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1 - SO 01 - KANALIZACE -..." sheetId="2" r:id="rId2"/>
    <sheet name="02 - SO 02 - KANALIZAČNÍ ..." sheetId="3" r:id="rId3"/>
    <sheet name="03 - SO 03 - VODOVODNÍ ŘADY" sheetId="4" r:id="rId4"/>
    <sheet name="04 - SO 04 - VODOVODNÍ PŘ..." sheetId="5" r:id="rId5"/>
    <sheet name="05.1 - SO 05.1 - KOMUNIKA..." sheetId="6" r:id="rId6"/>
    <sheet name="05.2 - SO 05.2 - KOMUNIKA..." sheetId="7" r:id="rId7"/>
    <sheet name="05.3 - SO 05.3 - KOMUNIKA..." sheetId="8" r:id="rId8"/>
    <sheet name="99 - OSTATNÍ NÁKLADY" sheetId="9" r:id="rId9"/>
    <sheet name="Seznam figur" sheetId="10" r:id="rId10"/>
  </sheets>
  <definedNames>
    <definedName name="_xlnm._FilterDatabase" localSheetId="1" hidden="1">'01 - SO 01 - KANALIZACE -...'!$C$125:$K$920</definedName>
    <definedName name="_xlnm._FilterDatabase" localSheetId="2" hidden="1">'02 - SO 02 - KANALIZAČNÍ ...'!$C$125:$K$509</definedName>
    <definedName name="_xlnm._FilterDatabase" localSheetId="3" hidden="1">'03 - SO 03 - VODOVODNÍ ŘADY'!$C$128:$K$722</definedName>
    <definedName name="_xlnm._FilterDatabase" localSheetId="4" hidden="1">'04 - SO 04 - VODOVODNÍ PŘ...'!$C$126:$K$651</definedName>
    <definedName name="_xlnm._FilterDatabase" localSheetId="5" hidden="1">'05.1 - SO 05.1 - KOMUNIKA...'!$C$129:$K$805</definedName>
    <definedName name="_xlnm._FilterDatabase" localSheetId="6" hidden="1">'05.2 - SO 05.2 - KOMUNIKA...'!$C$125:$K$367</definedName>
    <definedName name="_xlnm._FilterDatabase" localSheetId="7" hidden="1">'05.3 - SO 05.3 - KOMUNIKA...'!$C$129:$K$501</definedName>
    <definedName name="_xlnm._FilterDatabase" localSheetId="8" hidden="1">'99 - OSTATNÍ NÁKLADY'!$C$116:$K$206</definedName>
    <definedName name="_xlnm.Print_Titles" localSheetId="1">'01 - SO 01 - KANALIZACE -...'!$125:$125</definedName>
    <definedName name="_xlnm.Print_Titles" localSheetId="2">'02 - SO 02 - KANALIZAČNÍ ...'!$125:$125</definedName>
    <definedName name="_xlnm.Print_Titles" localSheetId="3">'03 - SO 03 - VODOVODNÍ ŘADY'!$128:$128</definedName>
    <definedName name="_xlnm.Print_Titles" localSheetId="4">'04 - SO 04 - VODOVODNÍ PŘ...'!$126:$126</definedName>
    <definedName name="_xlnm.Print_Titles" localSheetId="5">'05.1 - SO 05.1 - KOMUNIKA...'!$129:$129</definedName>
    <definedName name="_xlnm.Print_Titles" localSheetId="6">'05.2 - SO 05.2 - KOMUNIKA...'!$125:$125</definedName>
    <definedName name="_xlnm.Print_Titles" localSheetId="7">'05.3 - SO 05.3 - KOMUNIKA...'!$129:$129</definedName>
    <definedName name="_xlnm.Print_Titles" localSheetId="8">'99 - OSTATNÍ NÁKLADY'!$116:$116</definedName>
    <definedName name="_xlnm.Print_Titles" localSheetId="0">'Rekapitulace stavby'!$92:$92</definedName>
    <definedName name="_xlnm.Print_Titles" localSheetId="9">'Seznam figur'!$9:$9</definedName>
    <definedName name="_xlnm.Print_Area" localSheetId="1">'01 - SO 01 - KANALIZACE -...'!$C$4:$J$76,'01 - SO 01 - KANALIZACE -...'!$C$82:$J$107,'01 - SO 01 - KANALIZACE -...'!$C$113:$K$920</definedName>
    <definedName name="_xlnm.Print_Area" localSheetId="2">'02 - SO 02 - KANALIZAČNÍ ...'!$C$4:$J$76,'02 - SO 02 - KANALIZAČNÍ ...'!$C$82:$J$107,'02 - SO 02 - KANALIZAČNÍ ...'!$C$113:$K$509</definedName>
    <definedName name="_xlnm.Print_Area" localSheetId="3">'03 - SO 03 - VODOVODNÍ ŘADY'!$C$4:$J$76,'03 - SO 03 - VODOVODNÍ ŘADY'!$C$82:$J$110,'03 - SO 03 - VODOVODNÍ ŘADY'!$C$116:$K$722</definedName>
    <definedName name="_xlnm.Print_Area" localSheetId="4">'04 - SO 04 - VODOVODNÍ PŘ...'!$C$4:$J$76,'04 - SO 04 - VODOVODNÍ PŘ...'!$C$82:$J$108,'04 - SO 04 - VODOVODNÍ PŘ...'!$C$114:$K$651</definedName>
    <definedName name="_xlnm.Print_Area" localSheetId="5">'05.1 - SO 05.1 - KOMUNIKA...'!$C$4:$J$76,'05.1 - SO 05.1 - KOMUNIKA...'!$C$82:$J$109,'05.1 - SO 05.1 - KOMUNIKA...'!$C$115:$K$805</definedName>
    <definedName name="_xlnm.Print_Area" localSheetId="6">'05.2 - SO 05.2 - KOMUNIKA...'!$C$4:$J$76,'05.2 - SO 05.2 - KOMUNIKA...'!$C$82:$J$105,'05.2 - SO 05.2 - KOMUNIKA...'!$C$111:$K$367</definedName>
    <definedName name="_xlnm.Print_Area" localSheetId="7">'05.3 - SO 05.3 - KOMUNIKA...'!$C$4:$J$76,'05.3 - SO 05.3 - KOMUNIKA...'!$C$82:$J$109,'05.3 - SO 05.3 - KOMUNIKA...'!$C$115:$K$501</definedName>
    <definedName name="_xlnm.Print_Area" localSheetId="8">'99 - OSTATNÍ NÁKLADY'!$C$4:$J$76,'99 - OSTATNÍ NÁKLADY'!$C$82:$J$98,'99 - OSTATNÍ NÁKLADY'!$C$104:$K$206</definedName>
    <definedName name="_xlnm.Print_Area" localSheetId="0">'Rekapitulace stavby'!$D$4:$AO$76,'Rekapitulace stavby'!$C$82:$AQ$104</definedName>
    <definedName name="_xlnm.Print_Area" localSheetId="9">'Seznam figur'!$C$4:$G$2553</definedName>
  </definedNames>
  <calcPr calcId="145621"/>
</workbook>
</file>

<file path=xl/calcChain.xml><?xml version="1.0" encoding="utf-8"?>
<calcChain xmlns="http://schemas.openxmlformats.org/spreadsheetml/2006/main">
  <c r="D7" i="10" l="1"/>
  <c r="J37" i="9"/>
  <c r="J36" i="9"/>
  <c r="AY103" i="1" s="1"/>
  <c r="J35" i="9"/>
  <c r="AX103" i="1" s="1"/>
  <c r="BI205" i="9"/>
  <c r="BH205" i="9"/>
  <c r="BG205" i="9"/>
  <c r="BF205" i="9"/>
  <c r="T205" i="9"/>
  <c r="R205" i="9"/>
  <c r="P205" i="9"/>
  <c r="BI199" i="9"/>
  <c r="BH199" i="9"/>
  <c r="BG199" i="9"/>
  <c r="BF199" i="9"/>
  <c r="T199" i="9"/>
  <c r="R199" i="9"/>
  <c r="P199" i="9"/>
  <c r="BI197" i="9"/>
  <c r="BH197" i="9"/>
  <c r="BG197" i="9"/>
  <c r="BF197" i="9"/>
  <c r="T197" i="9"/>
  <c r="R197" i="9"/>
  <c r="P197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1" i="9"/>
  <c r="BH191" i="9"/>
  <c r="BG191" i="9"/>
  <c r="BF191" i="9"/>
  <c r="T191" i="9"/>
  <c r="R191" i="9"/>
  <c r="P191" i="9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3" i="9"/>
  <c r="BH173" i="9"/>
  <c r="BG173" i="9"/>
  <c r="BF173" i="9"/>
  <c r="T173" i="9"/>
  <c r="R173" i="9"/>
  <c r="P173" i="9"/>
  <c r="BI171" i="9"/>
  <c r="BH171" i="9"/>
  <c r="BG171" i="9"/>
  <c r="BF171" i="9"/>
  <c r="T171" i="9"/>
  <c r="R171" i="9"/>
  <c r="P171" i="9"/>
  <c r="BI162" i="9"/>
  <c r="BH162" i="9"/>
  <c r="BG162" i="9"/>
  <c r="BF162" i="9"/>
  <c r="T162" i="9"/>
  <c r="R162" i="9"/>
  <c r="P162" i="9"/>
  <c r="BI160" i="9"/>
  <c r="BH160" i="9"/>
  <c r="BG160" i="9"/>
  <c r="BF160" i="9"/>
  <c r="T160" i="9"/>
  <c r="R160" i="9"/>
  <c r="P160" i="9"/>
  <c r="BI158" i="9"/>
  <c r="BH158" i="9"/>
  <c r="BG158" i="9"/>
  <c r="BF158" i="9"/>
  <c r="T158" i="9"/>
  <c r="R158" i="9"/>
  <c r="P158" i="9"/>
  <c r="BI156" i="9"/>
  <c r="BH156" i="9"/>
  <c r="BG156" i="9"/>
  <c r="BF156" i="9"/>
  <c r="T156" i="9"/>
  <c r="R156" i="9"/>
  <c r="P156" i="9"/>
  <c r="BI154" i="9"/>
  <c r="BH154" i="9"/>
  <c r="BG154" i="9"/>
  <c r="BF154" i="9"/>
  <c r="T154" i="9"/>
  <c r="R154" i="9"/>
  <c r="P154" i="9"/>
  <c r="BI152" i="9"/>
  <c r="BH152" i="9"/>
  <c r="BG152" i="9"/>
  <c r="BF152" i="9"/>
  <c r="T152" i="9"/>
  <c r="R152" i="9"/>
  <c r="P152" i="9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J114" i="9"/>
  <c r="J113" i="9"/>
  <c r="F113" i="9"/>
  <c r="F111" i="9"/>
  <c r="E109" i="9"/>
  <c r="J92" i="9"/>
  <c r="J91" i="9"/>
  <c r="F91" i="9"/>
  <c r="F89" i="9"/>
  <c r="E87" i="9"/>
  <c r="J18" i="9"/>
  <c r="E18" i="9"/>
  <c r="F92" i="9"/>
  <c r="J17" i="9"/>
  <c r="J12" i="9"/>
  <c r="J111" i="9" s="1"/>
  <c r="E7" i="9"/>
  <c r="E107" i="9" s="1"/>
  <c r="J39" i="8"/>
  <c r="J38" i="8"/>
  <c r="AY102" i="1"/>
  <c r="J37" i="8"/>
  <c r="AX102" i="1"/>
  <c r="BI499" i="8"/>
  <c r="BH499" i="8"/>
  <c r="BG499" i="8"/>
  <c r="BF499" i="8"/>
  <c r="T499" i="8"/>
  <c r="R499" i="8"/>
  <c r="P499" i="8"/>
  <c r="BI496" i="8"/>
  <c r="BH496" i="8"/>
  <c r="BG496" i="8"/>
  <c r="BF496" i="8"/>
  <c r="T496" i="8"/>
  <c r="R496" i="8"/>
  <c r="P496" i="8"/>
  <c r="BI493" i="8"/>
  <c r="BH493" i="8"/>
  <c r="BG493" i="8"/>
  <c r="BF493" i="8"/>
  <c r="T493" i="8"/>
  <c r="T492" i="8"/>
  <c r="R493" i="8"/>
  <c r="R492" i="8"/>
  <c r="P493" i="8"/>
  <c r="P492" i="8"/>
  <c r="BI490" i="8"/>
  <c r="BH490" i="8"/>
  <c r="BG490" i="8"/>
  <c r="BF490" i="8"/>
  <c r="T490" i="8"/>
  <c r="R490" i="8"/>
  <c r="P490" i="8"/>
  <c r="BI488" i="8"/>
  <c r="BH488" i="8"/>
  <c r="BG488" i="8"/>
  <c r="BF488" i="8"/>
  <c r="T488" i="8"/>
  <c r="R488" i="8"/>
  <c r="P488" i="8"/>
  <c r="BI486" i="8"/>
  <c r="BH486" i="8"/>
  <c r="BG486" i="8"/>
  <c r="BF486" i="8"/>
  <c r="T486" i="8"/>
  <c r="R486" i="8"/>
  <c r="P486" i="8"/>
  <c r="BI485" i="8"/>
  <c r="BH485" i="8"/>
  <c r="BG485" i="8"/>
  <c r="BF485" i="8"/>
  <c r="T485" i="8"/>
  <c r="R485" i="8"/>
  <c r="P485" i="8"/>
  <c r="BI484" i="8"/>
  <c r="BH484" i="8"/>
  <c r="BG484" i="8"/>
  <c r="BF484" i="8"/>
  <c r="T484" i="8"/>
  <c r="R484" i="8"/>
  <c r="P484" i="8"/>
  <c r="BI483" i="8"/>
  <c r="BH483" i="8"/>
  <c r="BG483" i="8"/>
  <c r="BF483" i="8"/>
  <c r="T483" i="8"/>
  <c r="R483" i="8"/>
  <c r="P483" i="8"/>
  <c r="BI482" i="8"/>
  <c r="BH482" i="8"/>
  <c r="BG482" i="8"/>
  <c r="BF482" i="8"/>
  <c r="T482" i="8"/>
  <c r="R482" i="8"/>
  <c r="P482" i="8"/>
  <c r="BI479" i="8"/>
  <c r="BH479" i="8"/>
  <c r="BG479" i="8"/>
  <c r="BF479" i="8"/>
  <c r="T479" i="8"/>
  <c r="R479" i="8"/>
  <c r="P479" i="8"/>
  <c r="BI477" i="8"/>
  <c r="BH477" i="8"/>
  <c r="BG477" i="8"/>
  <c r="BF477" i="8"/>
  <c r="T477" i="8"/>
  <c r="R477" i="8"/>
  <c r="P477" i="8"/>
  <c r="BI473" i="8"/>
  <c r="BH473" i="8"/>
  <c r="BG473" i="8"/>
  <c r="BF473" i="8"/>
  <c r="T473" i="8"/>
  <c r="R473" i="8"/>
  <c r="P473" i="8"/>
  <c r="BI471" i="8"/>
  <c r="BH471" i="8"/>
  <c r="BG471" i="8"/>
  <c r="BF471" i="8"/>
  <c r="T471" i="8"/>
  <c r="R471" i="8"/>
  <c r="P471" i="8"/>
  <c r="BI468" i="8"/>
  <c r="BH468" i="8"/>
  <c r="BG468" i="8"/>
  <c r="BF468" i="8"/>
  <c r="T468" i="8"/>
  <c r="R468" i="8"/>
  <c r="P468" i="8"/>
  <c r="BI466" i="8"/>
  <c r="BH466" i="8"/>
  <c r="BG466" i="8"/>
  <c r="BF466" i="8"/>
  <c r="T466" i="8"/>
  <c r="R466" i="8"/>
  <c r="P466" i="8"/>
  <c r="BI463" i="8"/>
  <c r="BH463" i="8"/>
  <c r="BG463" i="8"/>
  <c r="BF463" i="8"/>
  <c r="T463" i="8"/>
  <c r="R463" i="8"/>
  <c r="P463" i="8"/>
  <c r="BI461" i="8"/>
  <c r="BH461" i="8"/>
  <c r="BG461" i="8"/>
  <c r="BF461" i="8"/>
  <c r="T461" i="8"/>
  <c r="R461" i="8"/>
  <c r="P461" i="8"/>
  <c r="BI459" i="8"/>
  <c r="BH459" i="8"/>
  <c r="BG459" i="8"/>
  <c r="BF459" i="8"/>
  <c r="T459" i="8"/>
  <c r="R459" i="8"/>
  <c r="P459" i="8"/>
  <c r="BI458" i="8"/>
  <c r="BH458" i="8"/>
  <c r="BG458" i="8"/>
  <c r="BF458" i="8"/>
  <c r="T458" i="8"/>
  <c r="R458" i="8"/>
  <c r="P458" i="8"/>
  <c r="BI456" i="8"/>
  <c r="BH456" i="8"/>
  <c r="BG456" i="8"/>
  <c r="BF456" i="8"/>
  <c r="T456" i="8"/>
  <c r="R456" i="8"/>
  <c r="P456" i="8"/>
  <c r="BI454" i="8"/>
  <c r="BH454" i="8"/>
  <c r="BG454" i="8"/>
  <c r="BF454" i="8"/>
  <c r="T454" i="8"/>
  <c r="R454" i="8"/>
  <c r="P454" i="8"/>
  <c r="BI451" i="8"/>
  <c r="BH451" i="8"/>
  <c r="BG451" i="8"/>
  <c r="BF451" i="8"/>
  <c r="T451" i="8"/>
  <c r="R451" i="8"/>
  <c r="P451" i="8"/>
  <c r="BI447" i="8"/>
  <c r="BH447" i="8"/>
  <c r="BG447" i="8"/>
  <c r="BF447" i="8"/>
  <c r="T447" i="8"/>
  <c r="R447" i="8"/>
  <c r="P447" i="8"/>
  <c r="BI443" i="8"/>
  <c r="BH443" i="8"/>
  <c r="BG443" i="8"/>
  <c r="BF443" i="8"/>
  <c r="T443" i="8"/>
  <c r="R443" i="8"/>
  <c r="P443" i="8"/>
  <c r="BI440" i="8"/>
  <c r="BH440" i="8"/>
  <c r="BG440" i="8"/>
  <c r="BF440" i="8"/>
  <c r="T440" i="8"/>
  <c r="R440" i="8"/>
  <c r="P440" i="8"/>
  <c r="BI432" i="8"/>
  <c r="BH432" i="8"/>
  <c r="BG432" i="8"/>
  <c r="BF432" i="8"/>
  <c r="T432" i="8"/>
  <c r="R432" i="8"/>
  <c r="P432" i="8"/>
  <c r="BI431" i="8"/>
  <c r="BH431" i="8"/>
  <c r="BG431" i="8"/>
  <c r="BF431" i="8"/>
  <c r="T431" i="8"/>
  <c r="R431" i="8"/>
  <c r="P431" i="8"/>
  <c r="BI429" i="8"/>
  <c r="BH429" i="8"/>
  <c r="BG429" i="8"/>
  <c r="BF429" i="8"/>
  <c r="T429" i="8"/>
  <c r="R429" i="8"/>
  <c r="P429" i="8"/>
  <c r="BI427" i="8"/>
  <c r="BH427" i="8"/>
  <c r="BG427" i="8"/>
  <c r="BF427" i="8"/>
  <c r="T427" i="8"/>
  <c r="R427" i="8"/>
  <c r="P427" i="8"/>
  <c r="BI425" i="8"/>
  <c r="BH425" i="8"/>
  <c r="BG425" i="8"/>
  <c r="BF425" i="8"/>
  <c r="T425" i="8"/>
  <c r="R425" i="8"/>
  <c r="P425" i="8"/>
  <c r="BI423" i="8"/>
  <c r="BH423" i="8"/>
  <c r="BG423" i="8"/>
  <c r="BF423" i="8"/>
  <c r="T423" i="8"/>
  <c r="R423" i="8"/>
  <c r="P423" i="8"/>
  <c r="BI421" i="8"/>
  <c r="BH421" i="8"/>
  <c r="BG421" i="8"/>
  <c r="BF421" i="8"/>
  <c r="T421" i="8"/>
  <c r="R421" i="8"/>
  <c r="P421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08" i="8"/>
  <c r="BH408" i="8"/>
  <c r="BG408" i="8"/>
  <c r="BF408" i="8"/>
  <c r="T408" i="8"/>
  <c r="R408" i="8"/>
  <c r="P408" i="8"/>
  <c r="BI404" i="8"/>
  <c r="BH404" i="8"/>
  <c r="BG404" i="8"/>
  <c r="BF404" i="8"/>
  <c r="T404" i="8"/>
  <c r="R404" i="8"/>
  <c r="P404" i="8"/>
  <c r="BI401" i="8"/>
  <c r="BH401" i="8"/>
  <c r="BG401" i="8"/>
  <c r="BF401" i="8"/>
  <c r="T401" i="8"/>
  <c r="R401" i="8"/>
  <c r="P401" i="8"/>
  <c r="BI399" i="8"/>
  <c r="BH399" i="8"/>
  <c r="BG399" i="8"/>
  <c r="BF399" i="8"/>
  <c r="T399" i="8"/>
  <c r="R399" i="8"/>
  <c r="P399" i="8"/>
  <c r="BI389" i="8"/>
  <c r="BH389" i="8"/>
  <c r="BG389" i="8"/>
  <c r="BF389" i="8"/>
  <c r="T389" i="8"/>
  <c r="R389" i="8"/>
  <c r="P389" i="8"/>
  <c r="BI386" i="8"/>
  <c r="BH386" i="8"/>
  <c r="BG386" i="8"/>
  <c r="BF386" i="8"/>
  <c r="T386" i="8"/>
  <c r="R386" i="8"/>
  <c r="P386" i="8"/>
  <c r="BI382" i="8"/>
  <c r="BH382" i="8"/>
  <c r="BG382" i="8"/>
  <c r="BF382" i="8"/>
  <c r="T382" i="8"/>
  <c r="R382" i="8"/>
  <c r="P382" i="8"/>
  <c r="BI380" i="8"/>
  <c r="BH380" i="8"/>
  <c r="BG380" i="8"/>
  <c r="BF380" i="8"/>
  <c r="T380" i="8"/>
  <c r="R380" i="8"/>
  <c r="P380" i="8"/>
  <c r="BI374" i="8"/>
  <c r="BH374" i="8"/>
  <c r="BG374" i="8"/>
  <c r="BF374" i="8"/>
  <c r="T374" i="8"/>
  <c r="R374" i="8"/>
  <c r="P374" i="8"/>
  <c r="BI371" i="8"/>
  <c r="BH371" i="8"/>
  <c r="BG371" i="8"/>
  <c r="BF371" i="8"/>
  <c r="T371" i="8"/>
  <c r="R371" i="8"/>
  <c r="P371" i="8"/>
  <c r="BI359" i="8"/>
  <c r="BH359" i="8"/>
  <c r="BG359" i="8"/>
  <c r="BF359" i="8"/>
  <c r="T359" i="8"/>
  <c r="R359" i="8"/>
  <c r="P359" i="8"/>
  <c r="BI344" i="8"/>
  <c r="BH344" i="8"/>
  <c r="BG344" i="8"/>
  <c r="BF344" i="8"/>
  <c r="T344" i="8"/>
  <c r="R344" i="8"/>
  <c r="P344" i="8"/>
  <c r="BI335" i="8"/>
  <c r="BH335" i="8"/>
  <c r="BG335" i="8"/>
  <c r="BF335" i="8"/>
  <c r="T335" i="8"/>
  <c r="R335" i="8"/>
  <c r="P335" i="8"/>
  <c r="BI320" i="8"/>
  <c r="BH320" i="8"/>
  <c r="BG320" i="8"/>
  <c r="BF320" i="8"/>
  <c r="T320" i="8"/>
  <c r="R320" i="8"/>
  <c r="P320" i="8"/>
  <c r="BI299" i="8"/>
  <c r="BH299" i="8"/>
  <c r="BG299" i="8"/>
  <c r="BF299" i="8"/>
  <c r="T299" i="8"/>
  <c r="R299" i="8"/>
  <c r="P299" i="8"/>
  <c r="BI284" i="8"/>
  <c r="BH284" i="8"/>
  <c r="BG284" i="8"/>
  <c r="BF284" i="8"/>
  <c r="T284" i="8"/>
  <c r="R284" i="8"/>
  <c r="P284" i="8"/>
  <c r="BI275" i="8"/>
  <c r="BH275" i="8"/>
  <c r="BG275" i="8"/>
  <c r="BF275" i="8"/>
  <c r="T275" i="8"/>
  <c r="R275" i="8"/>
  <c r="P275" i="8"/>
  <c r="BI273" i="8"/>
  <c r="BH273" i="8"/>
  <c r="BG273" i="8"/>
  <c r="BF273" i="8"/>
  <c r="T273" i="8"/>
  <c r="R273" i="8"/>
  <c r="P273" i="8"/>
  <c r="BI271" i="8"/>
  <c r="BH271" i="8"/>
  <c r="BG271" i="8"/>
  <c r="BF271" i="8"/>
  <c r="T271" i="8"/>
  <c r="R271" i="8"/>
  <c r="P271" i="8"/>
  <c r="BI269" i="8"/>
  <c r="BH269" i="8"/>
  <c r="BG269" i="8"/>
  <c r="BF269" i="8"/>
  <c r="T269" i="8"/>
  <c r="R269" i="8"/>
  <c r="P269" i="8"/>
  <c r="BI249" i="8"/>
  <c r="BH249" i="8"/>
  <c r="BG249" i="8"/>
  <c r="BF249" i="8"/>
  <c r="T249" i="8"/>
  <c r="R249" i="8"/>
  <c r="P249" i="8"/>
  <c r="BI247" i="8"/>
  <c r="BH247" i="8"/>
  <c r="BG247" i="8"/>
  <c r="BF247" i="8"/>
  <c r="T247" i="8"/>
  <c r="R247" i="8"/>
  <c r="P247" i="8"/>
  <c r="BI237" i="8"/>
  <c r="BH237" i="8"/>
  <c r="BG237" i="8"/>
  <c r="BF237" i="8"/>
  <c r="T237" i="8"/>
  <c r="R237" i="8"/>
  <c r="P237" i="8"/>
  <c r="BI235" i="8"/>
  <c r="BH235" i="8"/>
  <c r="BG235" i="8"/>
  <c r="BF235" i="8"/>
  <c r="T235" i="8"/>
  <c r="R235" i="8"/>
  <c r="P235" i="8"/>
  <c r="BI233" i="8"/>
  <c r="BH233" i="8"/>
  <c r="BG233" i="8"/>
  <c r="BF233" i="8"/>
  <c r="T233" i="8"/>
  <c r="R233" i="8"/>
  <c r="P233" i="8"/>
  <c r="BI229" i="8"/>
  <c r="BH229" i="8"/>
  <c r="BG229" i="8"/>
  <c r="BF229" i="8"/>
  <c r="T229" i="8"/>
  <c r="R229" i="8"/>
  <c r="P229" i="8"/>
  <c r="BI224" i="8"/>
  <c r="BH224" i="8"/>
  <c r="BG224" i="8"/>
  <c r="BF224" i="8"/>
  <c r="T224" i="8"/>
  <c r="R224" i="8"/>
  <c r="P224" i="8"/>
  <c r="BI219" i="8"/>
  <c r="BH219" i="8"/>
  <c r="BG219" i="8"/>
  <c r="BF219" i="8"/>
  <c r="T219" i="8"/>
  <c r="R219" i="8"/>
  <c r="P219" i="8"/>
  <c r="BI186" i="8"/>
  <c r="BH186" i="8"/>
  <c r="BG186" i="8"/>
  <c r="BF186" i="8"/>
  <c r="T186" i="8"/>
  <c r="R186" i="8"/>
  <c r="P186" i="8"/>
  <c r="BI182" i="8"/>
  <c r="BH182" i="8"/>
  <c r="BG182" i="8"/>
  <c r="BF182" i="8"/>
  <c r="T182" i="8"/>
  <c r="R182" i="8"/>
  <c r="P182" i="8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8" i="8"/>
  <c r="BH178" i="8"/>
  <c r="BG178" i="8"/>
  <c r="BF178" i="8"/>
  <c r="T178" i="8"/>
  <c r="R178" i="8"/>
  <c r="P178" i="8"/>
  <c r="BI175" i="8"/>
  <c r="BH175" i="8"/>
  <c r="BG175" i="8"/>
  <c r="BF175" i="8"/>
  <c r="T175" i="8"/>
  <c r="R175" i="8"/>
  <c r="P175" i="8"/>
  <c r="BI171" i="8"/>
  <c r="BH171" i="8"/>
  <c r="BG171" i="8"/>
  <c r="BF171" i="8"/>
  <c r="T171" i="8"/>
  <c r="R171" i="8"/>
  <c r="P171" i="8"/>
  <c r="BI168" i="8"/>
  <c r="BH168" i="8"/>
  <c r="BG168" i="8"/>
  <c r="BF168" i="8"/>
  <c r="T168" i="8"/>
  <c r="R168" i="8"/>
  <c r="P168" i="8"/>
  <c r="BI164" i="8"/>
  <c r="BH164" i="8"/>
  <c r="BG164" i="8"/>
  <c r="BF164" i="8"/>
  <c r="T164" i="8"/>
  <c r="R164" i="8"/>
  <c r="P164" i="8"/>
  <c r="BI161" i="8"/>
  <c r="BH161" i="8"/>
  <c r="BG161" i="8"/>
  <c r="BF161" i="8"/>
  <c r="T161" i="8"/>
  <c r="R161" i="8"/>
  <c r="P161" i="8"/>
  <c r="BI157" i="8"/>
  <c r="BH157" i="8"/>
  <c r="BG157" i="8"/>
  <c r="BF157" i="8"/>
  <c r="T157" i="8"/>
  <c r="R157" i="8"/>
  <c r="P157" i="8"/>
  <c r="BI150" i="8"/>
  <c r="BH150" i="8"/>
  <c r="BG150" i="8"/>
  <c r="BF150" i="8"/>
  <c r="T150" i="8"/>
  <c r="R150" i="8"/>
  <c r="P150" i="8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J127" i="8"/>
  <c r="J126" i="8"/>
  <c r="F126" i="8"/>
  <c r="F124" i="8"/>
  <c r="E122" i="8"/>
  <c r="J94" i="8"/>
  <c r="J93" i="8"/>
  <c r="F93" i="8"/>
  <c r="F91" i="8"/>
  <c r="E89" i="8"/>
  <c r="J20" i="8"/>
  <c r="E20" i="8"/>
  <c r="F127" i="8"/>
  <c r="J19" i="8"/>
  <c r="J14" i="8"/>
  <c r="J124" i="8" s="1"/>
  <c r="E7" i="8"/>
  <c r="E118" i="8" s="1"/>
  <c r="J39" i="7"/>
  <c r="J38" i="7"/>
  <c r="AY101" i="1"/>
  <c r="J37" i="7"/>
  <c r="AX101" i="1"/>
  <c r="BI367" i="7"/>
  <c r="BH367" i="7"/>
  <c r="BG367" i="7"/>
  <c r="BF367" i="7"/>
  <c r="T367" i="7"/>
  <c r="T366" i="7"/>
  <c r="R367" i="7"/>
  <c r="R366" i="7"/>
  <c r="P367" i="7"/>
  <c r="P366" i="7"/>
  <c r="BI355" i="7"/>
  <c r="BH355" i="7"/>
  <c r="BG355" i="7"/>
  <c r="BF355" i="7"/>
  <c r="T355" i="7"/>
  <c r="R355" i="7"/>
  <c r="P355" i="7"/>
  <c r="BI352" i="7"/>
  <c r="BH352" i="7"/>
  <c r="BG352" i="7"/>
  <c r="BF352" i="7"/>
  <c r="T352" i="7"/>
  <c r="R352" i="7"/>
  <c r="P352" i="7"/>
  <c r="BI336" i="7"/>
  <c r="BH336" i="7"/>
  <c r="BG336" i="7"/>
  <c r="BF336" i="7"/>
  <c r="T336" i="7"/>
  <c r="R336" i="7"/>
  <c r="P336" i="7"/>
  <c r="BI334" i="7"/>
  <c r="BH334" i="7"/>
  <c r="BG334" i="7"/>
  <c r="BF334" i="7"/>
  <c r="T334" i="7"/>
  <c r="R334" i="7"/>
  <c r="P334" i="7"/>
  <c r="BI328" i="7"/>
  <c r="BH328" i="7"/>
  <c r="BG328" i="7"/>
  <c r="BF328" i="7"/>
  <c r="T328" i="7"/>
  <c r="R328" i="7"/>
  <c r="P328" i="7"/>
  <c r="BI324" i="7"/>
  <c r="BH324" i="7"/>
  <c r="BG324" i="7"/>
  <c r="BF324" i="7"/>
  <c r="T324" i="7"/>
  <c r="R324" i="7"/>
  <c r="P324" i="7"/>
  <c r="BI320" i="7"/>
  <c r="BH320" i="7"/>
  <c r="BG320" i="7"/>
  <c r="BF320" i="7"/>
  <c r="T320" i="7"/>
  <c r="R320" i="7"/>
  <c r="P320" i="7"/>
  <c r="BI316" i="7"/>
  <c r="BH316" i="7"/>
  <c r="BG316" i="7"/>
  <c r="BF316" i="7"/>
  <c r="T316" i="7"/>
  <c r="R316" i="7"/>
  <c r="P316" i="7"/>
  <c r="BI312" i="7"/>
  <c r="BH312" i="7"/>
  <c r="BG312" i="7"/>
  <c r="BF312" i="7"/>
  <c r="T312" i="7"/>
  <c r="T311" i="7"/>
  <c r="R312" i="7"/>
  <c r="R311" i="7"/>
  <c r="P312" i="7"/>
  <c r="P311" i="7"/>
  <c r="BI308" i="7"/>
  <c r="BH308" i="7"/>
  <c r="BG308" i="7"/>
  <c r="BF308" i="7"/>
  <c r="T308" i="7"/>
  <c r="R308" i="7"/>
  <c r="P308" i="7"/>
  <c r="BI305" i="7"/>
  <c r="BH305" i="7"/>
  <c r="BG305" i="7"/>
  <c r="BF305" i="7"/>
  <c r="T305" i="7"/>
  <c r="R305" i="7"/>
  <c r="P305" i="7"/>
  <c r="BI302" i="7"/>
  <c r="BH302" i="7"/>
  <c r="BG302" i="7"/>
  <c r="BF302" i="7"/>
  <c r="T302" i="7"/>
  <c r="R302" i="7"/>
  <c r="P302" i="7"/>
  <c r="BI298" i="7"/>
  <c r="BH298" i="7"/>
  <c r="BG298" i="7"/>
  <c r="BF298" i="7"/>
  <c r="T298" i="7"/>
  <c r="R298" i="7"/>
  <c r="P298" i="7"/>
  <c r="BI295" i="7"/>
  <c r="BH295" i="7"/>
  <c r="BG295" i="7"/>
  <c r="BF295" i="7"/>
  <c r="T295" i="7"/>
  <c r="R295" i="7"/>
  <c r="P295" i="7"/>
  <c r="BI292" i="7"/>
  <c r="BH292" i="7"/>
  <c r="BG292" i="7"/>
  <c r="BF292" i="7"/>
  <c r="T292" i="7"/>
  <c r="R292" i="7"/>
  <c r="P292" i="7"/>
  <c r="BI289" i="7"/>
  <c r="BH289" i="7"/>
  <c r="BG289" i="7"/>
  <c r="BF289" i="7"/>
  <c r="T289" i="7"/>
  <c r="R289" i="7"/>
  <c r="P289" i="7"/>
  <c r="BI285" i="7"/>
  <c r="BH285" i="7"/>
  <c r="BG285" i="7"/>
  <c r="BF285" i="7"/>
  <c r="T285" i="7"/>
  <c r="R285" i="7"/>
  <c r="P285" i="7"/>
  <c r="BI282" i="7"/>
  <c r="BH282" i="7"/>
  <c r="BG282" i="7"/>
  <c r="BF282" i="7"/>
  <c r="T282" i="7"/>
  <c r="R282" i="7"/>
  <c r="P282" i="7"/>
  <c r="BI277" i="7"/>
  <c r="BH277" i="7"/>
  <c r="BG277" i="7"/>
  <c r="BF277" i="7"/>
  <c r="T277" i="7"/>
  <c r="R277" i="7"/>
  <c r="P277" i="7"/>
  <c r="BI269" i="7"/>
  <c r="BH269" i="7"/>
  <c r="BG269" i="7"/>
  <c r="BF269" i="7"/>
  <c r="T269" i="7"/>
  <c r="R269" i="7"/>
  <c r="P269" i="7"/>
  <c r="BI260" i="7"/>
  <c r="BH260" i="7"/>
  <c r="BG260" i="7"/>
  <c r="BF260" i="7"/>
  <c r="T260" i="7"/>
  <c r="R260" i="7"/>
  <c r="P260" i="7"/>
  <c r="BI258" i="7"/>
  <c r="BH258" i="7"/>
  <c r="BG258" i="7"/>
  <c r="BF258" i="7"/>
  <c r="T258" i="7"/>
  <c r="R258" i="7"/>
  <c r="P258" i="7"/>
  <c r="BI251" i="7"/>
  <c r="BH251" i="7"/>
  <c r="BG251" i="7"/>
  <c r="BF251" i="7"/>
  <c r="T251" i="7"/>
  <c r="R251" i="7"/>
  <c r="P251" i="7"/>
  <c r="BI247" i="7"/>
  <c r="BH247" i="7"/>
  <c r="BG247" i="7"/>
  <c r="BF247" i="7"/>
  <c r="T247" i="7"/>
  <c r="R247" i="7"/>
  <c r="P247" i="7"/>
  <c r="BI240" i="7"/>
  <c r="BH240" i="7"/>
  <c r="BG240" i="7"/>
  <c r="BF240" i="7"/>
  <c r="T240" i="7"/>
  <c r="R240" i="7"/>
  <c r="P240" i="7"/>
  <c r="BI234" i="7"/>
  <c r="BH234" i="7"/>
  <c r="BG234" i="7"/>
  <c r="BF234" i="7"/>
  <c r="T234" i="7"/>
  <c r="R234" i="7"/>
  <c r="P234" i="7"/>
  <c r="BI206" i="7"/>
  <c r="BH206" i="7"/>
  <c r="BG206" i="7"/>
  <c r="BF206" i="7"/>
  <c r="T206" i="7"/>
  <c r="R206" i="7"/>
  <c r="P206" i="7"/>
  <c r="BI202" i="7"/>
  <c r="BH202" i="7"/>
  <c r="BG202" i="7"/>
  <c r="BF202" i="7"/>
  <c r="T202" i="7"/>
  <c r="R202" i="7"/>
  <c r="P202" i="7"/>
  <c r="BI196" i="7"/>
  <c r="BH196" i="7"/>
  <c r="BG196" i="7"/>
  <c r="BF196" i="7"/>
  <c r="T196" i="7"/>
  <c r="R196" i="7"/>
  <c r="P196" i="7"/>
  <c r="BI187" i="7"/>
  <c r="BH187" i="7"/>
  <c r="BG187" i="7"/>
  <c r="BF187" i="7"/>
  <c r="T187" i="7"/>
  <c r="R187" i="7"/>
  <c r="P187" i="7"/>
  <c r="BI174" i="7"/>
  <c r="BH174" i="7"/>
  <c r="BG174" i="7"/>
  <c r="BF174" i="7"/>
  <c r="T174" i="7"/>
  <c r="R174" i="7"/>
  <c r="P174" i="7"/>
  <c r="BI165" i="7"/>
  <c r="BH165" i="7"/>
  <c r="BG165" i="7"/>
  <c r="BF165" i="7"/>
  <c r="T165" i="7"/>
  <c r="R165" i="7"/>
  <c r="P165" i="7"/>
  <c r="BI160" i="7"/>
  <c r="BH160" i="7"/>
  <c r="BG160" i="7"/>
  <c r="BF160" i="7"/>
  <c r="T160" i="7"/>
  <c r="R160" i="7"/>
  <c r="P160" i="7"/>
  <c r="BI154" i="7"/>
  <c r="BH154" i="7"/>
  <c r="BG154" i="7"/>
  <c r="BF154" i="7"/>
  <c r="T154" i="7"/>
  <c r="R154" i="7"/>
  <c r="P154" i="7"/>
  <c r="BI149" i="7"/>
  <c r="BH149" i="7"/>
  <c r="BG149" i="7"/>
  <c r="BF149" i="7"/>
  <c r="T149" i="7"/>
  <c r="R149" i="7"/>
  <c r="P149" i="7"/>
  <c r="BI144" i="7"/>
  <c r="BH144" i="7"/>
  <c r="BG144" i="7"/>
  <c r="BF144" i="7"/>
  <c r="T144" i="7"/>
  <c r="R144" i="7"/>
  <c r="P144" i="7"/>
  <c r="BI140" i="7"/>
  <c r="BH140" i="7"/>
  <c r="BG140" i="7"/>
  <c r="BF140" i="7"/>
  <c r="T140" i="7"/>
  <c r="R140" i="7"/>
  <c r="P140" i="7"/>
  <c r="BI133" i="7"/>
  <c r="BH133" i="7"/>
  <c r="BG133" i="7"/>
  <c r="BF133" i="7"/>
  <c r="T133" i="7"/>
  <c r="R133" i="7"/>
  <c r="P133" i="7"/>
  <c r="BI129" i="7"/>
  <c r="BH129" i="7"/>
  <c r="BG129" i="7"/>
  <c r="BF129" i="7"/>
  <c r="T129" i="7"/>
  <c r="R129" i="7"/>
  <c r="P129" i="7"/>
  <c r="J123" i="7"/>
  <c r="J122" i="7"/>
  <c r="F122" i="7"/>
  <c r="F120" i="7"/>
  <c r="E118" i="7"/>
  <c r="J94" i="7"/>
  <c r="J93" i="7"/>
  <c r="F93" i="7"/>
  <c r="F91" i="7"/>
  <c r="E89" i="7"/>
  <c r="J20" i="7"/>
  <c r="E20" i="7"/>
  <c r="F123" i="7" s="1"/>
  <c r="J19" i="7"/>
  <c r="J14" i="7"/>
  <c r="J120" i="7"/>
  <c r="E7" i="7"/>
  <c r="E114" i="7"/>
  <c r="J39" i="6"/>
  <c r="J38" i="6"/>
  <c r="AY100" i="1" s="1"/>
  <c r="J37" i="6"/>
  <c r="AX100" i="1" s="1"/>
  <c r="BI805" i="6"/>
  <c r="BH805" i="6"/>
  <c r="BG805" i="6"/>
  <c r="BF805" i="6"/>
  <c r="T805" i="6"/>
  <c r="R805" i="6"/>
  <c r="P805" i="6"/>
  <c r="BI802" i="6"/>
  <c r="BH802" i="6"/>
  <c r="BG802" i="6"/>
  <c r="BF802" i="6"/>
  <c r="T802" i="6"/>
  <c r="R802" i="6"/>
  <c r="P802" i="6"/>
  <c r="BI799" i="6"/>
  <c r="BH799" i="6"/>
  <c r="BG799" i="6"/>
  <c r="BF799" i="6"/>
  <c r="T799" i="6"/>
  <c r="R799" i="6"/>
  <c r="P799" i="6"/>
  <c r="BI794" i="6"/>
  <c r="BH794" i="6"/>
  <c r="BG794" i="6"/>
  <c r="BF794" i="6"/>
  <c r="T794" i="6"/>
  <c r="R794" i="6"/>
  <c r="P794" i="6"/>
  <c r="BI792" i="6"/>
  <c r="BH792" i="6"/>
  <c r="BG792" i="6"/>
  <c r="BF792" i="6"/>
  <c r="T792" i="6"/>
  <c r="R792" i="6"/>
  <c r="P792" i="6"/>
  <c r="BI790" i="6"/>
  <c r="BH790" i="6"/>
  <c r="BG790" i="6"/>
  <c r="BF790" i="6"/>
  <c r="T790" i="6"/>
  <c r="R790" i="6"/>
  <c r="P790" i="6"/>
  <c r="BI787" i="6"/>
  <c r="BH787" i="6"/>
  <c r="BG787" i="6"/>
  <c r="BF787" i="6"/>
  <c r="T787" i="6"/>
  <c r="T786" i="6" s="1"/>
  <c r="R787" i="6"/>
  <c r="R786" i="6" s="1"/>
  <c r="P787" i="6"/>
  <c r="P786" i="6" s="1"/>
  <c r="BI775" i="6"/>
  <c r="BH775" i="6"/>
  <c r="BG775" i="6"/>
  <c r="BF775" i="6"/>
  <c r="T775" i="6"/>
  <c r="R775" i="6"/>
  <c r="P775" i="6"/>
  <c r="BI770" i="6"/>
  <c r="BH770" i="6"/>
  <c r="BG770" i="6"/>
  <c r="BF770" i="6"/>
  <c r="T770" i="6"/>
  <c r="R770" i="6"/>
  <c r="P770" i="6"/>
  <c r="BI757" i="6"/>
  <c r="BH757" i="6"/>
  <c r="BG757" i="6"/>
  <c r="BF757" i="6"/>
  <c r="T757" i="6"/>
  <c r="R757" i="6"/>
  <c r="P757" i="6"/>
  <c r="BI755" i="6"/>
  <c r="BH755" i="6"/>
  <c r="BG755" i="6"/>
  <c r="BF755" i="6"/>
  <c r="T755" i="6"/>
  <c r="R755" i="6"/>
  <c r="P755" i="6"/>
  <c r="BI749" i="6"/>
  <c r="BH749" i="6"/>
  <c r="BG749" i="6"/>
  <c r="BF749" i="6"/>
  <c r="T749" i="6"/>
  <c r="R749" i="6"/>
  <c r="P749" i="6"/>
  <c r="BI745" i="6"/>
  <c r="BH745" i="6"/>
  <c r="BG745" i="6"/>
  <c r="BF745" i="6"/>
  <c r="T745" i="6"/>
  <c r="R745" i="6"/>
  <c r="P745" i="6"/>
  <c r="BI741" i="6"/>
  <c r="BH741" i="6"/>
  <c r="BG741" i="6"/>
  <c r="BF741" i="6"/>
  <c r="T741" i="6"/>
  <c r="R741" i="6"/>
  <c r="P741" i="6"/>
  <c r="BI737" i="6"/>
  <c r="BH737" i="6"/>
  <c r="BG737" i="6"/>
  <c r="BF737" i="6"/>
  <c r="T737" i="6"/>
  <c r="R737" i="6"/>
  <c r="P737" i="6"/>
  <c r="BI732" i="6"/>
  <c r="BH732" i="6"/>
  <c r="BG732" i="6"/>
  <c r="BF732" i="6"/>
  <c r="T732" i="6"/>
  <c r="R732" i="6"/>
  <c r="P732" i="6"/>
  <c r="BI729" i="6"/>
  <c r="BH729" i="6"/>
  <c r="BG729" i="6"/>
  <c r="BF729" i="6"/>
  <c r="T729" i="6"/>
  <c r="R729" i="6"/>
  <c r="P729" i="6"/>
  <c r="BI726" i="6"/>
  <c r="BH726" i="6"/>
  <c r="BG726" i="6"/>
  <c r="BF726" i="6"/>
  <c r="T726" i="6"/>
  <c r="R726" i="6"/>
  <c r="P726" i="6"/>
  <c r="BI715" i="6"/>
  <c r="BH715" i="6"/>
  <c r="BG715" i="6"/>
  <c r="BF715" i="6"/>
  <c r="T715" i="6"/>
  <c r="R715" i="6"/>
  <c r="P715" i="6"/>
  <c r="BI712" i="6"/>
  <c r="BH712" i="6"/>
  <c r="BG712" i="6"/>
  <c r="BF712" i="6"/>
  <c r="T712" i="6"/>
  <c r="R712" i="6"/>
  <c r="P712" i="6"/>
  <c r="BI708" i="6"/>
  <c r="BH708" i="6"/>
  <c r="BG708" i="6"/>
  <c r="BF708" i="6"/>
  <c r="T708" i="6"/>
  <c r="R708" i="6"/>
  <c r="P708" i="6"/>
  <c r="BI704" i="6"/>
  <c r="BH704" i="6"/>
  <c r="BG704" i="6"/>
  <c r="BF704" i="6"/>
  <c r="T704" i="6"/>
  <c r="R704" i="6"/>
  <c r="P704" i="6"/>
  <c r="BI698" i="6"/>
  <c r="BH698" i="6"/>
  <c r="BG698" i="6"/>
  <c r="BF698" i="6"/>
  <c r="T698" i="6"/>
  <c r="R698" i="6"/>
  <c r="P698" i="6"/>
  <c r="BI695" i="6"/>
  <c r="BH695" i="6"/>
  <c r="BG695" i="6"/>
  <c r="BF695" i="6"/>
  <c r="T695" i="6"/>
  <c r="R695" i="6"/>
  <c r="P695" i="6"/>
  <c r="BI692" i="6"/>
  <c r="BH692" i="6"/>
  <c r="BG692" i="6"/>
  <c r="BF692" i="6"/>
  <c r="T692" i="6"/>
  <c r="R692" i="6"/>
  <c r="P692" i="6"/>
  <c r="BI688" i="6"/>
  <c r="BH688" i="6"/>
  <c r="BG688" i="6"/>
  <c r="BF688" i="6"/>
  <c r="T688" i="6"/>
  <c r="R688" i="6"/>
  <c r="P688" i="6"/>
  <c r="BI684" i="6"/>
  <c r="BH684" i="6"/>
  <c r="BG684" i="6"/>
  <c r="BF684" i="6"/>
  <c r="T684" i="6"/>
  <c r="R684" i="6"/>
  <c r="P684" i="6"/>
  <c r="BI679" i="6"/>
  <c r="BH679" i="6"/>
  <c r="BG679" i="6"/>
  <c r="BF679" i="6"/>
  <c r="T679" i="6"/>
  <c r="R679" i="6"/>
  <c r="P679" i="6"/>
  <c r="BI677" i="6"/>
  <c r="BH677" i="6"/>
  <c r="BG677" i="6"/>
  <c r="BF677" i="6"/>
  <c r="T677" i="6"/>
  <c r="R677" i="6"/>
  <c r="P677" i="6"/>
  <c r="BI673" i="6"/>
  <c r="BH673" i="6"/>
  <c r="BG673" i="6"/>
  <c r="BF673" i="6"/>
  <c r="T673" i="6"/>
  <c r="R673" i="6"/>
  <c r="P673" i="6"/>
  <c r="BI670" i="6"/>
  <c r="BH670" i="6"/>
  <c r="BG670" i="6"/>
  <c r="BF670" i="6"/>
  <c r="T670" i="6"/>
  <c r="R670" i="6"/>
  <c r="P670" i="6"/>
  <c r="BI665" i="6"/>
  <c r="BH665" i="6"/>
  <c r="BG665" i="6"/>
  <c r="BF665" i="6"/>
  <c r="T665" i="6"/>
  <c r="R665" i="6"/>
  <c r="P665" i="6"/>
  <c r="BI662" i="6"/>
  <c r="BH662" i="6"/>
  <c r="BG662" i="6"/>
  <c r="BF662" i="6"/>
  <c r="T662" i="6"/>
  <c r="R662" i="6"/>
  <c r="P662" i="6"/>
  <c r="BI656" i="6"/>
  <c r="BH656" i="6"/>
  <c r="BG656" i="6"/>
  <c r="BF656" i="6"/>
  <c r="T656" i="6"/>
  <c r="R656" i="6"/>
  <c r="P656" i="6"/>
  <c r="BI646" i="6"/>
  <c r="BH646" i="6"/>
  <c r="BG646" i="6"/>
  <c r="BF646" i="6"/>
  <c r="T646" i="6"/>
  <c r="R646" i="6"/>
  <c r="P646" i="6"/>
  <c r="BI642" i="6"/>
  <c r="BH642" i="6"/>
  <c r="BG642" i="6"/>
  <c r="BF642" i="6"/>
  <c r="T642" i="6"/>
  <c r="R642" i="6"/>
  <c r="P642" i="6"/>
  <c r="BI638" i="6"/>
  <c r="BH638" i="6"/>
  <c r="BG638" i="6"/>
  <c r="BF638" i="6"/>
  <c r="T638" i="6"/>
  <c r="R638" i="6"/>
  <c r="P638" i="6"/>
  <c r="BI635" i="6"/>
  <c r="BH635" i="6"/>
  <c r="BG635" i="6"/>
  <c r="BF635" i="6"/>
  <c r="T635" i="6"/>
  <c r="R635" i="6"/>
  <c r="P635" i="6"/>
  <c r="BI632" i="6"/>
  <c r="BH632" i="6"/>
  <c r="BG632" i="6"/>
  <c r="BF632" i="6"/>
  <c r="T632" i="6"/>
  <c r="R632" i="6"/>
  <c r="P632" i="6"/>
  <c r="BI629" i="6"/>
  <c r="BH629" i="6"/>
  <c r="BG629" i="6"/>
  <c r="BF629" i="6"/>
  <c r="T629" i="6"/>
  <c r="R629" i="6"/>
  <c r="P629" i="6"/>
  <c r="BI627" i="6"/>
  <c r="BH627" i="6"/>
  <c r="BG627" i="6"/>
  <c r="BF627" i="6"/>
  <c r="T627" i="6"/>
  <c r="R627" i="6"/>
  <c r="P627" i="6"/>
  <c r="BI621" i="6"/>
  <c r="BH621" i="6"/>
  <c r="BG621" i="6"/>
  <c r="BF621" i="6"/>
  <c r="T621" i="6"/>
  <c r="R621" i="6"/>
  <c r="P621" i="6"/>
  <c r="BI616" i="6"/>
  <c r="BH616" i="6"/>
  <c r="BG616" i="6"/>
  <c r="BF616" i="6"/>
  <c r="T616" i="6"/>
  <c r="R616" i="6"/>
  <c r="P616" i="6"/>
  <c r="BI614" i="6"/>
  <c r="BH614" i="6"/>
  <c r="BG614" i="6"/>
  <c r="BF614" i="6"/>
  <c r="T614" i="6"/>
  <c r="R614" i="6"/>
  <c r="P614" i="6"/>
  <c r="BI609" i="6"/>
  <c r="BH609" i="6"/>
  <c r="BG609" i="6"/>
  <c r="BF609" i="6"/>
  <c r="T609" i="6"/>
  <c r="R609" i="6"/>
  <c r="P609" i="6"/>
  <c r="BI607" i="6"/>
  <c r="BH607" i="6"/>
  <c r="BG607" i="6"/>
  <c r="BF607" i="6"/>
  <c r="T607" i="6"/>
  <c r="R607" i="6"/>
  <c r="P607" i="6"/>
  <c r="BI602" i="6"/>
  <c r="BH602" i="6"/>
  <c r="BG602" i="6"/>
  <c r="BF602" i="6"/>
  <c r="T602" i="6"/>
  <c r="R602" i="6"/>
  <c r="P602" i="6"/>
  <c r="BI598" i="6"/>
  <c r="BH598" i="6"/>
  <c r="BG598" i="6"/>
  <c r="BF598" i="6"/>
  <c r="T598" i="6"/>
  <c r="R598" i="6"/>
  <c r="P598" i="6"/>
  <c r="BI591" i="6"/>
  <c r="BH591" i="6"/>
  <c r="BG591" i="6"/>
  <c r="BF591" i="6"/>
  <c r="T591" i="6"/>
  <c r="R591" i="6"/>
  <c r="P591" i="6"/>
  <c r="BI581" i="6"/>
  <c r="BH581" i="6"/>
  <c r="BG581" i="6"/>
  <c r="BF581" i="6"/>
  <c r="T581" i="6"/>
  <c r="R581" i="6"/>
  <c r="P581" i="6"/>
  <c r="BI571" i="6"/>
  <c r="BH571" i="6"/>
  <c r="BG571" i="6"/>
  <c r="BF571" i="6"/>
  <c r="T571" i="6"/>
  <c r="R571" i="6"/>
  <c r="P571" i="6"/>
  <c r="BI561" i="6"/>
  <c r="BH561" i="6"/>
  <c r="BG561" i="6"/>
  <c r="BF561" i="6"/>
  <c r="T561" i="6"/>
  <c r="R561" i="6"/>
  <c r="P561" i="6"/>
  <c r="BI558" i="6"/>
  <c r="BH558" i="6"/>
  <c r="BG558" i="6"/>
  <c r="BF558" i="6"/>
  <c r="T558" i="6"/>
  <c r="R558" i="6"/>
  <c r="P558" i="6"/>
  <c r="BI551" i="6"/>
  <c r="BH551" i="6"/>
  <c r="BG551" i="6"/>
  <c r="BF551" i="6"/>
  <c r="T551" i="6"/>
  <c r="R551" i="6"/>
  <c r="P551" i="6"/>
  <c r="BI545" i="6"/>
  <c r="BH545" i="6"/>
  <c r="BG545" i="6"/>
  <c r="BF545" i="6"/>
  <c r="T545" i="6"/>
  <c r="R545" i="6"/>
  <c r="P545" i="6"/>
  <c r="BI536" i="6"/>
  <c r="BH536" i="6"/>
  <c r="BG536" i="6"/>
  <c r="BF536" i="6"/>
  <c r="T536" i="6"/>
  <c r="R536" i="6"/>
  <c r="P536" i="6"/>
  <c r="BI529" i="6"/>
  <c r="BH529" i="6"/>
  <c r="BG529" i="6"/>
  <c r="BF529" i="6"/>
  <c r="T529" i="6"/>
  <c r="R529" i="6"/>
  <c r="P529" i="6"/>
  <c r="BI519" i="6"/>
  <c r="BH519" i="6"/>
  <c r="BG519" i="6"/>
  <c r="BF519" i="6"/>
  <c r="T519" i="6"/>
  <c r="R519" i="6"/>
  <c r="P519" i="6"/>
  <c r="BI513" i="6"/>
  <c r="BH513" i="6"/>
  <c r="BG513" i="6"/>
  <c r="BF513" i="6"/>
  <c r="T513" i="6"/>
  <c r="R513" i="6"/>
  <c r="P513" i="6"/>
  <c r="BI504" i="6"/>
  <c r="BH504" i="6"/>
  <c r="BG504" i="6"/>
  <c r="BF504" i="6"/>
  <c r="T504" i="6"/>
  <c r="R504" i="6"/>
  <c r="P504" i="6"/>
  <c r="BI495" i="6"/>
  <c r="BH495" i="6"/>
  <c r="BG495" i="6"/>
  <c r="BF495" i="6"/>
  <c r="T495" i="6"/>
  <c r="R495" i="6"/>
  <c r="P495" i="6"/>
  <c r="BI487" i="6"/>
  <c r="BH487" i="6"/>
  <c r="BG487" i="6"/>
  <c r="BF487" i="6"/>
  <c r="T487" i="6"/>
  <c r="R487" i="6"/>
  <c r="P487" i="6"/>
  <c r="BI480" i="6"/>
  <c r="BH480" i="6"/>
  <c r="BG480" i="6"/>
  <c r="BF480" i="6"/>
  <c r="T480" i="6"/>
  <c r="R480" i="6"/>
  <c r="P480" i="6"/>
  <c r="BI473" i="6"/>
  <c r="BH473" i="6"/>
  <c r="BG473" i="6"/>
  <c r="BF473" i="6"/>
  <c r="T473" i="6"/>
  <c r="R473" i="6"/>
  <c r="P473" i="6"/>
  <c r="BI469" i="6"/>
  <c r="BH469" i="6"/>
  <c r="BG469" i="6"/>
  <c r="BF469" i="6"/>
  <c r="T469" i="6"/>
  <c r="R469" i="6"/>
  <c r="P469" i="6"/>
  <c r="BI466" i="6"/>
  <c r="BH466" i="6"/>
  <c r="BG466" i="6"/>
  <c r="BF466" i="6"/>
  <c r="T466" i="6"/>
  <c r="R466" i="6"/>
  <c r="P466" i="6"/>
  <c r="BI463" i="6"/>
  <c r="BH463" i="6"/>
  <c r="BG463" i="6"/>
  <c r="BF463" i="6"/>
  <c r="T463" i="6"/>
  <c r="R463" i="6"/>
  <c r="P463" i="6"/>
  <c r="BI459" i="6"/>
  <c r="BH459" i="6"/>
  <c r="BG459" i="6"/>
  <c r="BF459" i="6"/>
  <c r="T459" i="6"/>
  <c r="R459" i="6"/>
  <c r="P459" i="6"/>
  <c r="BI454" i="6"/>
  <c r="BH454" i="6"/>
  <c r="BG454" i="6"/>
  <c r="BF454" i="6"/>
  <c r="T454" i="6"/>
  <c r="R454" i="6"/>
  <c r="P454" i="6"/>
  <c r="BI450" i="6"/>
  <c r="BH450" i="6"/>
  <c r="BG450" i="6"/>
  <c r="BF450" i="6"/>
  <c r="T450" i="6"/>
  <c r="R450" i="6"/>
  <c r="P450" i="6"/>
  <c r="BI444" i="6"/>
  <c r="BH444" i="6"/>
  <c r="BG444" i="6"/>
  <c r="BF444" i="6"/>
  <c r="T444" i="6"/>
  <c r="T443" i="6"/>
  <c r="R444" i="6"/>
  <c r="R443" i="6"/>
  <c r="P444" i="6"/>
  <c r="P443" i="6"/>
  <c r="BI436" i="6"/>
  <c r="BH436" i="6"/>
  <c r="BG436" i="6"/>
  <c r="BF436" i="6"/>
  <c r="T436" i="6"/>
  <c r="R436" i="6"/>
  <c r="P436" i="6"/>
  <c r="BI423" i="6"/>
  <c r="BH423" i="6"/>
  <c r="BG423" i="6"/>
  <c r="BF423" i="6"/>
  <c r="T423" i="6"/>
  <c r="R423" i="6"/>
  <c r="P423" i="6"/>
  <c r="BI421" i="6"/>
  <c r="BH421" i="6"/>
  <c r="BG421" i="6"/>
  <c r="BF421" i="6"/>
  <c r="T421" i="6"/>
  <c r="R421" i="6"/>
  <c r="P421" i="6"/>
  <c r="BI415" i="6"/>
  <c r="BH415" i="6"/>
  <c r="BG415" i="6"/>
  <c r="BF415" i="6"/>
  <c r="T415" i="6"/>
  <c r="R415" i="6"/>
  <c r="P415" i="6"/>
  <c r="BI412" i="6"/>
  <c r="BH412" i="6"/>
  <c r="BG412" i="6"/>
  <c r="BF412" i="6"/>
  <c r="T412" i="6"/>
  <c r="R412" i="6"/>
  <c r="P412" i="6"/>
  <c r="BI405" i="6"/>
  <c r="BH405" i="6"/>
  <c r="BG405" i="6"/>
  <c r="BF405" i="6"/>
  <c r="T405" i="6"/>
  <c r="R405" i="6"/>
  <c r="P405" i="6"/>
  <c r="BI401" i="6"/>
  <c r="BH401" i="6"/>
  <c r="BG401" i="6"/>
  <c r="BF401" i="6"/>
  <c r="T401" i="6"/>
  <c r="R401" i="6"/>
  <c r="P401" i="6"/>
  <c r="BI396" i="6"/>
  <c r="BH396" i="6"/>
  <c r="BG396" i="6"/>
  <c r="BF396" i="6"/>
  <c r="T396" i="6"/>
  <c r="R396" i="6"/>
  <c r="P396" i="6"/>
  <c r="BI392" i="6"/>
  <c r="BH392" i="6"/>
  <c r="BG392" i="6"/>
  <c r="BF392" i="6"/>
  <c r="T392" i="6"/>
  <c r="R392" i="6"/>
  <c r="P392" i="6"/>
  <c r="BI387" i="6"/>
  <c r="BH387" i="6"/>
  <c r="BG387" i="6"/>
  <c r="BF387" i="6"/>
  <c r="T387" i="6"/>
  <c r="R387" i="6"/>
  <c r="P387" i="6"/>
  <c r="BI384" i="6"/>
  <c r="BH384" i="6"/>
  <c r="BG384" i="6"/>
  <c r="BF384" i="6"/>
  <c r="T384" i="6"/>
  <c r="R384" i="6"/>
  <c r="P384" i="6"/>
  <c r="BI375" i="6"/>
  <c r="BH375" i="6"/>
  <c r="BG375" i="6"/>
  <c r="BF375" i="6"/>
  <c r="T375" i="6"/>
  <c r="R375" i="6"/>
  <c r="P375" i="6"/>
  <c r="BI373" i="6"/>
  <c r="BH373" i="6"/>
  <c r="BG373" i="6"/>
  <c r="BF373" i="6"/>
  <c r="T373" i="6"/>
  <c r="R373" i="6"/>
  <c r="P373" i="6"/>
  <c r="BI371" i="6"/>
  <c r="BH371" i="6"/>
  <c r="BG371" i="6"/>
  <c r="BF371" i="6"/>
  <c r="T371" i="6"/>
  <c r="R371" i="6"/>
  <c r="P371" i="6"/>
  <c r="BI358" i="6"/>
  <c r="BH358" i="6"/>
  <c r="BG358" i="6"/>
  <c r="BF358" i="6"/>
  <c r="T358" i="6"/>
  <c r="R358" i="6"/>
  <c r="P358" i="6"/>
  <c r="BI350" i="6"/>
  <c r="BH350" i="6"/>
  <c r="BG350" i="6"/>
  <c r="BF350" i="6"/>
  <c r="T350" i="6"/>
  <c r="R350" i="6"/>
  <c r="P350" i="6"/>
  <c r="BI341" i="6"/>
  <c r="BH341" i="6"/>
  <c r="BG341" i="6"/>
  <c r="BF341" i="6"/>
  <c r="T341" i="6"/>
  <c r="R341" i="6"/>
  <c r="P341" i="6"/>
  <c r="BI336" i="6"/>
  <c r="BH336" i="6"/>
  <c r="BG336" i="6"/>
  <c r="BF336" i="6"/>
  <c r="T336" i="6"/>
  <c r="R336" i="6"/>
  <c r="P336" i="6"/>
  <c r="BI329" i="6"/>
  <c r="BH329" i="6"/>
  <c r="BG329" i="6"/>
  <c r="BF329" i="6"/>
  <c r="T329" i="6"/>
  <c r="R329" i="6"/>
  <c r="P329" i="6"/>
  <c r="BI320" i="6"/>
  <c r="BH320" i="6"/>
  <c r="BG320" i="6"/>
  <c r="BF320" i="6"/>
  <c r="T320" i="6"/>
  <c r="R320" i="6"/>
  <c r="P320" i="6"/>
  <c r="BI314" i="6"/>
  <c r="BH314" i="6"/>
  <c r="BG314" i="6"/>
  <c r="BF314" i="6"/>
  <c r="T314" i="6"/>
  <c r="R314" i="6"/>
  <c r="P314" i="6"/>
  <c r="BI287" i="6"/>
  <c r="BH287" i="6"/>
  <c r="BG287" i="6"/>
  <c r="BF287" i="6"/>
  <c r="T287" i="6"/>
  <c r="R287" i="6"/>
  <c r="P287" i="6"/>
  <c r="BI282" i="6"/>
  <c r="BH282" i="6"/>
  <c r="BG282" i="6"/>
  <c r="BF282" i="6"/>
  <c r="T282" i="6"/>
  <c r="R282" i="6"/>
  <c r="P282" i="6"/>
  <c r="BI263" i="6"/>
  <c r="BH263" i="6"/>
  <c r="BG263" i="6"/>
  <c r="BF263" i="6"/>
  <c r="T263" i="6"/>
  <c r="R263" i="6"/>
  <c r="P263" i="6"/>
  <c r="BI236" i="6"/>
  <c r="BH236" i="6"/>
  <c r="BG236" i="6"/>
  <c r="BF236" i="6"/>
  <c r="T236" i="6"/>
  <c r="R236" i="6"/>
  <c r="P236" i="6"/>
  <c r="BI233" i="6"/>
  <c r="BH233" i="6"/>
  <c r="BG233" i="6"/>
  <c r="BF233" i="6"/>
  <c r="T233" i="6"/>
  <c r="R233" i="6"/>
  <c r="P233" i="6"/>
  <c r="BI230" i="6"/>
  <c r="BH230" i="6"/>
  <c r="BG230" i="6"/>
  <c r="BF230" i="6"/>
  <c r="T230" i="6"/>
  <c r="R230" i="6"/>
  <c r="P230" i="6"/>
  <c r="BI226" i="6"/>
  <c r="BH226" i="6"/>
  <c r="BG226" i="6"/>
  <c r="BF226" i="6"/>
  <c r="T226" i="6"/>
  <c r="R226" i="6"/>
  <c r="P226" i="6"/>
  <c r="BI222" i="6"/>
  <c r="BH222" i="6"/>
  <c r="BG222" i="6"/>
  <c r="BF222" i="6"/>
  <c r="T222" i="6"/>
  <c r="R222" i="6"/>
  <c r="P222" i="6"/>
  <c r="BI218" i="6"/>
  <c r="BH218" i="6"/>
  <c r="BG218" i="6"/>
  <c r="BF218" i="6"/>
  <c r="T218" i="6"/>
  <c r="R218" i="6"/>
  <c r="P218" i="6"/>
  <c r="BI214" i="6"/>
  <c r="BH214" i="6"/>
  <c r="BG214" i="6"/>
  <c r="BF214" i="6"/>
  <c r="T214" i="6"/>
  <c r="R214" i="6"/>
  <c r="P214" i="6"/>
  <c r="BI179" i="6"/>
  <c r="BH179" i="6"/>
  <c r="BG179" i="6"/>
  <c r="BF179" i="6"/>
  <c r="T179" i="6"/>
  <c r="R179" i="6"/>
  <c r="P179" i="6"/>
  <c r="BI176" i="6"/>
  <c r="BH176" i="6"/>
  <c r="BG176" i="6"/>
  <c r="BF176" i="6"/>
  <c r="T176" i="6"/>
  <c r="R176" i="6"/>
  <c r="P176" i="6"/>
  <c r="BI170" i="6"/>
  <c r="BH170" i="6"/>
  <c r="BG170" i="6"/>
  <c r="BF170" i="6"/>
  <c r="T170" i="6"/>
  <c r="R170" i="6"/>
  <c r="P170" i="6"/>
  <c r="BI163" i="6"/>
  <c r="BH163" i="6"/>
  <c r="BG163" i="6"/>
  <c r="BF163" i="6"/>
  <c r="T163" i="6"/>
  <c r="R163" i="6"/>
  <c r="P163" i="6"/>
  <c r="BI156" i="6"/>
  <c r="BH156" i="6"/>
  <c r="BG156" i="6"/>
  <c r="BF156" i="6"/>
  <c r="T156" i="6"/>
  <c r="R156" i="6"/>
  <c r="P156" i="6"/>
  <c r="BI149" i="6"/>
  <c r="BH149" i="6"/>
  <c r="BG149" i="6"/>
  <c r="BF149" i="6"/>
  <c r="T149" i="6"/>
  <c r="R149" i="6"/>
  <c r="P149" i="6"/>
  <c r="BI146" i="6"/>
  <c r="BH146" i="6"/>
  <c r="BG146" i="6"/>
  <c r="BF146" i="6"/>
  <c r="T146" i="6"/>
  <c r="R146" i="6"/>
  <c r="P146" i="6"/>
  <c r="BI143" i="6"/>
  <c r="BH143" i="6"/>
  <c r="BG143" i="6"/>
  <c r="BF143" i="6"/>
  <c r="T143" i="6"/>
  <c r="R143" i="6"/>
  <c r="P143" i="6"/>
  <c r="BI136" i="6"/>
  <c r="BH136" i="6"/>
  <c r="BG136" i="6"/>
  <c r="BF136" i="6"/>
  <c r="T136" i="6"/>
  <c r="R136" i="6"/>
  <c r="P136" i="6"/>
  <c r="BI133" i="6"/>
  <c r="BH133" i="6"/>
  <c r="BG133" i="6"/>
  <c r="BF133" i="6"/>
  <c r="T133" i="6"/>
  <c r="R133" i="6"/>
  <c r="P133" i="6"/>
  <c r="J127" i="6"/>
  <c r="J126" i="6"/>
  <c r="F126" i="6"/>
  <c r="F124" i="6"/>
  <c r="E122" i="6"/>
  <c r="J94" i="6"/>
  <c r="J93" i="6"/>
  <c r="F93" i="6"/>
  <c r="F91" i="6"/>
  <c r="E89" i="6"/>
  <c r="J20" i="6"/>
  <c r="E20" i="6"/>
  <c r="F127" i="6"/>
  <c r="J19" i="6"/>
  <c r="J14" i="6"/>
  <c r="J124" i="6" s="1"/>
  <c r="E7" i="6"/>
  <c r="E118" i="6" s="1"/>
  <c r="J37" i="5"/>
  <c r="J36" i="5"/>
  <c r="AY98" i="1"/>
  <c r="J35" i="5"/>
  <c r="AX98" i="1"/>
  <c r="BI651" i="5"/>
  <c r="BH651" i="5"/>
  <c r="BG651" i="5"/>
  <c r="BF651" i="5"/>
  <c r="T651" i="5"/>
  <c r="R651" i="5"/>
  <c r="P651" i="5"/>
  <c r="BI648" i="5"/>
  <c r="BH648" i="5"/>
  <c r="BG648" i="5"/>
  <c r="BF648" i="5"/>
  <c r="T648" i="5"/>
  <c r="R648" i="5"/>
  <c r="P648" i="5"/>
  <c r="BI645" i="5"/>
  <c r="BH645" i="5"/>
  <c r="BG645" i="5"/>
  <c r="BF645" i="5"/>
  <c r="T645" i="5"/>
  <c r="R645" i="5"/>
  <c r="P645" i="5"/>
  <c r="BI643" i="5"/>
  <c r="BH643" i="5"/>
  <c r="BG643" i="5"/>
  <c r="BF643" i="5"/>
  <c r="T643" i="5"/>
  <c r="R643" i="5"/>
  <c r="P643" i="5"/>
  <c r="BI641" i="5"/>
  <c r="BH641" i="5"/>
  <c r="BG641" i="5"/>
  <c r="BF641" i="5"/>
  <c r="T641" i="5"/>
  <c r="R641" i="5"/>
  <c r="P641" i="5"/>
  <c r="BI640" i="5"/>
  <c r="BH640" i="5"/>
  <c r="BG640" i="5"/>
  <c r="BF640" i="5"/>
  <c r="T640" i="5"/>
  <c r="R640" i="5"/>
  <c r="P640" i="5"/>
  <c r="BI638" i="5"/>
  <c r="BH638" i="5"/>
  <c r="BG638" i="5"/>
  <c r="BF638" i="5"/>
  <c r="T638" i="5"/>
  <c r="R638" i="5"/>
  <c r="P638" i="5"/>
  <c r="BI636" i="5"/>
  <c r="BH636" i="5"/>
  <c r="BG636" i="5"/>
  <c r="BF636" i="5"/>
  <c r="T636" i="5"/>
  <c r="R636" i="5"/>
  <c r="P636" i="5"/>
  <c r="BI635" i="5"/>
  <c r="BH635" i="5"/>
  <c r="BG635" i="5"/>
  <c r="BF635" i="5"/>
  <c r="T635" i="5"/>
  <c r="R635" i="5"/>
  <c r="P635" i="5"/>
  <c r="BI634" i="5"/>
  <c r="BH634" i="5"/>
  <c r="BG634" i="5"/>
  <c r="BF634" i="5"/>
  <c r="T634" i="5"/>
  <c r="R634" i="5"/>
  <c r="P634" i="5"/>
  <c r="BI633" i="5"/>
  <c r="BH633" i="5"/>
  <c r="BG633" i="5"/>
  <c r="BF633" i="5"/>
  <c r="T633" i="5"/>
  <c r="R633" i="5"/>
  <c r="P633" i="5"/>
  <c r="BI632" i="5"/>
  <c r="BH632" i="5"/>
  <c r="BG632" i="5"/>
  <c r="BF632" i="5"/>
  <c r="T632" i="5"/>
  <c r="R632" i="5"/>
  <c r="P632" i="5"/>
  <c r="BI629" i="5"/>
  <c r="BH629" i="5"/>
  <c r="BG629" i="5"/>
  <c r="BF629" i="5"/>
  <c r="T629" i="5"/>
  <c r="T628" i="5"/>
  <c r="R629" i="5"/>
  <c r="R628" i="5"/>
  <c r="P629" i="5"/>
  <c r="P628" i="5"/>
  <c r="BI627" i="5"/>
  <c r="BH627" i="5"/>
  <c r="BG627" i="5"/>
  <c r="BF627" i="5"/>
  <c r="T627" i="5"/>
  <c r="R627" i="5"/>
  <c r="P627" i="5"/>
  <c r="BI625" i="5"/>
  <c r="BH625" i="5"/>
  <c r="BG625" i="5"/>
  <c r="BF625" i="5"/>
  <c r="T625" i="5"/>
  <c r="R625" i="5"/>
  <c r="P625" i="5"/>
  <c r="BI624" i="5"/>
  <c r="BH624" i="5"/>
  <c r="BG624" i="5"/>
  <c r="BF624" i="5"/>
  <c r="T624" i="5"/>
  <c r="R624" i="5"/>
  <c r="P624" i="5"/>
  <c r="BI622" i="5"/>
  <c r="BH622" i="5"/>
  <c r="BG622" i="5"/>
  <c r="BF622" i="5"/>
  <c r="T622" i="5"/>
  <c r="R622" i="5"/>
  <c r="P622" i="5"/>
  <c r="BI620" i="5"/>
  <c r="BH620" i="5"/>
  <c r="BG620" i="5"/>
  <c r="BF620" i="5"/>
  <c r="T620" i="5"/>
  <c r="R620" i="5"/>
  <c r="P620" i="5"/>
  <c r="BI618" i="5"/>
  <c r="BH618" i="5"/>
  <c r="BG618" i="5"/>
  <c r="BF618" i="5"/>
  <c r="T618" i="5"/>
  <c r="R618" i="5"/>
  <c r="P618" i="5"/>
  <c r="BI616" i="5"/>
  <c r="BH616" i="5"/>
  <c r="BG616" i="5"/>
  <c r="BF616" i="5"/>
  <c r="T616" i="5"/>
  <c r="R616" i="5"/>
  <c r="P616" i="5"/>
  <c r="BI613" i="5"/>
  <c r="BH613" i="5"/>
  <c r="BG613" i="5"/>
  <c r="BF613" i="5"/>
  <c r="T613" i="5"/>
  <c r="R613" i="5"/>
  <c r="P613" i="5"/>
  <c r="BI610" i="5"/>
  <c r="BH610" i="5"/>
  <c r="BG610" i="5"/>
  <c r="BF610" i="5"/>
  <c r="T610" i="5"/>
  <c r="R610" i="5"/>
  <c r="P610" i="5"/>
  <c r="BI609" i="5"/>
  <c r="BH609" i="5"/>
  <c r="BG609" i="5"/>
  <c r="BF609" i="5"/>
  <c r="T609" i="5"/>
  <c r="R609" i="5"/>
  <c r="P609" i="5"/>
  <c r="BI607" i="5"/>
  <c r="BH607" i="5"/>
  <c r="BG607" i="5"/>
  <c r="BF607" i="5"/>
  <c r="T607" i="5"/>
  <c r="R607" i="5"/>
  <c r="P607" i="5"/>
  <c r="BI604" i="5"/>
  <c r="BH604" i="5"/>
  <c r="BG604" i="5"/>
  <c r="BF604" i="5"/>
  <c r="T604" i="5"/>
  <c r="R604" i="5"/>
  <c r="P604" i="5"/>
  <c r="BI602" i="5"/>
  <c r="BH602" i="5"/>
  <c r="BG602" i="5"/>
  <c r="BF602" i="5"/>
  <c r="T602" i="5"/>
  <c r="R602" i="5"/>
  <c r="P602" i="5"/>
  <c r="BI599" i="5"/>
  <c r="BH599" i="5"/>
  <c r="BG599" i="5"/>
  <c r="BF599" i="5"/>
  <c r="T599" i="5"/>
  <c r="R599" i="5"/>
  <c r="P599" i="5"/>
  <c r="BI596" i="5"/>
  <c r="BH596" i="5"/>
  <c r="BG596" i="5"/>
  <c r="BF596" i="5"/>
  <c r="T596" i="5"/>
  <c r="R596" i="5"/>
  <c r="P596" i="5"/>
  <c r="BI593" i="5"/>
  <c r="BH593" i="5"/>
  <c r="BG593" i="5"/>
  <c r="BF593" i="5"/>
  <c r="T593" i="5"/>
  <c r="R593" i="5"/>
  <c r="P593" i="5"/>
  <c r="BI592" i="5"/>
  <c r="BH592" i="5"/>
  <c r="BG592" i="5"/>
  <c r="BF592" i="5"/>
  <c r="T592" i="5"/>
  <c r="R592" i="5"/>
  <c r="P592" i="5"/>
  <c r="BI588" i="5"/>
  <c r="BH588" i="5"/>
  <c r="BG588" i="5"/>
  <c r="BF588" i="5"/>
  <c r="T588" i="5"/>
  <c r="R588" i="5"/>
  <c r="P588" i="5"/>
  <c r="BI582" i="5"/>
  <c r="BH582" i="5"/>
  <c r="BG582" i="5"/>
  <c r="BF582" i="5"/>
  <c r="T582" i="5"/>
  <c r="R582" i="5"/>
  <c r="P582" i="5"/>
  <c r="BI578" i="5"/>
  <c r="BH578" i="5"/>
  <c r="BG578" i="5"/>
  <c r="BF578" i="5"/>
  <c r="T578" i="5"/>
  <c r="R578" i="5"/>
  <c r="P578" i="5"/>
  <c r="BI574" i="5"/>
  <c r="BH574" i="5"/>
  <c r="BG574" i="5"/>
  <c r="BF574" i="5"/>
  <c r="T574" i="5"/>
  <c r="R574" i="5"/>
  <c r="P574" i="5"/>
  <c r="BI570" i="5"/>
  <c r="BH570" i="5"/>
  <c r="BG570" i="5"/>
  <c r="BF570" i="5"/>
  <c r="T570" i="5"/>
  <c r="R570" i="5"/>
  <c r="P570" i="5"/>
  <c r="BI566" i="5"/>
  <c r="BH566" i="5"/>
  <c r="BG566" i="5"/>
  <c r="BF566" i="5"/>
  <c r="T566" i="5"/>
  <c r="R566" i="5"/>
  <c r="P566" i="5"/>
  <c r="BI563" i="5"/>
  <c r="BH563" i="5"/>
  <c r="BG563" i="5"/>
  <c r="BF563" i="5"/>
  <c r="T563" i="5"/>
  <c r="R563" i="5"/>
  <c r="P563" i="5"/>
  <c r="BI560" i="5"/>
  <c r="BH560" i="5"/>
  <c r="BG560" i="5"/>
  <c r="BF560" i="5"/>
  <c r="T560" i="5"/>
  <c r="R560" i="5"/>
  <c r="P560" i="5"/>
  <c r="BI557" i="5"/>
  <c r="BH557" i="5"/>
  <c r="BG557" i="5"/>
  <c r="BF557" i="5"/>
  <c r="T557" i="5"/>
  <c r="R557" i="5"/>
  <c r="P557" i="5"/>
  <c r="BI554" i="5"/>
  <c r="BH554" i="5"/>
  <c r="BG554" i="5"/>
  <c r="BF554" i="5"/>
  <c r="T554" i="5"/>
  <c r="R554" i="5"/>
  <c r="P554" i="5"/>
  <c r="BI551" i="5"/>
  <c r="BH551" i="5"/>
  <c r="BG551" i="5"/>
  <c r="BF551" i="5"/>
  <c r="T551" i="5"/>
  <c r="R551" i="5"/>
  <c r="P551" i="5"/>
  <c r="BI548" i="5"/>
  <c r="BH548" i="5"/>
  <c r="BG548" i="5"/>
  <c r="BF548" i="5"/>
  <c r="T548" i="5"/>
  <c r="R548" i="5"/>
  <c r="P548" i="5"/>
  <c r="BI546" i="5"/>
  <c r="BH546" i="5"/>
  <c r="BG546" i="5"/>
  <c r="BF546" i="5"/>
  <c r="T546" i="5"/>
  <c r="R546" i="5"/>
  <c r="P546" i="5"/>
  <c r="BI542" i="5"/>
  <c r="BH542" i="5"/>
  <c r="BG542" i="5"/>
  <c r="BF542" i="5"/>
  <c r="T542" i="5"/>
  <c r="R542" i="5"/>
  <c r="P542" i="5"/>
  <c r="BI539" i="5"/>
  <c r="BH539" i="5"/>
  <c r="BG539" i="5"/>
  <c r="BF539" i="5"/>
  <c r="T539" i="5"/>
  <c r="R539" i="5"/>
  <c r="P539" i="5"/>
  <c r="BI536" i="5"/>
  <c r="BH536" i="5"/>
  <c r="BG536" i="5"/>
  <c r="BF536" i="5"/>
  <c r="T536" i="5"/>
  <c r="R536" i="5"/>
  <c r="P536" i="5"/>
  <c r="BI533" i="5"/>
  <c r="BH533" i="5"/>
  <c r="BG533" i="5"/>
  <c r="BF533" i="5"/>
  <c r="T533" i="5"/>
  <c r="R533" i="5"/>
  <c r="P533" i="5"/>
  <c r="BI530" i="5"/>
  <c r="BH530" i="5"/>
  <c r="BG530" i="5"/>
  <c r="BF530" i="5"/>
  <c r="T530" i="5"/>
  <c r="R530" i="5"/>
  <c r="P530" i="5"/>
  <c r="BI527" i="5"/>
  <c r="BH527" i="5"/>
  <c r="BG527" i="5"/>
  <c r="BF527" i="5"/>
  <c r="T527" i="5"/>
  <c r="R527" i="5"/>
  <c r="P527" i="5"/>
  <c r="BI524" i="5"/>
  <c r="BH524" i="5"/>
  <c r="BG524" i="5"/>
  <c r="BF524" i="5"/>
  <c r="T524" i="5"/>
  <c r="R524" i="5"/>
  <c r="P524" i="5"/>
  <c r="BI522" i="5"/>
  <c r="BH522" i="5"/>
  <c r="BG522" i="5"/>
  <c r="BF522" i="5"/>
  <c r="T522" i="5"/>
  <c r="R522" i="5"/>
  <c r="P522" i="5"/>
  <c r="BI517" i="5"/>
  <c r="BH517" i="5"/>
  <c r="BG517" i="5"/>
  <c r="BF517" i="5"/>
  <c r="T517" i="5"/>
  <c r="R517" i="5"/>
  <c r="P517" i="5"/>
  <c r="BI514" i="5"/>
  <c r="BH514" i="5"/>
  <c r="BG514" i="5"/>
  <c r="BF514" i="5"/>
  <c r="T514" i="5"/>
  <c r="R514" i="5"/>
  <c r="P514" i="5"/>
  <c r="BI506" i="5"/>
  <c r="BH506" i="5"/>
  <c r="BG506" i="5"/>
  <c r="BF506" i="5"/>
  <c r="T506" i="5"/>
  <c r="R506" i="5"/>
  <c r="P506" i="5"/>
  <c r="BI503" i="5"/>
  <c r="BH503" i="5"/>
  <c r="BG503" i="5"/>
  <c r="BF503" i="5"/>
  <c r="T503" i="5"/>
  <c r="R503" i="5"/>
  <c r="P503" i="5"/>
  <c r="BI485" i="5"/>
  <c r="BH485" i="5"/>
  <c r="BG485" i="5"/>
  <c r="BF485" i="5"/>
  <c r="T485" i="5"/>
  <c r="R485" i="5"/>
  <c r="P485" i="5"/>
  <c r="BI474" i="5"/>
  <c r="BH474" i="5"/>
  <c r="BG474" i="5"/>
  <c r="BF474" i="5"/>
  <c r="T474" i="5"/>
  <c r="R474" i="5"/>
  <c r="P474" i="5"/>
  <c r="BI463" i="5"/>
  <c r="BH463" i="5"/>
  <c r="BG463" i="5"/>
  <c r="BF463" i="5"/>
  <c r="T463" i="5"/>
  <c r="R463" i="5"/>
  <c r="P463" i="5"/>
  <c r="BI448" i="5"/>
  <c r="BH448" i="5"/>
  <c r="BG448" i="5"/>
  <c r="BF448" i="5"/>
  <c r="T448" i="5"/>
  <c r="R448" i="5"/>
  <c r="P448" i="5"/>
  <c r="BI441" i="5"/>
  <c r="BH441" i="5"/>
  <c r="BG441" i="5"/>
  <c r="BF441" i="5"/>
  <c r="T441" i="5"/>
  <c r="R441" i="5"/>
  <c r="P441" i="5"/>
  <c r="BI430" i="5"/>
  <c r="BH430" i="5"/>
  <c r="BG430" i="5"/>
  <c r="BF430" i="5"/>
  <c r="T430" i="5"/>
  <c r="R430" i="5"/>
  <c r="P430" i="5"/>
  <c r="BI429" i="5"/>
  <c r="BH429" i="5"/>
  <c r="BG429" i="5"/>
  <c r="BF429" i="5"/>
  <c r="T429" i="5"/>
  <c r="R429" i="5"/>
  <c r="P429" i="5"/>
  <c r="BI406" i="5"/>
  <c r="BH406" i="5"/>
  <c r="BG406" i="5"/>
  <c r="BF406" i="5"/>
  <c r="T406" i="5"/>
  <c r="R406" i="5"/>
  <c r="P406" i="5"/>
  <c r="BI405" i="5"/>
  <c r="BH405" i="5"/>
  <c r="BG405" i="5"/>
  <c r="BF405" i="5"/>
  <c r="T405" i="5"/>
  <c r="R405" i="5"/>
  <c r="P405" i="5"/>
  <c r="BI339" i="5"/>
  <c r="BH339" i="5"/>
  <c r="BG339" i="5"/>
  <c r="BF339" i="5"/>
  <c r="T339" i="5"/>
  <c r="R339" i="5"/>
  <c r="P339" i="5"/>
  <c r="BI338" i="5"/>
  <c r="BH338" i="5"/>
  <c r="BG338" i="5"/>
  <c r="BF338" i="5"/>
  <c r="T338" i="5"/>
  <c r="R338" i="5"/>
  <c r="P338" i="5"/>
  <c r="BI336" i="5"/>
  <c r="BH336" i="5"/>
  <c r="BG336" i="5"/>
  <c r="BF336" i="5"/>
  <c r="T336" i="5"/>
  <c r="R336" i="5"/>
  <c r="P336" i="5"/>
  <c r="BI335" i="5"/>
  <c r="BH335" i="5"/>
  <c r="BG335" i="5"/>
  <c r="BF335" i="5"/>
  <c r="T335" i="5"/>
  <c r="R335" i="5"/>
  <c r="P335" i="5"/>
  <c r="BI334" i="5"/>
  <c r="BH334" i="5"/>
  <c r="BG334" i="5"/>
  <c r="BF334" i="5"/>
  <c r="T334" i="5"/>
  <c r="R334" i="5"/>
  <c r="P334" i="5"/>
  <c r="BI330" i="5"/>
  <c r="BH330" i="5"/>
  <c r="BG330" i="5"/>
  <c r="BF330" i="5"/>
  <c r="T330" i="5"/>
  <c r="R330" i="5"/>
  <c r="P330" i="5"/>
  <c r="BI328" i="5"/>
  <c r="BH328" i="5"/>
  <c r="BG328" i="5"/>
  <c r="BF328" i="5"/>
  <c r="T328" i="5"/>
  <c r="R328" i="5"/>
  <c r="P328" i="5"/>
  <c r="BI248" i="5"/>
  <c r="BH248" i="5"/>
  <c r="BG248" i="5"/>
  <c r="BF248" i="5"/>
  <c r="T248" i="5"/>
  <c r="R248" i="5"/>
  <c r="P248" i="5"/>
  <c r="BI246" i="5"/>
  <c r="BH246" i="5"/>
  <c r="BG246" i="5"/>
  <c r="BF246" i="5"/>
  <c r="T246" i="5"/>
  <c r="R246" i="5"/>
  <c r="P246" i="5"/>
  <c r="BI236" i="5"/>
  <c r="BH236" i="5"/>
  <c r="BG236" i="5"/>
  <c r="BF236" i="5"/>
  <c r="T236" i="5"/>
  <c r="R236" i="5"/>
  <c r="P236" i="5"/>
  <c r="BI233" i="5"/>
  <c r="BH233" i="5"/>
  <c r="BG233" i="5"/>
  <c r="BF233" i="5"/>
  <c r="T233" i="5"/>
  <c r="R233" i="5"/>
  <c r="P233" i="5"/>
  <c r="BI230" i="5"/>
  <c r="BH230" i="5"/>
  <c r="BG230" i="5"/>
  <c r="BF230" i="5"/>
  <c r="T230" i="5"/>
  <c r="R230" i="5"/>
  <c r="P230" i="5"/>
  <c r="BI227" i="5"/>
  <c r="BH227" i="5"/>
  <c r="BG227" i="5"/>
  <c r="BF227" i="5"/>
  <c r="T227" i="5"/>
  <c r="R227" i="5"/>
  <c r="P227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7" i="5"/>
  <c r="BH217" i="5"/>
  <c r="BG217" i="5"/>
  <c r="BF217" i="5"/>
  <c r="T217" i="5"/>
  <c r="R217" i="5"/>
  <c r="P217" i="5"/>
  <c r="BI212" i="5"/>
  <c r="BH212" i="5"/>
  <c r="BG212" i="5"/>
  <c r="BF212" i="5"/>
  <c r="T212" i="5"/>
  <c r="R212" i="5"/>
  <c r="P212" i="5"/>
  <c r="BI209" i="5"/>
  <c r="BH209" i="5"/>
  <c r="BG209" i="5"/>
  <c r="BF209" i="5"/>
  <c r="T209" i="5"/>
  <c r="R209" i="5"/>
  <c r="P209" i="5"/>
  <c r="BI204" i="5"/>
  <c r="BH204" i="5"/>
  <c r="BG204" i="5"/>
  <c r="BF204" i="5"/>
  <c r="T204" i="5"/>
  <c r="R204" i="5"/>
  <c r="P204" i="5"/>
  <c r="BI201" i="5"/>
  <c r="BH201" i="5"/>
  <c r="BG201" i="5"/>
  <c r="BF201" i="5"/>
  <c r="T201" i="5"/>
  <c r="R201" i="5"/>
  <c r="P201" i="5"/>
  <c r="BI196" i="5"/>
  <c r="BH196" i="5"/>
  <c r="BG196" i="5"/>
  <c r="BF196" i="5"/>
  <c r="T196" i="5"/>
  <c r="R196" i="5"/>
  <c r="P196" i="5"/>
  <c r="BI189" i="5"/>
  <c r="BH189" i="5"/>
  <c r="BG189" i="5"/>
  <c r="BF189" i="5"/>
  <c r="T189" i="5"/>
  <c r="R189" i="5"/>
  <c r="P189" i="5"/>
  <c r="BI179" i="5"/>
  <c r="BH179" i="5"/>
  <c r="BG179" i="5"/>
  <c r="BF179" i="5"/>
  <c r="T179" i="5"/>
  <c r="R179" i="5"/>
  <c r="P179" i="5"/>
  <c r="BI177" i="5"/>
  <c r="BH177" i="5"/>
  <c r="BG177" i="5"/>
  <c r="BF177" i="5"/>
  <c r="T177" i="5"/>
  <c r="R177" i="5"/>
  <c r="P177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6" i="5"/>
  <c r="BH166" i="5"/>
  <c r="BG166" i="5"/>
  <c r="BF166" i="5"/>
  <c r="T166" i="5"/>
  <c r="R166" i="5"/>
  <c r="P166" i="5"/>
  <c r="BI158" i="5"/>
  <c r="BH158" i="5"/>
  <c r="BG158" i="5"/>
  <c r="BF158" i="5"/>
  <c r="T158" i="5"/>
  <c r="R158" i="5"/>
  <c r="P158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0" i="5"/>
  <c r="BH130" i="5"/>
  <c r="BG130" i="5"/>
  <c r="BF130" i="5"/>
  <c r="T130" i="5"/>
  <c r="R130" i="5"/>
  <c r="P130" i="5"/>
  <c r="J124" i="5"/>
  <c r="J123" i="5"/>
  <c r="F123" i="5"/>
  <c r="F121" i="5"/>
  <c r="E119" i="5"/>
  <c r="J92" i="5"/>
  <c r="J91" i="5"/>
  <c r="F91" i="5"/>
  <c r="F89" i="5"/>
  <c r="E87" i="5"/>
  <c r="J18" i="5"/>
  <c r="E18" i="5"/>
  <c r="F124" i="5"/>
  <c r="J17" i="5"/>
  <c r="J12" i="5"/>
  <c r="J121" i="5" s="1"/>
  <c r="E7" i="5"/>
  <c r="E117" i="5" s="1"/>
  <c r="J37" i="4"/>
  <c r="J36" i="4"/>
  <c r="AY97" i="1"/>
  <c r="J35" i="4"/>
  <c r="AX97" i="1"/>
  <c r="BI722" i="4"/>
  <c r="BH722" i="4"/>
  <c r="BG722" i="4"/>
  <c r="BF722" i="4"/>
  <c r="T722" i="4"/>
  <c r="R722" i="4"/>
  <c r="P722" i="4"/>
  <c r="BI719" i="4"/>
  <c r="BH719" i="4"/>
  <c r="BG719" i="4"/>
  <c r="BF719" i="4"/>
  <c r="T719" i="4"/>
  <c r="R719" i="4"/>
  <c r="P719" i="4"/>
  <c r="BI716" i="4"/>
  <c r="BH716" i="4"/>
  <c r="BG716" i="4"/>
  <c r="BF716" i="4"/>
  <c r="T716" i="4"/>
  <c r="R716" i="4"/>
  <c r="P716" i="4"/>
  <c r="BI715" i="4"/>
  <c r="BH715" i="4"/>
  <c r="BG715" i="4"/>
  <c r="BF715" i="4"/>
  <c r="T715" i="4"/>
  <c r="R715" i="4"/>
  <c r="P715" i="4"/>
  <c r="BI713" i="4"/>
  <c r="BH713" i="4"/>
  <c r="BG713" i="4"/>
  <c r="BF713" i="4"/>
  <c r="T713" i="4"/>
  <c r="R713" i="4"/>
  <c r="P713" i="4"/>
  <c r="BI712" i="4"/>
  <c r="BH712" i="4"/>
  <c r="BG712" i="4"/>
  <c r="BF712" i="4"/>
  <c r="T712" i="4"/>
  <c r="R712" i="4"/>
  <c r="P712" i="4"/>
  <c r="BI711" i="4"/>
  <c r="BH711" i="4"/>
  <c r="BG711" i="4"/>
  <c r="BF711" i="4"/>
  <c r="T711" i="4"/>
  <c r="R711" i="4"/>
  <c r="P711" i="4"/>
  <c r="BI710" i="4"/>
  <c r="BH710" i="4"/>
  <c r="BG710" i="4"/>
  <c r="BF710" i="4"/>
  <c r="T710" i="4"/>
  <c r="R710" i="4"/>
  <c r="P710" i="4"/>
  <c r="BI709" i="4"/>
  <c r="BH709" i="4"/>
  <c r="BG709" i="4"/>
  <c r="BF709" i="4"/>
  <c r="T709" i="4"/>
  <c r="R709" i="4"/>
  <c r="P709" i="4"/>
  <c r="BI706" i="4"/>
  <c r="BH706" i="4"/>
  <c r="BG706" i="4"/>
  <c r="BF706" i="4"/>
  <c r="T706" i="4"/>
  <c r="T705" i="4" s="1"/>
  <c r="R706" i="4"/>
  <c r="R705" i="4" s="1"/>
  <c r="P706" i="4"/>
  <c r="P705" i="4" s="1"/>
  <c r="BI703" i="4"/>
  <c r="BH703" i="4"/>
  <c r="BG703" i="4"/>
  <c r="BF703" i="4"/>
  <c r="T703" i="4"/>
  <c r="R703" i="4"/>
  <c r="P703" i="4"/>
  <c r="BI701" i="4"/>
  <c r="BH701" i="4"/>
  <c r="BG701" i="4"/>
  <c r="BF701" i="4"/>
  <c r="T701" i="4"/>
  <c r="R701" i="4"/>
  <c r="P701" i="4"/>
  <c r="BI697" i="4"/>
  <c r="BH697" i="4"/>
  <c r="BG697" i="4"/>
  <c r="BF697" i="4"/>
  <c r="T697" i="4"/>
  <c r="R697" i="4"/>
  <c r="P697" i="4"/>
  <c r="BI696" i="4"/>
  <c r="BH696" i="4"/>
  <c r="BG696" i="4"/>
  <c r="BF696" i="4"/>
  <c r="T696" i="4"/>
  <c r="R696" i="4"/>
  <c r="P696" i="4"/>
  <c r="BI693" i="4"/>
  <c r="BH693" i="4"/>
  <c r="BG693" i="4"/>
  <c r="BF693" i="4"/>
  <c r="T693" i="4"/>
  <c r="R693" i="4"/>
  <c r="P693" i="4"/>
  <c r="BI692" i="4"/>
  <c r="BH692" i="4"/>
  <c r="BG692" i="4"/>
  <c r="BF692" i="4"/>
  <c r="T692" i="4"/>
  <c r="R692" i="4"/>
  <c r="P692" i="4"/>
  <c r="BI689" i="4"/>
  <c r="BH689" i="4"/>
  <c r="BG689" i="4"/>
  <c r="BF689" i="4"/>
  <c r="T689" i="4"/>
  <c r="R689" i="4"/>
  <c r="P689" i="4"/>
  <c r="BI688" i="4"/>
  <c r="BH688" i="4"/>
  <c r="BG688" i="4"/>
  <c r="BF688" i="4"/>
  <c r="T688" i="4"/>
  <c r="R688" i="4"/>
  <c r="P688" i="4"/>
  <c r="BI685" i="4"/>
  <c r="BH685" i="4"/>
  <c r="BG685" i="4"/>
  <c r="BF685" i="4"/>
  <c r="T685" i="4"/>
  <c r="R685" i="4"/>
  <c r="P685" i="4"/>
  <c r="BI684" i="4"/>
  <c r="BH684" i="4"/>
  <c r="BG684" i="4"/>
  <c r="BF684" i="4"/>
  <c r="T684" i="4"/>
  <c r="R684" i="4"/>
  <c r="P684" i="4"/>
  <c r="BI682" i="4"/>
  <c r="BH682" i="4"/>
  <c r="BG682" i="4"/>
  <c r="BF682" i="4"/>
  <c r="T682" i="4"/>
  <c r="R682" i="4"/>
  <c r="P682" i="4"/>
  <c r="BI681" i="4"/>
  <c r="BH681" i="4"/>
  <c r="BG681" i="4"/>
  <c r="BF681" i="4"/>
  <c r="T681" i="4"/>
  <c r="R681" i="4"/>
  <c r="P681" i="4"/>
  <c r="BI679" i="4"/>
  <c r="BH679" i="4"/>
  <c r="BG679" i="4"/>
  <c r="BF679" i="4"/>
  <c r="T679" i="4"/>
  <c r="R679" i="4"/>
  <c r="P679" i="4"/>
  <c r="BI678" i="4"/>
  <c r="BH678" i="4"/>
  <c r="BG678" i="4"/>
  <c r="BF678" i="4"/>
  <c r="T678" i="4"/>
  <c r="R678" i="4"/>
  <c r="P678" i="4"/>
  <c r="BI676" i="4"/>
  <c r="BH676" i="4"/>
  <c r="BG676" i="4"/>
  <c r="BF676" i="4"/>
  <c r="T676" i="4"/>
  <c r="R676" i="4"/>
  <c r="P676" i="4"/>
  <c r="BI674" i="4"/>
  <c r="BH674" i="4"/>
  <c r="BG674" i="4"/>
  <c r="BF674" i="4"/>
  <c r="T674" i="4"/>
  <c r="R674" i="4"/>
  <c r="P674" i="4"/>
  <c r="BI672" i="4"/>
  <c r="BH672" i="4"/>
  <c r="BG672" i="4"/>
  <c r="BF672" i="4"/>
  <c r="T672" i="4"/>
  <c r="R672" i="4"/>
  <c r="P672" i="4"/>
  <c r="BI670" i="4"/>
  <c r="BH670" i="4"/>
  <c r="BG670" i="4"/>
  <c r="BF670" i="4"/>
  <c r="T670" i="4"/>
  <c r="R670" i="4"/>
  <c r="P670" i="4"/>
  <c r="BI668" i="4"/>
  <c r="BH668" i="4"/>
  <c r="BG668" i="4"/>
  <c r="BF668" i="4"/>
  <c r="T668" i="4"/>
  <c r="R668" i="4"/>
  <c r="P668" i="4"/>
  <c r="BI667" i="4"/>
  <c r="BH667" i="4"/>
  <c r="BG667" i="4"/>
  <c r="BF667" i="4"/>
  <c r="T667" i="4"/>
  <c r="R667" i="4"/>
  <c r="P667" i="4"/>
  <c r="BI665" i="4"/>
  <c r="BH665" i="4"/>
  <c r="BG665" i="4"/>
  <c r="BF665" i="4"/>
  <c r="T665" i="4"/>
  <c r="R665" i="4"/>
  <c r="P665" i="4"/>
  <c r="BI664" i="4"/>
  <c r="BH664" i="4"/>
  <c r="BG664" i="4"/>
  <c r="BF664" i="4"/>
  <c r="T664" i="4"/>
  <c r="R664" i="4"/>
  <c r="P664" i="4"/>
  <c r="BI662" i="4"/>
  <c r="BH662" i="4"/>
  <c r="BG662" i="4"/>
  <c r="BF662" i="4"/>
  <c r="T662" i="4"/>
  <c r="R662" i="4"/>
  <c r="P662" i="4"/>
  <c r="BI661" i="4"/>
  <c r="BH661" i="4"/>
  <c r="BG661" i="4"/>
  <c r="BF661" i="4"/>
  <c r="T661" i="4"/>
  <c r="R661" i="4"/>
  <c r="P661" i="4"/>
  <c r="BI658" i="4"/>
  <c r="BH658" i="4"/>
  <c r="BG658" i="4"/>
  <c r="BF658" i="4"/>
  <c r="T658" i="4"/>
  <c r="R658" i="4"/>
  <c r="P658" i="4"/>
  <c r="BI657" i="4"/>
  <c r="BH657" i="4"/>
  <c r="BG657" i="4"/>
  <c r="BF657" i="4"/>
  <c r="T657" i="4"/>
  <c r="R657" i="4"/>
  <c r="P657" i="4"/>
  <c r="BI654" i="4"/>
  <c r="BH654" i="4"/>
  <c r="BG654" i="4"/>
  <c r="BF654" i="4"/>
  <c r="T654" i="4"/>
  <c r="R654" i="4"/>
  <c r="P654" i="4"/>
  <c r="BI651" i="4"/>
  <c r="BH651" i="4"/>
  <c r="BG651" i="4"/>
  <c r="BF651" i="4"/>
  <c r="T651" i="4"/>
  <c r="R651" i="4"/>
  <c r="P651" i="4"/>
  <c r="BI650" i="4"/>
  <c r="BH650" i="4"/>
  <c r="BG650" i="4"/>
  <c r="BF650" i="4"/>
  <c r="T650" i="4"/>
  <c r="R650" i="4"/>
  <c r="P650" i="4"/>
  <c r="BI647" i="4"/>
  <c r="BH647" i="4"/>
  <c r="BG647" i="4"/>
  <c r="BF647" i="4"/>
  <c r="T647" i="4"/>
  <c r="R647" i="4"/>
  <c r="P647" i="4"/>
  <c r="BI646" i="4"/>
  <c r="BH646" i="4"/>
  <c r="BG646" i="4"/>
  <c r="BF646" i="4"/>
  <c r="T646" i="4"/>
  <c r="R646" i="4"/>
  <c r="P646" i="4"/>
  <c r="BI643" i="4"/>
  <c r="BH643" i="4"/>
  <c r="BG643" i="4"/>
  <c r="BF643" i="4"/>
  <c r="T643" i="4"/>
  <c r="R643" i="4"/>
  <c r="P643" i="4"/>
  <c r="BI640" i="4"/>
  <c r="BH640" i="4"/>
  <c r="BG640" i="4"/>
  <c r="BF640" i="4"/>
  <c r="T640" i="4"/>
  <c r="R640" i="4"/>
  <c r="P640" i="4"/>
  <c r="BI639" i="4"/>
  <c r="BH639" i="4"/>
  <c r="BG639" i="4"/>
  <c r="BF639" i="4"/>
  <c r="T639" i="4"/>
  <c r="R639" i="4"/>
  <c r="P639" i="4"/>
  <c r="BI636" i="4"/>
  <c r="BH636" i="4"/>
  <c r="BG636" i="4"/>
  <c r="BF636" i="4"/>
  <c r="T636" i="4"/>
  <c r="R636" i="4"/>
  <c r="P636" i="4"/>
  <c r="BI635" i="4"/>
  <c r="BH635" i="4"/>
  <c r="BG635" i="4"/>
  <c r="BF635" i="4"/>
  <c r="T635" i="4"/>
  <c r="R635" i="4"/>
  <c r="P635" i="4"/>
  <c r="BI633" i="4"/>
  <c r="BH633" i="4"/>
  <c r="BG633" i="4"/>
  <c r="BF633" i="4"/>
  <c r="T633" i="4"/>
  <c r="R633" i="4"/>
  <c r="P633" i="4"/>
  <c r="BI630" i="4"/>
  <c r="BH630" i="4"/>
  <c r="BG630" i="4"/>
  <c r="BF630" i="4"/>
  <c r="T630" i="4"/>
  <c r="R630" i="4"/>
  <c r="P630" i="4"/>
  <c r="BI627" i="4"/>
  <c r="BH627" i="4"/>
  <c r="BG627" i="4"/>
  <c r="BF627" i="4"/>
  <c r="T627" i="4"/>
  <c r="R627" i="4"/>
  <c r="P627" i="4"/>
  <c r="BI626" i="4"/>
  <c r="BH626" i="4"/>
  <c r="BG626" i="4"/>
  <c r="BF626" i="4"/>
  <c r="T626" i="4"/>
  <c r="R626" i="4"/>
  <c r="P626" i="4"/>
  <c r="BI623" i="4"/>
  <c r="BH623" i="4"/>
  <c r="BG623" i="4"/>
  <c r="BF623" i="4"/>
  <c r="T623" i="4"/>
  <c r="R623" i="4"/>
  <c r="P623" i="4"/>
  <c r="BI621" i="4"/>
  <c r="BH621" i="4"/>
  <c r="BG621" i="4"/>
  <c r="BF621" i="4"/>
  <c r="T621" i="4"/>
  <c r="R621" i="4"/>
  <c r="P621" i="4"/>
  <c r="BI620" i="4"/>
  <c r="BH620" i="4"/>
  <c r="BG620" i="4"/>
  <c r="BF620" i="4"/>
  <c r="T620" i="4"/>
  <c r="R620" i="4"/>
  <c r="P620" i="4"/>
  <c r="BI619" i="4"/>
  <c r="BH619" i="4"/>
  <c r="BG619" i="4"/>
  <c r="BF619" i="4"/>
  <c r="T619" i="4"/>
  <c r="R619" i="4"/>
  <c r="P619" i="4"/>
  <c r="BI615" i="4"/>
  <c r="BH615" i="4"/>
  <c r="BG615" i="4"/>
  <c r="BF615" i="4"/>
  <c r="T615" i="4"/>
  <c r="R615" i="4"/>
  <c r="P615" i="4"/>
  <c r="BI614" i="4"/>
  <c r="BH614" i="4"/>
  <c r="BG614" i="4"/>
  <c r="BF614" i="4"/>
  <c r="T614" i="4"/>
  <c r="R614" i="4"/>
  <c r="P614" i="4"/>
  <c r="BI610" i="4"/>
  <c r="BH610" i="4"/>
  <c r="BG610" i="4"/>
  <c r="BF610" i="4"/>
  <c r="T610" i="4"/>
  <c r="R610" i="4"/>
  <c r="P610" i="4"/>
  <c r="BI609" i="4"/>
  <c r="BH609" i="4"/>
  <c r="BG609" i="4"/>
  <c r="BF609" i="4"/>
  <c r="T609" i="4"/>
  <c r="R609" i="4"/>
  <c r="P609" i="4"/>
  <c r="BI608" i="4"/>
  <c r="BH608" i="4"/>
  <c r="BG608" i="4"/>
  <c r="BF608" i="4"/>
  <c r="T608" i="4"/>
  <c r="R608" i="4"/>
  <c r="P608" i="4"/>
  <c r="BI607" i="4"/>
  <c r="BH607" i="4"/>
  <c r="BG607" i="4"/>
  <c r="BF607" i="4"/>
  <c r="T607" i="4"/>
  <c r="R607" i="4"/>
  <c r="P607" i="4"/>
  <c r="BI606" i="4"/>
  <c r="BH606" i="4"/>
  <c r="BG606" i="4"/>
  <c r="BF606" i="4"/>
  <c r="T606" i="4"/>
  <c r="R606" i="4"/>
  <c r="P606" i="4"/>
  <c r="BI605" i="4"/>
  <c r="BH605" i="4"/>
  <c r="BG605" i="4"/>
  <c r="BF605" i="4"/>
  <c r="T605" i="4"/>
  <c r="R605" i="4"/>
  <c r="P605" i="4"/>
  <c r="BI604" i="4"/>
  <c r="BH604" i="4"/>
  <c r="BG604" i="4"/>
  <c r="BF604" i="4"/>
  <c r="T604" i="4"/>
  <c r="R604" i="4"/>
  <c r="P604" i="4"/>
  <c r="BI603" i="4"/>
  <c r="BH603" i="4"/>
  <c r="BG603" i="4"/>
  <c r="BF603" i="4"/>
  <c r="T603" i="4"/>
  <c r="R603" i="4"/>
  <c r="P603" i="4"/>
  <c r="BI602" i="4"/>
  <c r="BH602" i="4"/>
  <c r="BG602" i="4"/>
  <c r="BF602" i="4"/>
  <c r="T602" i="4"/>
  <c r="R602" i="4"/>
  <c r="P602" i="4"/>
  <c r="BI601" i="4"/>
  <c r="BH601" i="4"/>
  <c r="BG601" i="4"/>
  <c r="BF601" i="4"/>
  <c r="T601" i="4"/>
  <c r="R601" i="4"/>
  <c r="P601" i="4"/>
  <c r="BI600" i="4"/>
  <c r="BH600" i="4"/>
  <c r="BG600" i="4"/>
  <c r="BF600" i="4"/>
  <c r="T600" i="4"/>
  <c r="R600" i="4"/>
  <c r="P600" i="4"/>
  <c r="BI599" i="4"/>
  <c r="BH599" i="4"/>
  <c r="BG599" i="4"/>
  <c r="BF599" i="4"/>
  <c r="T599" i="4"/>
  <c r="R599" i="4"/>
  <c r="P599" i="4"/>
  <c r="BI598" i="4"/>
  <c r="BH598" i="4"/>
  <c r="BG598" i="4"/>
  <c r="BF598" i="4"/>
  <c r="T598" i="4"/>
  <c r="R598" i="4"/>
  <c r="P598" i="4"/>
  <c r="BI597" i="4"/>
  <c r="BH597" i="4"/>
  <c r="BG597" i="4"/>
  <c r="BF597" i="4"/>
  <c r="T597" i="4"/>
  <c r="R597" i="4"/>
  <c r="P597" i="4"/>
  <c r="BI596" i="4"/>
  <c r="BH596" i="4"/>
  <c r="BG596" i="4"/>
  <c r="BF596" i="4"/>
  <c r="T596" i="4"/>
  <c r="R596" i="4"/>
  <c r="P596" i="4"/>
  <c r="BI595" i="4"/>
  <c r="BH595" i="4"/>
  <c r="BG595" i="4"/>
  <c r="BF595" i="4"/>
  <c r="T595" i="4"/>
  <c r="R595" i="4"/>
  <c r="P595" i="4"/>
  <c r="BI594" i="4"/>
  <c r="BH594" i="4"/>
  <c r="BG594" i="4"/>
  <c r="BF594" i="4"/>
  <c r="T594" i="4"/>
  <c r="R594" i="4"/>
  <c r="P594" i="4"/>
  <c r="BI592" i="4"/>
  <c r="BH592" i="4"/>
  <c r="BG592" i="4"/>
  <c r="BF592" i="4"/>
  <c r="T592" i="4"/>
  <c r="R592" i="4"/>
  <c r="P592" i="4"/>
  <c r="BI589" i="4"/>
  <c r="BH589" i="4"/>
  <c r="BG589" i="4"/>
  <c r="BF589" i="4"/>
  <c r="T589" i="4"/>
  <c r="R589" i="4"/>
  <c r="P589" i="4"/>
  <c r="BI587" i="4"/>
  <c r="BH587" i="4"/>
  <c r="BG587" i="4"/>
  <c r="BF587" i="4"/>
  <c r="T587" i="4"/>
  <c r="R587" i="4"/>
  <c r="P587" i="4"/>
  <c r="BI584" i="4"/>
  <c r="BH584" i="4"/>
  <c r="BG584" i="4"/>
  <c r="BF584" i="4"/>
  <c r="T584" i="4"/>
  <c r="R584" i="4"/>
  <c r="P584" i="4"/>
  <c r="BI581" i="4"/>
  <c r="BH581" i="4"/>
  <c r="BG581" i="4"/>
  <c r="BF581" i="4"/>
  <c r="T581" i="4"/>
  <c r="R581" i="4"/>
  <c r="P581" i="4"/>
  <c r="BI579" i="4"/>
  <c r="BH579" i="4"/>
  <c r="BG579" i="4"/>
  <c r="BF579" i="4"/>
  <c r="T579" i="4"/>
  <c r="R579" i="4"/>
  <c r="P579" i="4"/>
  <c r="BI576" i="4"/>
  <c r="BH576" i="4"/>
  <c r="BG576" i="4"/>
  <c r="BF576" i="4"/>
  <c r="T576" i="4"/>
  <c r="R576" i="4"/>
  <c r="P576" i="4"/>
  <c r="BI573" i="4"/>
  <c r="BH573" i="4"/>
  <c r="BG573" i="4"/>
  <c r="BF573" i="4"/>
  <c r="T573" i="4"/>
  <c r="R573" i="4"/>
  <c r="P573" i="4"/>
  <c r="BI572" i="4"/>
  <c r="BH572" i="4"/>
  <c r="BG572" i="4"/>
  <c r="BF572" i="4"/>
  <c r="T572" i="4"/>
  <c r="R572" i="4"/>
  <c r="P572" i="4"/>
  <c r="BI569" i="4"/>
  <c r="BH569" i="4"/>
  <c r="BG569" i="4"/>
  <c r="BF569" i="4"/>
  <c r="T569" i="4"/>
  <c r="R569" i="4"/>
  <c r="P569" i="4"/>
  <c r="BI566" i="4"/>
  <c r="BH566" i="4"/>
  <c r="BG566" i="4"/>
  <c r="BF566" i="4"/>
  <c r="T566" i="4"/>
  <c r="R566" i="4"/>
  <c r="P566" i="4"/>
  <c r="BI564" i="4"/>
  <c r="BH564" i="4"/>
  <c r="BG564" i="4"/>
  <c r="BF564" i="4"/>
  <c r="T564" i="4"/>
  <c r="R564" i="4"/>
  <c r="P564" i="4"/>
  <c r="BI563" i="4"/>
  <c r="BH563" i="4"/>
  <c r="BG563" i="4"/>
  <c r="BF563" i="4"/>
  <c r="T563" i="4"/>
  <c r="R563" i="4"/>
  <c r="P563" i="4"/>
  <c r="BI560" i="4"/>
  <c r="BH560" i="4"/>
  <c r="BG560" i="4"/>
  <c r="BF560" i="4"/>
  <c r="T560" i="4"/>
  <c r="R560" i="4"/>
  <c r="P560" i="4"/>
  <c r="BI557" i="4"/>
  <c r="BH557" i="4"/>
  <c r="BG557" i="4"/>
  <c r="BF557" i="4"/>
  <c r="T557" i="4"/>
  <c r="R557" i="4"/>
  <c r="P557" i="4"/>
  <c r="BI556" i="4"/>
  <c r="BH556" i="4"/>
  <c r="BG556" i="4"/>
  <c r="BF556" i="4"/>
  <c r="T556" i="4"/>
  <c r="R556" i="4"/>
  <c r="P556" i="4"/>
  <c r="BI554" i="4"/>
  <c r="BH554" i="4"/>
  <c r="BG554" i="4"/>
  <c r="BF554" i="4"/>
  <c r="T554" i="4"/>
  <c r="R554" i="4"/>
  <c r="P554" i="4"/>
  <c r="BI551" i="4"/>
  <c r="BH551" i="4"/>
  <c r="BG551" i="4"/>
  <c r="BF551" i="4"/>
  <c r="T551" i="4"/>
  <c r="R551" i="4"/>
  <c r="P551" i="4"/>
  <c r="BI548" i="4"/>
  <c r="BH548" i="4"/>
  <c r="BG548" i="4"/>
  <c r="BF548" i="4"/>
  <c r="T548" i="4"/>
  <c r="R548" i="4"/>
  <c r="P548" i="4"/>
  <c r="BI545" i="4"/>
  <c r="BH545" i="4"/>
  <c r="BG545" i="4"/>
  <c r="BF545" i="4"/>
  <c r="T545" i="4"/>
  <c r="R545" i="4"/>
  <c r="P545" i="4"/>
  <c r="BI544" i="4"/>
  <c r="BH544" i="4"/>
  <c r="BG544" i="4"/>
  <c r="BF544" i="4"/>
  <c r="T544" i="4"/>
  <c r="R544" i="4"/>
  <c r="P544" i="4"/>
  <c r="BI541" i="4"/>
  <c r="BH541" i="4"/>
  <c r="BG541" i="4"/>
  <c r="BF541" i="4"/>
  <c r="T541" i="4"/>
  <c r="R541" i="4"/>
  <c r="P541" i="4"/>
  <c r="BI540" i="4"/>
  <c r="BH540" i="4"/>
  <c r="BG540" i="4"/>
  <c r="BF540" i="4"/>
  <c r="T540" i="4"/>
  <c r="R540" i="4"/>
  <c r="P540" i="4"/>
  <c r="BI538" i="4"/>
  <c r="BH538" i="4"/>
  <c r="BG538" i="4"/>
  <c r="BF538" i="4"/>
  <c r="T538" i="4"/>
  <c r="R538" i="4"/>
  <c r="P538" i="4"/>
  <c r="BI535" i="4"/>
  <c r="BH535" i="4"/>
  <c r="BG535" i="4"/>
  <c r="BF535" i="4"/>
  <c r="T535" i="4"/>
  <c r="R535" i="4"/>
  <c r="P535" i="4"/>
  <c r="BI532" i="4"/>
  <c r="BH532" i="4"/>
  <c r="BG532" i="4"/>
  <c r="BF532" i="4"/>
  <c r="T532" i="4"/>
  <c r="R532" i="4"/>
  <c r="P532" i="4"/>
  <c r="BI529" i="4"/>
  <c r="BH529" i="4"/>
  <c r="BG529" i="4"/>
  <c r="BF529" i="4"/>
  <c r="T529" i="4"/>
  <c r="R529" i="4"/>
  <c r="P529" i="4"/>
  <c r="BI528" i="4"/>
  <c r="BH528" i="4"/>
  <c r="BG528" i="4"/>
  <c r="BF528" i="4"/>
  <c r="T528" i="4"/>
  <c r="R528" i="4"/>
  <c r="P528" i="4"/>
  <c r="BI525" i="4"/>
  <c r="BH525" i="4"/>
  <c r="BG525" i="4"/>
  <c r="BF525" i="4"/>
  <c r="T525" i="4"/>
  <c r="R525" i="4"/>
  <c r="P525" i="4"/>
  <c r="BI524" i="4"/>
  <c r="BH524" i="4"/>
  <c r="BG524" i="4"/>
  <c r="BF524" i="4"/>
  <c r="T524" i="4"/>
  <c r="R524" i="4"/>
  <c r="P524" i="4"/>
  <c r="BI521" i="4"/>
  <c r="BH521" i="4"/>
  <c r="BG521" i="4"/>
  <c r="BF521" i="4"/>
  <c r="T521" i="4"/>
  <c r="R521" i="4"/>
  <c r="P521" i="4"/>
  <c r="BI518" i="4"/>
  <c r="BH518" i="4"/>
  <c r="BG518" i="4"/>
  <c r="BF518" i="4"/>
  <c r="T518" i="4"/>
  <c r="R518" i="4"/>
  <c r="P518" i="4"/>
  <c r="BI517" i="4"/>
  <c r="BH517" i="4"/>
  <c r="BG517" i="4"/>
  <c r="BF517" i="4"/>
  <c r="T517" i="4"/>
  <c r="R517" i="4"/>
  <c r="P517" i="4"/>
  <c r="BI516" i="4"/>
  <c r="BH516" i="4"/>
  <c r="BG516" i="4"/>
  <c r="BF516" i="4"/>
  <c r="T516" i="4"/>
  <c r="R516" i="4"/>
  <c r="P516" i="4"/>
  <c r="BI513" i="4"/>
  <c r="BH513" i="4"/>
  <c r="BG513" i="4"/>
  <c r="BF513" i="4"/>
  <c r="T513" i="4"/>
  <c r="R513" i="4"/>
  <c r="P513" i="4"/>
  <c r="BI512" i="4"/>
  <c r="BH512" i="4"/>
  <c r="BG512" i="4"/>
  <c r="BF512" i="4"/>
  <c r="T512" i="4"/>
  <c r="R512" i="4"/>
  <c r="P512" i="4"/>
  <c r="BI509" i="4"/>
  <c r="BH509" i="4"/>
  <c r="BG509" i="4"/>
  <c r="BF509" i="4"/>
  <c r="T509" i="4"/>
  <c r="R509" i="4"/>
  <c r="P509" i="4"/>
  <c r="BI508" i="4"/>
  <c r="BH508" i="4"/>
  <c r="BG508" i="4"/>
  <c r="BF508" i="4"/>
  <c r="T508" i="4"/>
  <c r="R508" i="4"/>
  <c r="P508" i="4"/>
  <c r="BI507" i="4"/>
  <c r="BH507" i="4"/>
  <c r="BG507" i="4"/>
  <c r="BF507" i="4"/>
  <c r="T507" i="4"/>
  <c r="R507" i="4"/>
  <c r="P507" i="4"/>
  <c r="BI504" i="4"/>
  <c r="BH504" i="4"/>
  <c r="BG504" i="4"/>
  <c r="BF504" i="4"/>
  <c r="T504" i="4"/>
  <c r="R504" i="4"/>
  <c r="P504" i="4"/>
  <c r="BI501" i="4"/>
  <c r="BH501" i="4"/>
  <c r="BG501" i="4"/>
  <c r="BF501" i="4"/>
  <c r="T501" i="4"/>
  <c r="R501" i="4"/>
  <c r="P501" i="4"/>
  <c r="BI498" i="4"/>
  <c r="BH498" i="4"/>
  <c r="BG498" i="4"/>
  <c r="BF498" i="4"/>
  <c r="T498" i="4"/>
  <c r="R498" i="4"/>
  <c r="P498" i="4"/>
  <c r="BI497" i="4"/>
  <c r="BH497" i="4"/>
  <c r="BG497" i="4"/>
  <c r="BF497" i="4"/>
  <c r="T497" i="4"/>
  <c r="R497" i="4"/>
  <c r="P497" i="4"/>
  <c r="BI494" i="4"/>
  <c r="BH494" i="4"/>
  <c r="BG494" i="4"/>
  <c r="BF494" i="4"/>
  <c r="T494" i="4"/>
  <c r="R494" i="4"/>
  <c r="P494" i="4"/>
  <c r="BI491" i="4"/>
  <c r="BH491" i="4"/>
  <c r="BG491" i="4"/>
  <c r="BF491" i="4"/>
  <c r="T491" i="4"/>
  <c r="R491" i="4"/>
  <c r="P491" i="4"/>
  <c r="BI490" i="4"/>
  <c r="BH490" i="4"/>
  <c r="BG490" i="4"/>
  <c r="BF490" i="4"/>
  <c r="T490" i="4"/>
  <c r="R490" i="4"/>
  <c r="P490" i="4"/>
  <c r="BI487" i="4"/>
  <c r="BH487" i="4"/>
  <c r="BG487" i="4"/>
  <c r="BF487" i="4"/>
  <c r="T487" i="4"/>
  <c r="R487" i="4"/>
  <c r="P487" i="4"/>
  <c r="BI484" i="4"/>
  <c r="BH484" i="4"/>
  <c r="BG484" i="4"/>
  <c r="BF484" i="4"/>
  <c r="T484" i="4"/>
  <c r="R484" i="4"/>
  <c r="P484" i="4"/>
  <c r="BI481" i="4"/>
  <c r="BH481" i="4"/>
  <c r="BG481" i="4"/>
  <c r="BF481" i="4"/>
  <c r="T481" i="4"/>
  <c r="R481" i="4"/>
  <c r="P481" i="4"/>
  <c r="BI478" i="4"/>
  <c r="BH478" i="4"/>
  <c r="BG478" i="4"/>
  <c r="BF478" i="4"/>
  <c r="T478" i="4"/>
  <c r="R478" i="4"/>
  <c r="P478" i="4"/>
  <c r="BI477" i="4"/>
  <c r="BH477" i="4"/>
  <c r="BG477" i="4"/>
  <c r="BF477" i="4"/>
  <c r="T477" i="4"/>
  <c r="R477" i="4"/>
  <c r="P477" i="4"/>
  <c r="BI475" i="4"/>
  <c r="BH475" i="4"/>
  <c r="BG475" i="4"/>
  <c r="BF475" i="4"/>
  <c r="T475" i="4"/>
  <c r="R475" i="4"/>
  <c r="P475" i="4"/>
  <c r="BI474" i="4"/>
  <c r="BH474" i="4"/>
  <c r="BG474" i="4"/>
  <c r="BF474" i="4"/>
  <c r="T474" i="4"/>
  <c r="R474" i="4"/>
  <c r="P474" i="4"/>
  <c r="BI471" i="4"/>
  <c r="BH471" i="4"/>
  <c r="BG471" i="4"/>
  <c r="BF471" i="4"/>
  <c r="T471" i="4"/>
  <c r="R471" i="4"/>
  <c r="P471" i="4"/>
  <c r="BI468" i="4"/>
  <c r="BH468" i="4"/>
  <c r="BG468" i="4"/>
  <c r="BF468" i="4"/>
  <c r="T468" i="4"/>
  <c r="R468" i="4"/>
  <c r="P468" i="4"/>
  <c r="BI465" i="4"/>
  <c r="BH465" i="4"/>
  <c r="BG465" i="4"/>
  <c r="BF465" i="4"/>
  <c r="T465" i="4"/>
  <c r="R465" i="4"/>
  <c r="P465" i="4"/>
  <c r="BI462" i="4"/>
  <c r="BH462" i="4"/>
  <c r="BG462" i="4"/>
  <c r="BF462" i="4"/>
  <c r="T462" i="4"/>
  <c r="R462" i="4"/>
  <c r="P462" i="4"/>
  <c r="BI459" i="4"/>
  <c r="BH459" i="4"/>
  <c r="BG459" i="4"/>
  <c r="BF459" i="4"/>
  <c r="T459" i="4"/>
  <c r="R459" i="4"/>
  <c r="P459" i="4"/>
  <c r="BI456" i="4"/>
  <c r="BH456" i="4"/>
  <c r="BG456" i="4"/>
  <c r="BF456" i="4"/>
  <c r="T456" i="4"/>
  <c r="R456" i="4"/>
  <c r="P456" i="4"/>
  <c r="BI453" i="4"/>
  <c r="BH453" i="4"/>
  <c r="BG453" i="4"/>
  <c r="BF453" i="4"/>
  <c r="T453" i="4"/>
  <c r="R453" i="4"/>
  <c r="P453" i="4"/>
  <c r="BI450" i="4"/>
  <c r="BH450" i="4"/>
  <c r="BG450" i="4"/>
  <c r="BF450" i="4"/>
  <c r="T450" i="4"/>
  <c r="R450" i="4"/>
  <c r="P450" i="4"/>
  <c r="BI447" i="4"/>
  <c r="BH447" i="4"/>
  <c r="BG447" i="4"/>
  <c r="BF447" i="4"/>
  <c r="T447" i="4"/>
  <c r="R447" i="4"/>
  <c r="P447" i="4"/>
  <c r="BI443" i="4"/>
  <c r="BH443" i="4"/>
  <c r="BG443" i="4"/>
  <c r="BF443" i="4"/>
  <c r="T443" i="4"/>
  <c r="R443" i="4"/>
  <c r="P443" i="4"/>
  <c r="BI439" i="4"/>
  <c r="BH439" i="4"/>
  <c r="BG439" i="4"/>
  <c r="BF439" i="4"/>
  <c r="T439" i="4"/>
  <c r="R439" i="4"/>
  <c r="P439" i="4"/>
  <c r="BI434" i="4"/>
  <c r="BH434" i="4"/>
  <c r="BG434" i="4"/>
  <c r="BF434" i="4"/>
  <c r="T434" i="4"/>
  <c r="R434" i="4"/>
  <c r="P434" i="4"/>
  <c r="BI425" i="4"/>
  <c r="BH425" i="4"/>
  <c r="BG425" i="4"/>
  <c r="BF425" i="4"/>
  <c r="T425" i="4"/>
  <c r="R425" i="4"/>
  <c r="P425" i="4"/>
  <c r="BI417" i="4"/>
  <c r="BH417" i="4"/>
  <c r="BG417" i="4"/>
  <c r="BF417" i="4"/>
  <c r="T417" i="4"/>
  <c r="R417" i="4"/>
  <c r="P417" i="4"/>
  <c r="BI415" i="4"/>
  <c r="BH415" i="4"/>
  <c r="BG415" i="4"/>
  <c r="BF415" i="4"/>
  <c r="T415" i="4"/>
  <c r="R415" i="4"/>
  <c r="P415" i="4"/>
  <c r="BI413" i="4"/>
  <c r="BH413" i="4"/>
  <c r="BG413" i="4"/>
  <c r="BF413" i="4"/>
  <c r="T413" i="4"/>
  <c r="R413" i="4"/>
  <c r="P413" i="4"/>
  <c r="BI407" i="4"/>
  <c r="BH407" i="4"/>
  <c r="BG407" i="4"/>
  <c r="BF407" i="4"/>
  <c r="T407" i="4"/>
  <c r="R407" i="4"/>
  <c r="P407" i="4"/>
  <c r="BI405" i="4"/>
  <c r="BH405" i="4"/>
  <c r="BG405" i="4"/>
  <c r="BF405" i="4"/>
  <c r="T405" i="4"/>
  <c r="R405" i="4"/>
  <c r="P405" i="4"/>
  <c r="BI403" i="4"/>
  <c r="BH403" i="4"/>
  <c r="BG403" i="4"/>
  <c r="BF403" i="4"/>
  <c r="T403" i="4"/>
  <c r="R403" i="4"/>
  <c r="P403" i="4"/>
  <c r="BI402" i="4"/>
  <c r="BH402" i="4"/>
  <c r="BG402" i="4"/>
  <c r="BF402" i="4"/>
  <c r="T402" i="4"/>
  <c r="R402" i="4"/>
  <c r="P402" i="4"/>
  <c r="BI400" i="4"/>
  <c r="BH400" i="4"/>
  <c r="BG400" i="4"/>
  <c r="BF400" i="4"/>
  <c r="T400" i="4"/>
  <c r="R400" i="4"/>
  <c r="P400" i="4"/>
  <c r="BI398" i="4"/>
  <c r="BH398" i="4"/>
  <c r="BG398" i="4"/>
  <c r="BF398" i="4"/>
  <c r="T398" i="4"/>
  <c r="R398" i="4"/>
  <c r="P398" i="4"/>
  <c r="BI393" i="4"/>
  <c r="BH393" i="4"/>
  <c r="BG393" i="4"/>
  <c r="BF393" i="4"/>
  <c r="T393" i="4"/>
  <c r="R393" i="4"/>
  <c r="P393" i="4"/>
  <c r="BI389" i="4"/>
  <c r="BH389" i="4"/>
  <c r="BG389" i="4"/>
  <c r="BF389" i="4"/>
  <c r="T389" i="4"/>
  <c r="R389" i="4"/>
  <c r="P389" i="4"/>
  <c r="BI386" i="4"/>
  <c r="BH386" i="4"/>
  <c r="BG386" i="4"/>
  <c r="BF386" i="4"/>
  <c r="T386" i="4"/>
  <c r="R386" i="4"/>
  <c r="P386" i="4"/>
  <c r="BI376" i="4"/>
  <c r="BH376" i="4"/>
  <c r="BG376" i="4"/>
  <c r="BF376" i="4"/>
  <c r="T376" i="4"/>
  <c r="R376" i="4"/>
  <c r="P376" i="4"/>
  <c r="BI373" i="4"/>
  <c r="BH373" i="4"/>
  <c r="BG373" i="4"/>
  <c r="BF373" i="4"/>
  <c r="T373" i="4"/>
  <c r="R373" i="4"/>
  <c r="P373" i="4"/>
  <c r="BI363" i="4"/>
  <c r="BH363" i="4"/>
  <c r="BG363" i="4"/>
  <c r="BF363" i="4"/>
  <c r="T363" i="4"/>
  <c r="R363" i="4"/>
  <c r="P363" i="4"/>
  <c r="BI355" i="4"/>
  <c r="BH355" i="4"/>
  <c r="BG355" i="4"/>
  <c r="BF355" i="4"/>
  <c r="T355" i="4"/>
  <c r="R355" i="4"/>
  <c r="P355" i="4"/>
  <c r="BI350" i="4"/>
  <c r="BH350" i="4"/>
  <c r="BG350" i="4"/>
  <c r="BF350" i="4"/>
  <c r="T350" i="4"/>
  <c r="R350" i="4"/>
  <c r="P350" i="4"/>
  <c r="BI340" i="4"/>
  <c r="BH340" i="4"/>
  <c r="BG340" i="4"/>
  <c r="BF340" i="4"/>
  <c r="T340" i="4"/>
  <c r="R340" i="4"/>
  <c r="P340" i="4"/>
  <c r="BI333" i="4"/>
  <c r="BH333" i="4"/>
  <c r="BG333" i="4"/>
  <c r="BF333" i="4"/>
  <c r="T333" i="4"/>
  <c r="R333" i="4"/>
  <c r="P333" i="4"/>
  <c r="BI326" i="4"/>
  <c r="BH326" i="4"/>
  <c r="BG326" i="4"/>
  <c r="BF326" i="4"/>
  <c r="T326" i="4"/>
  <c r="R326" i="4"/>
  <c r="P326" i="4"/>
  <c r="BI325" i="4"/>
  <c r="BH325" i="4"/>
  <c r="BG325" i="4"/>
  <c r="BF325" i="4"/>
  <c r="T325" i="4"/>
  <c r="R325" i="4"/>
  <c r="P325" i="4"/>
  <c r="BI304" i="4"/>
  <c r="BH304" i="4"/>
  <c r="BG304" i="4"/>
  <c r="BF304" i="4"/>
  <c r="T304" i="4"/>
  <c r="R304" i="4"/>
  <c r="P304" i="4"/>
  <c r="BI303" i="4"/>
  <c r="BH303" i="4"/>
  <c r="BG303" i="4"/>
  <c r="BF303" i="4"/>
  <c r="T303" i="4"/>
  <c r="R303" i="4"/>
  <c r="P303" i="4"/>
  <c r="BI289" i="4"/>
  <c r="BH289" i="4"/>
  <c r="BG289" i="4"/>
  <c r="BF289" i="4"/>
  <c r="T289" i="4"/>
  <c r="R289" i="4"/>
  <c r="P289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79" i="4"/>
  <c r="BH279" i="4"/>
  <c r="BG279" i="4"/>
  <c r="BF279" i="4"/>
  <c r="T279" i="4"/>
  <c r="R279" i="4"/>
  <c r="P279" i="4"/>
  <c r="BI277" i="4"/>
  <c r="BH277" i="4"/>
  <c r="BG277" i="4"/>
  <c r="BF277" i="4"/>
  <c r="T277" i="4"/>
  <c r="R277" i="4"/>
  <c r="P277" i="4"/>
  <c r="BI273" i="4"/>
  <c r="BH273" i="4"/>
  <c r="BG273" i="4"/>
  <c r="BF273" i="4"/>
  <c r="T273" i="4"/>
  <c r="R273" i="4"/>
  <c r="P273" i="4"/>
  <c r="BI270" i="4"/>
  <c r="BH270" i="4"/>
  <c r="BG270" i="4"/>
  <c r="BF270" i="4"/>
  <c r="T270" i="4"/>
  <c r="R270" i="4"/>
  <c r="P270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198" i="4"/>
  <c r="BH198" i="4"/>
  <c r="BG198" i="4"/>
  <c r="BF198" i="4"/>
  <c r="T198" i="4"/>
  <c r="R198" i="4"/>
  <c r="P198" i="4"/>
  <c r="BI188" i="4"/>
  <c r="BH188" i="4"/>
  <c r="BG188" i="4"/>
  <c r="BF188" i="4"/>
  <c r="T188" i="4"/>
  <c r="R188" i="4"/>
  <c r="P188" i="4"/>
  <c r="BI179" i="4"/>
  <c r="BH179" i="4"/>
  <c r="BG179" i="4"/>
  <c r="BF179" i="4"/>
  <c r="T179" i="4"/>
  <c r="R179" i="4"/>
  <c r="P179" i="4"/>
  <c r="BI163" i="4"/>
  <c r="BH163" i="4"/>
  <c r="BG163" i="4"/>
  <c r="BF163" i="4"/>
  <c r="T163" i="4"/>
  <c r="R163" i="4"/>
  <c r="P163" i="4"/>
  <c r="BI161" i="4"/>
  <c r="BH161" i="4"/>
  <c r="BG161" i="4"/>
  <c r="BF161" i="4"/>
  <c r="T161" i="4"/>
  <c r="R161" i="4"/>
  <c r="P161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1" i="4"/>
  <c r="BH141" i="4"/>
  <c r="BG141" i="4"/>
  <c r="BF141" i="4"/>
  <c r="T141" i="4"/>
  <c r="R141" i="4"/>
  <c r="P141" i="4"/>
  <c r="BI138" i="4"/>
  <c r="BH138" i="4"/>
  <c r="BG138" i="4"/>
  <c r="BF138" i="4"/>
  <c r="T138" i="4"/>
  <c r="R138" i="4"/>
  <c r="P138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J126" i="4"/>
  <c r="J125" i="4"/>
  <c r="F125" i="4"/>
  <c r="F123" i="4"/>
  <c r="E121" i="4"/>
  <c r="J92" i="4"/>
  <c r="J91" i="4"/>
  <c r="F91" i="4"/>
  <c r="F89" i="4"/>
  <c r="E87" i="4"/>
  <c r="J18" i="4"/>
  <c r="E18" i="4"/>
  <c r="F126" i="4"/>
  <c r="J17" i="4"/>
  <c r="J12" i="4"/>
  <c r="J123" i="4" s="1"/>
  <c r="E7" i="4"/>
  <c r="E119" i="4" s="1"/>
  <c r="J37" i="3"/>
  <c r="J36" i="3"/>
  <c r="AY96" i="1"/>
  <c r="J35" i="3"/>
  <c r="AX96" i="1"/>
  <c r="BI508" i="3"/>
  <c r="BH508" i="3"/>
  <c r="BG508" i="3"/>
  <c r="BF508" i="3"/>
  <c r="T508" i="3"/>
  <c r="R508" i="3"/>
  <c r="P508" i="3"/>
  <c r="BI505" i="3"/>
  <c r="BH505" i="3"/>
  <c r="BG505" i="3"/>
  <c r="BF505" i="3"/>
  <c r="T505" i="3"/>
  <c r="R505" i="3"/>
  <c r="P505" i="3"/>
  <c r="BI502" i="3"/>
  <c r="BH502" i="3"/>
  <c r="BG502" i="3"/>
  <c r="BF502" i="3"/>
  <c r="T502" i="3"/>
  <c r="T501" i="3"/>
  <c r="R502" i="3"/>
  <c r="R501" i="3"/>
  <c r="P502" i="3"/>
  <c r="P501" i="3"/>
  <c r="BI499" i="3"/>
  <c r="BH499" i="3"/>
  <c r="BG499" i="3"/>
  <c r="BF499" i="3"/>
  <c r="T499" i="3"/>
  <c r="T498" i="3"/>
  <c r="R499" i="3"/>
  <c r="R498" i="3"/>
  <c r="P499" i="3"/>
  <c r="P498" i="3"/>
  <c r="BI494" i="3"/>
  <c r="BH494" i="3"/>
  <c r="BG494" i="3"/>
  <c r="BF494" i="3"/>
  <c r="T494" i="3"/>
  <c r="R494" i="3"/>
  <c r="P494" i="3"/>
  <c r="BI492" i="3"/>
  <c r="BH492" i="3"/>
  <c r="BG492" i="3"/>
  <c r="BF492" i="3"/>
  <c r="T492" i="3"/>
  <c r="R492" i="3"/>
  <c r="P492" i="3"/>
  <c r="BI490" i="3"/>
  <c r="BH490" i="3"/>
  <c r="BG490" i="3"/>
  <c r="BF490" i="3"/>
  <c r="T490" i="3"/>
  <c r="R490" i="3"/>
  <c r="P490" i="3"/>
  <c r="BI489" i="3"/>
  <c r="BH489" i="3"/>
  <c r="BG489" i="3"/>
  <c r="BF489" i="3"/>
  <c r="T489" i="3"/>
  <c r="R489" i="3"/>
  <c r="P489" i="3"/>
  <c r="BI488" i="3"/>
  <c r="BH488" i="3"/>
  <c r="BG488" i="3"/>
  <c r="BF488" i="3"/>
  <c r="T488" i="3"/>
  <c r="R488" i="3"/>
  <c r="P488" i="3"/>
  <c r="BI486" i="3"/>
  <c r="BH486" i="3"/>
  <c r="BG486" i="3"/>
  <c r="BF486" i="3"/>
  <c r="T486" i="3"/>
  <c r="R486" i="3"/>
  <c r="P486" i="3"/>
  <c r="BI483" i="3"/>
  <c r="BH483" i="3"/>
  <c r="BG483" i="3"/>
  <c r="BF483" i="3"/>
  <c r="T483" i="3"/>
  <c r="R483" i="3"/>
  <c r="P483" i="3"/>
  <c r="BI479" i="3"/>
  <c r="BH479" i="3"/>
  <c r="BG479" i="3"/>
  <c r="BF479" i="3"/>
  <c r="T479" i="3"/>
  <c r="R479" i="3"/>
  <c r="P479" i="3"/>
  <c r="BI475" i="3"/>
  <c r="BH475" i="3"/>
  <c r="BG475" i="3"/>
  <c r="BF475" i="3"/>
  <c r="T475" i="3"/>
  <c r="R475" i="3"/>
  <c r="P475" i="3"/>
  <c r="BI471" i="3"/>
  <c r="BH471" i="3"/>
  <c r="BG471" i="3"/>
  <c r="BF471" i="3"/>
  <c r="T471" i="3"/>
  <c r="R471" i="3"/>
  <c r="P471" i="3"/>
  <c r="BI467" i="3"/>
  <c r="BH467" i="3"/>
  <c r="BG467" i="3"/>
  <c r="BF467" i="3"/>
  <c r="T467" i="3"/>
  <c r="R467" i="3"/>
  <c r="P467" i="3"/>
  <c r="BI463" i="3"/>
  <c r="BH463" i="3"/>
  <c r="BG463" i="3"/>
  <c r="BF463" i="3"/>
  <c r="T463" i="3"/>
  <c r="R463" i="3"/>
  <c r="P463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5" i="3"/>
  <c r="BH445" i="3"/>
  <c r="BG445" i="3"/>
  <c r="BF445" i="3"/>
  <c r="T445" i="3"/>
  <c r="R445" i="3"/>
  <c r="P445" i="3"/>
  <c r="BI441" i="3"/>
  <c r="BH441" i="3"/>
  <c r="BG441" i="3"/>
  <c r="BF441" i="3"/>
  <c r="T441" i="3"/>
  <c r="R441" i="3"/>
  <c r="P441" i="3"/>
  <c r="BI438" i="3"/>
  <c r="BH438" i="3"/>
  <c r="BG438" i="3"/>
  <c r="BF438" i="3"/>
  <c r="T438" i="3"/>
  <c r="R438" i="3"/>
  <c r="P438" i="3"/>
  <c r="BI435" i="3"/>
  <c r="BH435" i="3"/>
  <c r="BG435" i="3"/>
  <c r="BF435" i="3"/>
  <c r="T435" i="3"/>
  <c r="R435" i="3"/>
  <c r="P435" i="3"/>
  <c r="BI433" i="3"/>
  <c r="BH433" i="3"/>
  <c r="BG433" i="3"/>
  <c r="BF433" i="3"/>
  <c r="T433" i="3"/>
  <c r="R433" i="3"/>
  <c r="P433" i="3"/>
  <c r="BI430" i="3"/>
  <c r="BH430" i="3"/>
  <c r="BG430" i="3"/>
  <c r="BF430" i="3"/>
  <c r="T430" i="3"/>
  <c r="R430" i="3"/>
  <c r="P430" i="3"/>
  <c r="BI425" i="3"/>
  <c r="BH425" i="3"/>
  <c r="BG425" i="3"/>
  <c r="BF425" i="3"/>
  <c r="T425" i="3"/>
  <c r="R425" i="3"/>
  <c r="P425" i="3"/>
  <c r="BI422" i="3"/>
  <c r="BH422" i="3"/>
  <c r="BG422" i="3"/>
  <c r="BF422" i="3"/>
  <c r="T422" i="3"/>
  <c r="R422" i="3"/>
  <c r="P422" i="3"/>
  <c r="BI418" i="3"/>
  <c r="BH418" i="3"/>
  <c r="BG418" i="3"/>
  <c r="BF418" i="3"/>
  <c r="T418" i="3"/>
  <c r="R418" i="3"/>
  <c r="P418" i="3"/>
  <c r="BI415" i="3"/>
  <c r="BH415" i="3"/>
  <c r="BG415" i="3"/>
  <c r="BF415" i="3"/>
  <c r="T415" i="3"/>
  <c r="R415" i="3"/>
  <c r="P415" i="3"/>
  <c r="BI410" i="3"/>
  <c r="BH410" i="3"/>
  <c r="BG410" i="3"/>
  <c r="BF410" i="3"/>
  <c r="T410" i="3"/>
  <c r="R410" i="3"/>
  <c r="P410" i="3"/>
  <c r="BI407" i="3"/>
  <c r="BH407" i="3"/>
  <c r="BG407" i="3"/>
  <c r="BF407" i="3"/>
  <c r="T407" i="3"/>
  <c r="R407" i="3"/>
  <c r="P407" i="3"/>
  <c r="BI396" i="3"/>
  <c r="BH396" i="3"/>
  <c r="BG396" i="3"/>
  <c r="BF396" i="3"/>
  <c r="T396" i="3"/>
  <c r="R396" i="3"/>
  <c r="P396" i="3"/>
  <c r="BI392" i="3"/>
  <c r="BH392" i="3"/>
  <c r="BG392" i="3"/>
  <c r="BF392" i="3"/>
  <c r="T392" i="3"/>
  <c r="R392" i="3"/>
  <c r="P392" i="3"/>
  <c r="BI388" i="3"/>
  <c r="BH388" i="3"/>
  <c r="BG388" i="3"/>
  <c r="BF388" i="3"/>
  <c r="T388" i="3"/>
  <c r="R388" i="3"/>
  <c r="P388" i="3"/>
  <c r="BI384" i="3"/>
  <c r="BH384" i="3"/>
  <c r="BG384" i="3"/>
  <c r="BF384" i="3"/>
  <c r="T384" i="3"/>
  <c r="R384" i="3"/>
  <c r="P384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74" i="3"/>
  <c r="BH374" i="3"/>
  <c r="BG374" i="3"/>
  <c r="BF374" i="3"/>
  <c r="T374" i="3"/>
  <c r="R374" i="3"/>
  <c r="P374" i="3"/>
  <c r="BI369" i="3"/>
  <c r="BH369" i="3"/>
  <c r="BG369" i="3"/>
  <c r="BF369" i="3"/>
  <c r="T369" i="3"/>
  <c r="R369" i="3"/>
  <c r="P369" i="3"/>
  <c r="BI366" i="3"/>
  <c r="BH366" i="3"/>
  <c r="BG366" i="3"/>
  <c r="BF366" i="3"/>
  <c r="T366" i="3"/>
  <c r="R366" i="3"/>
  <c r="P366" i="3"/>
  <c r="BI365" i="3"/>
  <c r="BH365" i="3"/>
  <c r="BG365" i="3"/>
  <c r="BF365" i="3"/>
  <c r="T365" i="3"/>
  <c r="R365" i="3"/>
  <c r="P365" i="3"/>
  <c r="BI344" i="3"/>
  <c r="BH344" i="3"/>
  <c r="BG344" i="3"/>
  <c r="BF344" i="3"/>
  <c r="T344" i="3"/>
  <c r="R344" i="3"/>
  <c r="P344" i="3"/>
  <c r="BI343" i="3"/>
  <c r="BH343" i="3"/>
  <c r="BG343" i="3"/>
  <c r="BF343" i="3"/>
  <c r="T343" i="3"/>
  <c r="R343" i="3"/>
  <c r="P343" i="3"/>
  <c r="BI295" i="3"/>
  <c r="BH295" i="3"/>
  <c r="BG295" i="3"/>
  <c r="BF295" i="3"/>
  <c r="T295" i="3"/>
  <c r="R295" i="3"/>
  <c r="P295" i="3"/>
  <c r="BI292" i="3"/>
  <c r="BH292" i="3"/>
  <c r="BG292" i="3"/>
  <c r="BF292" i="3"/>
  <c r="T292" i="3"/>
  <c r="R292" i="3"/>
  <c r="P292" i="3"/>
  <c r="BI289" i="3"/>
  <c r="BH289" i="3"/>
  <c r="BG289" i="3"/>
  <c r="BF289" i="3"/>
  <c r="T289" i="3"/>
  <c r="R289" i="3"/>
  <c r="P289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6" i="3"/>
  <c r="BH196" i="3"/>
  <c r="BG196" i="3"/>
  <c r="BF196" i="3"/>
  <c r="T196" i="3"/>
  <c r="R196" i="3"/>
  <c r="P196" i="3"/>
  <c r="BI187" i="3"/>
  <c r="BH187" i="3"/>
  <c r="BG187" i="3"/>
  <c r="BF187" i="3"/>
  <c r="T187" i="3"/>
  <c r="R187" i="3"/>
  <c r="P18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2" i="3"/>
  <c r="J91" i="3"/>
  <c r="F91" i="3"/>
  <c r="F89" i="3"/>
  <c r="E87" i="3"/>
  <c r="J18" i="3"/>
  <c r="E18" i="3"/>
  <c r="F92" i="3"/>
  <c r="J17" i="3"/>
  <c r="J12" i="3"/>
  <c r="J120" i="3" s="1"/>
  <c r="E7" i="3"/>
  <c r="E116" i="3" s="1"/>
  <c r="J37" i="2"/>
  <c r="J36" i="2"/>
  <c r="AY95" i="1"/>
  <c r="J35" i="2"/>
  <c r="AX95" i="1"/>
  <c r="BI919" i="2"/>
  <c r="BH919" i="2"/>
  <c r="BG919" i="2"/>
  <c r="BF919" i="2"/>
  <c r="T919" i="2"/>
  <c r="R919" i="2"/>
  <c r="P919" i="2"/>
  <c r="BI916" i="2"/>
  <c r="BH916" i="2"/>
  <c r="BG916" i="2"/>
  <c r="BF916" i="2"/>
  <c r="T916" i="2"/>
  <c r="R916" i="2"/>
  <c r="P916" i="2"/>
  <c r="BI913" i="2"/>
  <c r="BH913" i="2"/>
  <c r="BG913" i="2"/>
  <c r="BF913" i="2"/>
  <c r="T913" i="2"/>
  <c r="T912" i="2"/>
  <c r="R913" i="2"/>
  <c r="R912" i="2"/>
  <c r="P913" i="2"/>
  <c r="P912" i="2"/>
  <c r="BI908" i="2"/>
  <c r="BH908" i="2"/>
  <c r="BG908" i="2"/>
  <c r="BF908" i="2"/>
  <c r="T908" i="2"/>
  <c r="T907" i="2"/>
  <c r="R908" i="2"/>
  <c r="R907" i="2"/>
  <c r="P908" i="2"/>
  <c r="P907" i="2"/>
  <c r="BI904" i="2"/>
  <c r="BH904" i="2"/>
  <c r="BG904" i="2"/>
  <c r="BF904" i="2"/>
  <c r="T904" i="2"/>
  <c r="R904" i="2"/>
  <c r="P904" i="2"/>
  <c r="BI901" i="2"/>
  <c r="BH901" i="2"/>
  <c r="BG901" i="2"/>
  <c r="BF901" i="2"/>
  <c r="T901" i="2"/>
  <c r="R901" i="2"/>
  <c r="P901" i="2"/>
  <c r="BI899" i="2"/>
  <c r="BH899" i="2"/>
  <c r="BG899" i="2"/>
  <c r="BF899" i="2"/>
  <c r="T899" i="2"/>
  <c r="R899" i="2"/>
  <c r="P899" i="2"/>
  <c r="BI897" i="2"/>
  <c r="BH897" i="2"/>
  <c r="BG897" i="2"/>
  <c r="BF897" i="2"/>
  <c r="T897" i="2"/>
  <c r="R897" i="2"/>
  <c r="P897" i="2"/>
  <c r="BI895" i="2"/>
  <c r="BH895" i="2"/>
  <c r="BG895" i="2"/>
  <c r="BF895" i="2"/>
  <c r="T895" i="2"/>
  <c r="R895" i="2"/>
  <c r="P895" i="2"/>
  <c r="BI893" i="2"/>
  <c r="BH893" i="2"/>
  <c r="BG893" i="2"/>
  <c r="BF893" i="2"/>
  <c r="T893" i="2"/>
  <c r="R893" i="2"/>
  <c r="P893" i="2"/>
  <c r="BI891" i="2"/>
  <c r="BH891" i="2"/>
  <c r="BG891" i="2"/>
  <c r="BF891" i="2"/>
  <c r="T891" i="2"/>
  <c r="R891" i="2"/>
  <c r="P891" i="2"/>
  <c r="BI890" i="2"/>
  <c r="BH890" i="2"/>
  <c r="BG890" i="2"/>
  <c r="BF890" i="2"/>
  <c r="T890" i="2"/>
  <c r="R890" i="2"/>
  <c r="P890" i="2"/>
  <c r="BI889" i="2"/>
  <c r="BH889" i="2"/>
  <c r="BG889" i="2"/>
  <c r="BF889" i="2"/>
  <c r="T889" i="2"/>
  <c r="R889" i="2"/>
  <c r="P889" i="2"/>
  <c r="BI888" i="2"/>
  <c r="BH888" i="2"/>
  <c r="BG888" i="2"/>
  <c r="BF888" i="2"/>
  <c r="T888" i="2"/>
  <c r="R888" i="2"/>
  <c r="P888" i="2"/>
  <c r="BI887" i="2"/>
  <c r="BH887" i="2"/>
  <c r="BG887" i="2"/>
  <c r="BF887" i="2"/>
  <c r="T887" i="2"/>
  <c r="R887" i="2"/>
  <c r="P887" i="2"/>
  <c r="BI886" i="2"/>
  <c r="BH886" i="2"/>
  <c r="BG886" i="2"/>
  <c r="BF886" i="2"/>
  <c r="T886" i="2"/>
  <c r="R886" i="2"/>
  <c r="P886" i="2"/>
  <c r="BI885" i="2"/>
  <c r="BH885" i="2"/>
  <c r="BG885" i="2"/>
  <c r="BF885" i="2"/>
  <c r="T885" i="2"/>
  <c r="R885" i="2"/>
  <c r="P885" i="2"/>
  <c r="BI884" i="2"/>
  <c r="BH884" i="2"/>
  <c r="BG884" i="2"/>
  <c r="BF884" i="2"/>
  <c r="T884" i="2"/>
  <c r="R884" i="2"/>
  <c r="P884" i="2"/>
  <c r="BI883" i="2"/>
  <c r="BH883" i="2"/>
  <c r="BG883" i="2"/>
  <c r="BF883" i="2"/>
  <c r="T883" i="2"/>
  <c r="R883" i="2"/>
  <c r="P883" i="2"/>
  <c r="BI882" i="2"/>
  <c r="BH882" i="2"/>
  <c r="BG882" i="2"/>
  <c r="BF882" i="2"/>
  <c r="T882" i="2"/>
  <c r="R882" i="2"/>
  <c r="P882" i="2"/>
  <c r="BI874" i="2"/>
  <c r="BH874" i="2"/>
  <c r="BG874" i="2"/>
  <c r="BF874" i="2"/>
  <c r="T874" i="2"/>
  <c r="R874" i="2"/>
  <c r="P874" i="2"/>
  <c r="BI869" i="2"/>
  <c r="BH869" i="2"/>
  <c r="BG869" i="2"/>
  <c r="BF869" i="2"/>
  <c r="T869" i="2"/>
  <c r="R869" i="2"/>
  <c r="P869" i="2"/>
  <c r="BI860" i="2"/>
  <c r="BH860" i="2"/>
  <c r="BG860" i="2"/>
  <c r="BF860" i="2"/>
  <c r="T860" i="2"/>
  <c r="R860" i="2"/>
  <c r="P860" i="2"/>
  <c r="BI847" i="2"/>
  <c r="BH847" i="2"/>
  <c r="BG847" i="2"/>
  <c r="BF847" i="2"/>
  <c r="T847" i="2"/>
  <c r="R847" i="2"/>
  <c r="P847" i="2"/>
  <c r="BI837" i="2"/>
  <c r="BH837" i="2"/>
  <c r="BG837" i="2"/>
  <c r="BF837" i="2"/>
  <c r="T837" i="2"/>
  <c r="R837" i="2"/>
  <c r="P837" i="2"/>
  <c r="BI827" i="2"/>
  <c r="BH827" i="2"/>
  <c r="BG827" i="2"/>
  <c r="BF827" i="2"/>
  <c r="T827" i="2"/>
  <c r="R827" i="2"/>
  <c r="P827" i="2"/>
  <c r="BI821" i="2"/>
  <c r="BH821" i="2"/>
  <c r="BG821" i="2"/>
  <c r="BF821" i="2"/>
  <c r="T821" i="2"/>
  <c r="R821" i="2"/>
  <c r="P821" i="2"/>
  <c r="BI804" i="2"/>
  <c r="BH804" i="2"/>
  <c r="BG804" i="2"/>
  <c r="BF804" i="2"/>
  <c r="T804" i="2"/>
  <c r="R804" i="2"/>
  <c r="P804" i="2"/>
  <c r="BI791" i="2"/>
  <c r="BH791" i="2"/>
  <c r="BG791" i="2"/>
  <c r="BF791" i="2"/>
  <c r="T791" i="2"/>
  <c r="R791" i="2"/>
  <c r="P791" i="2"/>
  <c r="BI779" i="2"/>
  <c r="BH779" i="2"/>
  <c r="BG779" i="2"/>
  <c r="BF779" i="2"/>
  <c r="T779" i="2"/>
  <c r="R779" i="2"/>
  <c r="P779" i="2"/>
  <c r="BI763" i="2"/>
  <c r="BH763" i="2"/>
  <c r="BG763" i="2"/>
  <c r="BF763" i="2"/>
  <c r="T763" i="2"/>
  <c r="R763" i="2"/>
  <c r="P763" i="2"/>
  <c r="BI751" i="2"/>
  <c r="BH751" i="2"/>
  <c r="BG751" i="2"/>
  <c r="BF751" i="2"/>
  <c r="T751" i="2"/>
  <c r="R751" i="2"/>
  <c r="P751" i="2"/>
  <c r="BI744" i="2"/>
  <c r="BH744" i="2"/>
  <c r="BG744" i="2"/>
  <c r="BF744" i="2"/>
  <c r="T744" i="2"/>
  <c r="R744" i="2"/>
  <c r="P744" i="2"/>
  <c r="BI732" i="2"/>
  <c r="BH732" i="2"/>
  <c r="BG732" i="2"/>
  <c r="BF732" i="2"/>
  <c r="T732" i="2"/>
  <c r="R732" i="2"/>
  <c r="P732" i="2"/>
  <c r="BI724" i="2"/>
  <c r="BH724" i="2"/>
  <c r="BG724" i="2"/>
  <c r="BF724" i="2"/>
  <c r="T724" i="2"/>
  <c r="R724" i="2"/>
  <c r="P724" i="2"/>
  <c r="BI719" i="2"/>
  <c r="BH719" i="2"/>
  <c r="BG719" i="2"/>
  <c r="BF719" i="2"/>
  <c r="T719" i="2"/>
  <c r="R719" i="2"/>
  <c r="P719" i="2"/>
  <c r="BI716" i="2"/>
  <c r="BH716" i="2"/>
  <c r="BG716" i="2"/>
  <c r="BF716" i="2"/>
  <c r="T716" i="2"/>
  <c r="R716" i="2"/>
  <c r="P716" i="2"/>
  <c r="BI713" i="2"/>
  <c r="BH713" i="2"/>
  <c r="BG713" i="2"/>
  <c r="BF713" i="2"/>
  <c r="T713" i="2"/>
  <c r="R713" i="2"/>
  <c r="P713" i="2"/>
  <c r="BI711" i="2"/>
  <c r="BH711" i="2"/>
  <c r="BG711" i="2"/>
  <c r="BF711" i="2"/>
  <c r="T711" i="2"/>
  <c r="R711" i="2"/>
  <c r="P711" i="2"/>
  <c r="BI709" i="2"/>
  <c r="BH709" i="2"/>
  <c r="BG709" i="2"/>
  <c r="BF709" i="2"/>
  <c r="T709" i="2"/>
  <c r="R709" i="2"/>
  <c r="P709" i="2"/>
  <c r="BI707" i="2"/>
  <c r="BH707" i="2"/>
  <c r="BG707" i="2"/>
  <c r="BF707" i="2"/>
  <c r="T707" i="2"/>
  <c r="R707" i="2"/>
  <c r="P707" i="2"/>
  <c r="BI706" i="2"/>
  <c r="BH706" i="2"/>
  <c r="BG706" i="2"/>
  <c r="BF706" i="2"/>
  <c r="T706" i="2"/>
  <c r="R706" i="2"/>
  <c r="P706" i="2"/>
  <c r="BI704" i="2"/>
  <c r="BH704" i="2"/>
  <c r="BG704" i="2"/>
  <c r="BF704" i="2"/>
  <c r="T704" i="2"/>
  <c r="R704" i="2"/>
  <c r="P704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9" i="2"/>
  <c r="BH699" i="2"/>
  <c r="BG699" i="2"/>
  <c r="BF699" i="2"/>
  <c r="T699" i="2"/>
  <c r="R699" i="2"/>
  <c r="P699" i="2"/>
  <c r="BI698" i="2"/>
  <c r="BH698" i="2"/>
  <c r="BG698" i="2"/>
  <c r="BF698" i="2"/>
  <c r="T698" i="2"/>
  <c r="R698" i="2"/>
  <c r="P698" i="2"/>
  <c r="BI696" i="2"/>
  <c r="BH696" i="2"/>
  <c r="BG696" i="2"/>
  <c r="BF696" i="2"/>
  <c r="T696" i="2"/>
  <c r="R696" i="2"/>
  <c r="P696" i="2"/>
  <c r="BI694" i="2"/>
  <c r="BH694" i="2"/>
  <c r="BG694" i="2"/>
  <c r="BF694" i="2"/>
  <c r="T694" i="2"/>
  <c r="R694" i="2"/>
  <c r="P694" i="2"/>
  <c r="BI691" i="2"/>
  <c r="BH691" i="2"/>
  <c r="BG691" i="2"/>
  <c r="BF691" i="2"/>
  <c r="T691" i="2"/>
  <c r="R691" i="2"/>
  <c r="P691" i="2"/>
  <c r="BI689" i="2"/>
  <c r="BH689" i="2"/>
  <c r="BG689" i="2"/>
  <c r="BF689" i="2"/>
  <c r="T689" i="2"/>
  <c r="R689" i="2"/>
  <c r="P689" i="2"/>
  <c r="BI686" i="2"/>
  <c r="BH686" i="2"/>
  <c r="BG686" i="2"/>
  <c r="BF686" i="2"/>
  <c r="T686" i="2"/>
  <c r="R686" i="2"/>
  <c r="P686" i="2"/>
  <c r="BI684" i="2"/>
  <c r="BH684" i="2"/>
  <c r="BG684" i="2"/>
  <c r="BF684" i="2"/>
  <c r="T684" i="2"/>
  <c r="R684" i="2"/>
  <c r="P684" i="2"/>
  <c r="BI680" i="2"/>
  <c r="BH680" i="2"/>
  <c r="BG680" i="2"/>
  <c r="BF680" i="2"/>
  <c r="T680" i="2"/>
  <c r="R680" i="2"/>
  <c r="P680" i="2"/>
  <c r="BI675" i="2"/>
  <c r="BH675" i="2"/>
  <c r="BG675" i="2"/>
  <c r="BF675" i="2"/>
  <c r="T675" i="2"/>
  <c r="R675" i="2"/>
  <c r="P675" i="2"/>
  <c r="BI671" i="2"/>
  <c r="BH671" i="2"/>
  <c r="BG671" i="2"/>
  <c r="BF671" i="2"/>
  <c r="T671" i="2"/>
  <c r="R671" i="2"/>
  <c r="P671" i="2"/>
  <c r="BI667" i="2"/>
  <c r="BH667" i="2"/>
  <c r="BG667" i="2"/>
  <c r="BF667" i="2"/>
  <c r="T667" i="2"/>
  <c r="R667" i="2"/>
  <c r="P667" i="2"/>
  <c r="BI663" i="2"/>
  <c r="BH663" i="2"/>
  <c r="BG663" i="2"/>
  <c r="BF663" i="2"/>
  <c r="T663" i="2"/>
  <c r="R663" i="2"/>
  <c r="P663" i="2"/>
  <c r="BI650" i="2"/>
  <c r="BH650" i="2"/>
  <c r="BG650" i="2"/>
  <c r="BF650" i="2"/>
  <c r="T650" i="2"/>
  <c r="R650" i="2"/>
  <c r="P650" i="2"/>
  <c r="BI648" i="2"/>
  <c r="BH648" i="2"/>
  <c r="BG648" i="2"/>
  <c r="BF648" i="2"/>
  <c r="T648" i="2"/>
  <c r="R648" i="2"/>
  <c r="P648" i="2"/>
  <c r="BI647" i="2"/>
  <c r="BH647" i="2"/>
  <c r="BG647" i="2"/>
  <c r="BF647" i="2"/>
  <c r="T647" i="2"/>
  <c r="R647" i="2"/>
  <c r="P647" i="2"/>
  <c r="BI646" i="2"/>
  <c r="BH646" i="2"/>
  <c r="BG646" i="2"/>
  <c r="BF646" i="2"/>
  <c r="T646" i="2"/>
  <c r="R646" i="2"/>
  <c r="P646" i="2"/>
  <c r="BI645" i="2"/>
  <c r="BH645" i="2"/>
  <c r="BG645" i="2"/>
  <c r="BF645" i="2"/>
  <c r="T645" i="2"/>
  <c r="R645" i="2"/>
  <c r="P645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39" i="2"/>
  <c r="BH639" i="2"/>
  <c r="BG639" i="2"/>
  <c r="BF639" i="2"/>
  <c r="T639" i="2"/>
  <c r="R639" i="2"/>
  <c r="P639" i="2"/>
  <c r="BI637" i="2"/>
  <c r="BH637" i="2"/>
  <c r="BG637" i="2"/>
  <c r="BF637" i="2"/>
  <c r="T637" i="2"/>
  <c r="R637" i="2"/>
  <c r="P637" i="2"/>
  <c r="BI635" i="2"/>
  <c r="BH635" i="2"/>
  <c r="BG635" i="2"/>
  <c r="BF635" i="2"/>
  <c r="T635" i="2"/>
  <c r="R635" i="2"/>
  <c r="P635" i="2"/>
  <c r="BI633" i="2"/>
  <c r="BH633" i="2"/>
  <c r="BG633" i="2"/>
  <c r="BF633" i="2"/>
  <c r="T633" i="2"/>
  <c r="R633" i="2"/>
  <c r="P633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8" i="2"/>
  <c r="BH618" i="2"/>
  <c r="BG618" i="2"/>
  <c r="BF618" i="2"/>
  <c r="T618" i="2"/>
  <c r="R618" i="2"/>
  <c r="P618" i="2"/>
  <c r="BI616" i="2"/>
  <c r="BH616" i="2"/>
  <c r="BG616" i="2"/>
  <c r="BF616" i="2"/>
  <c r="T616" i="2"/>
  <c r="R616" i="2"/>
  <c r="P616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7" i="2"/>
  <c r="BH607" i="2"/>
  <c r="BG607" i="2"/>
  <c r="BF607" i="2"/>
  <c r="T607" i="2"/>
  <c r="R607" i="2"/>
  <c r="P607" i="2"/>
  <c r="BI600" i="2"/>
  <c r="BH600" i="2"/>
  <c r="BG600" i="2"/>
  <c r="BF600" i="2"/>
  <c r="T600" i="2"/>
  <c r="R600" i="2"/>
  <c r="P600" i="2"/>
  <c r="BI594" i="2"/>
  <c r="BH594" i="2"/>
  <c r="BG594" i="2"/>
  <c r="BF594" i="2"/>
  <c r="T594" i="2"/>
  <c r="R594" i="2"/>
  <c r="P594" i="2"/>
  <c r="BI590" i="2"/>
  <c r="BH590" i="2"/>
  <c r="BG590" i="2"/>
  <c r="BF590" i="2"/>
  <c r="T590" i="2"/>
  <c r="R590" i="2"/>
  <c r="P590" i="2"/>
  <c r="BI586" i="2"/>
  <c r="BH586" i="2"/>
  <c r="BG586" i="2"/>
  <c r="BF586" i="2"/>
  <c r="T586" i="2"/>
  <c r="R586" i="2"/>
  <c r="P586" i="2"/>
  <c r="BI572" i="2"/>
  <c r="BH572" i="2"/>
  <c r="BG572" i="2"/>
  <c r="BF572" i="2"/>
  <c r="T572" i="2"/>
  <c r="R572" i="2"/>
  <c r="P572" i="2"/>
  <c r="BI569" i="2"/>
  <c r="BH569" i="2"/>
  <c r="BG569" i="2"/>
  <c r="BF569" i="2"/>
  <c r="T569" i="2"/>
  <c r="R569" i="2"/>
  <c r="P569" i="2"/>
  <c r="BI563" i="2"/>
  <c r="BH563" i="2"/>
  <c r="BG563" i="2"/>
  <c r="BF563" i="2"/>
  <c r="T563" i="2"/>
  <c r="R563" i="2"/>
  <c r="P563" i="2"/>
  <c r="BI560" i="2"/>
  <c r="BH560" i="2"/>
  <c r="BG560" i="2"/>
  <c r="BF560" i="2"/>
  <c r="T560" i="2"/>
  <c r="R560" i="2"/>
  <c r="P560" i="2"/>
  <c r="BI557" i="2"/>
  <c r="BH557" i="2"/>
  <c r="BG557" i="2"/>
  <c r="BF557" i="2"/>
  <c r="T557" i="2"/>
  <c r="R557" i="2"/>
  <c r="P557" i="2"/>
  <c r="BI544" i="2"/>
  <c r="BH544" i="2"/>
  <c r="BG544" i="2"/>
  <c r="BF544" i="2"/>
  <c r="T544" i="2"/>
  <c r="R544" i="2"/>
  <c r="P544" i="2"/>
  <c r="BI541" i="2"/>
  <c r="BH541" i="2"/>
  <c r="BG541" i="2"/>
  <c r="BF541" i="2"/>
  <c r="T541" i="2"/>
  <c r="R541" i="2"/>
  <c r="P541" i="2"/>
  <c r="BI535" i="2"/>
  <c r="BH535" i="2"/>
  <c r="BG535" i="2"/>
  <c r="BF535" i="2"/>
  <c r="T535" i="2"/>
  <c r="R535" i="2"/>
  <c r="P535" i="2"/>
  <c r="BI532" i="2"/>
  <c r="BH532" i="2"/>
  <c r="BG532" i="2"/>
  <c r="BF532" i="2"/>
  <c r="T532" i="2"/>
  <c r="R532" i="2"/>
  <c r="P532" i="2"/>
  <c r="BI501" i="2"/>
  <c r="BH501" i="2"/>
  <c r="BG501" i="2"/>
  <c r="BF501" i="2"/>
  <c r="T501" i="2"/>
  <c r="R501" i="2"/>
  <c r="P501" i="2"/>
  <c r="BI484" i="2"/>
  <c r="BH484" i="2"/>
  <c r="BG484" i="2"/>
  <c r="BF484" i="2"/>
  <c r="T484" i="2"/>
  <c r="R484" i="2"/>
  <c r="P484" i="2"/>
  <c r="BI474" i="2"/>
  <c r="BH474" i="2"/>
  <c r="BG474" i="2"/>
  <c r="BF474" i="2"/>
  <c r="T474" i="2"/>
  <c r="R474" i="2"/>
  <c r="P474" i="2"/>
  <c r="BI457" i="2"/>
  <c r="BH457" i="2"/>
  <c r="BG457" i="2"/>
  <c r="BF457" i="2"/>
  <c r="T457" i="2"/>
  <c r="R457" i="2"/>
  <c r="P457" i="2"/>
  <c r="BI435" i="2"/>
  <c r="BH435" i="2"/>
  <c r="BG435" i="2"/>
  <c r="BF435" i="2"/>
  <c r="T435" i="2"/>
  <c r="R435" i="2"/>
  <c r="P435" i="2"/>
  <c r="BI420" i="2"/>
  <c r="BH420" i="2"/>
  <c r="BG420" i="2"/>
  <c r="BF420" i="2"/>
  <c r="T420" i="2"/>
  <c r="R420" i="2"/>
  <c r="P420" i="2"/>
  <c r="BI408" i="2"/>
  <c r="BH408" i="2"/>
  <c r="BG408" i="2"/>
  <c r="BF408" i="2"/>
  <c r="T408" i="2"/>
  <c r="R408" i="2"/>
  <c r="P408" i="2"/>
  <c r="BI396" i="2"/>
  <c r="BH396" i="2"/>
  <c r="BG396" i="2"/>
  <c r="BF396" i="2"/>
  <c r="T396" i="2"/>
  <c r="R396" i="2"/>
  <c r="P396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5" i="2"/>
  <c r="BH375" i="2"/>
  <c r="BG375" i="2"/>
  <c r="BF375" i="2"/>
  <c r="T375" i="2"/>
  <c r="R375" i="2"/>
  <c r="P375" i="2"/>
  <c r="BI374" i="2"/>
  <c r="BH374" i="2"/>
  <c r="BG374" i="2"/>
  <c r="BF374" i="2"/>
  <c r="T374" i="2"/>
  <c r="R374" i="2"/>
  <c r="P374" i="2"/>
  <c r="BI346" i="2"/>
  <c r="BH346" i="2"/>
  <c r="BG346" i="2"/>
  <c r="BF346" i="2"/>
  <c r="T346" i="2"/>
  <c r="R346" i="2"/>
  <c r="P346" i="2"/>
  <c r="BI345" i="2"/>
  <c r="BH345" i="2"/>
  <c r="BG345" i="2"/>
  <c r="BF345" i="2"/>
  <c r="T345" i="2"/>
  <c r="R345" i="2"/>
  <c r="P345" i="2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255" i="2"/>
  <c r="BH255" i="2"/>
  <c r="BG255" i="2"/>
  <c r="BF255" i="2"/>
  <c r="T255" i="2"/>
  <c r="R255" i="2"/>
  <c r="P255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0" i="2"/>
  <c r="BH210" i="2"/>
  <c r="BG210" i="2"/>
  <c r="BF210" i="2"/>
  <c r="T210" i="2"/>
  <c r="R210" i="2"/>
  <c r="P210" i="2"/>
  <c r="BI201" i="2"/>
  <c r="BH201" i="2"/>
  <c r="BG201" i="2"/>
  <c r="BF201" i="2"/>
  <c r="T201" i="2"/>
  <c r="R201" i="2"/>
  <c r="P201" i="2"/>
  <c r="BI188" i="2"/>
  <c r="BH188" i="2"/>
  <c r="BG188" i="2"/>
  <c r="BF188" i="2"/>
  <c r="T188" i="2"/>
  <c r="R188" i="2"/>
  <c r="P18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29" i="2"/>
  <c r="BH129" i="2"/>
  <c r="BG129" i="2"/>
  <c r="BF129" i="2"/>
  <c r="T129" i="2"/>
  <c r="R129" i="2"/>
  <c r="P129" i="2"/>
  <c r="J123" i="2"/>
  <c r="J122" i="2"/>
  <c r="F122" i="2"/>
  <c r="F120" i="2"/>
  <c r="E118" i="2"/>
  <c r="J92" i="2"/>
  <c r="J91" i="2"/>
  <c r="F91" i="2"/>
  <c r="F89" i="2"/>
  <c r="E87" i="2"/>
  <c r="J18" i="2"/>
  <c r="E18" i="2"/>
  <c r="F92" i="2"/>
  <c r="J17" i="2"/>
  <c r="J12" i="2"/>
  <c r="J120" i="2" s="1"/>
  <c r="E7" i="2"/>
  <c r="E116" i="2" s="1"/>
  <c r="L90" i="1"/>
  <c r="AM90" i="1"/>
  <c r="AM89" i="1"/>
  <c r="L89" i="1"/>
  <c r="AM87" i="1"/>
  <c r="L87" i="1"/>
  <c r="L85" i="1"/>
  <c r="L84" i="1"/>
  <c r="BK205" i="9"/>
  <c r="J205" i="9"/>
  <c r="BK199" i="9"/>
  <c r="J199" i="9"/>
  <c r="BK197" i="9"/>
  <c r="J197" i="9"/>
  <c r="BK195" i="9"/>
  <c r="J195" i="9"/>
  <c r="BK193" i="9"/>
  <c r="J193" i="9"/>
  <c r="BK191" i="9"/>
  <c r="J189" i="9"/>
  <c r="BK187" i="9"/>
  <c r="BK185" i="9"/>
  <c r="BK183" i="9"/>
  <c r="J181" i="9"/>
  <c r="J179" i="9"/>
  <c r="J177" i="9"/>
  <c r="J175" i="9"/>
  <c r="J173" i="9"/>
  <c r="BK171" i="9"/>
  <c r="BK162" i="9"/>
  <c r="BK160" i="9"/>
  <c r="J158" i="9"/>
  <c r="J156" i="9"/>
  <c r="BK154" i="9"/>
  <c r="J152" i="9"/>
  <c r="J150" i="9"/>
  <c r="J148" i="9"/>
  <c r="J146" i="9"/>
  <c r="J144" i="9"/>
  <c r="BK135" i="9"/>
  <c r="BK133" i="9"/>
  <c r="BK131" i="9"/>
  <c r="J129" i="9"/>
  <c r="J127" i="9"/>
  <c r="J125" i="9"/>
  <c r="J123" i="9"/>
  <c r="BK121" i="9"/>
  <c r="J119" i="9"/>
  <c r="BK499" i="8"/>
  <c r="J499" i="8"/>
  <c r="BK496" i="8"/>
  <c r="J496" i="8"/>
  <c r="J493" i="8"/>
  <c r="BK490" i="8"/>
  <c r="BK488" i="8"/>
  <c r="BK486" i="8"/>
  <c r="BK485" i="8"/>
  <c r="J485" i="8"/>
  <c r="J484" i="8"/>
  <c r="BK483" i="8"/>
  <c r="BK482" i="8"/>
  <c r="J479" i="8"/>
  <c r="BK477" i="8"/>
  <c r="J473" i="8"/>
  <c r="J471" i="8"/>
  <c r="BK468" i="8"/>
  <c r="BK466" i="8"/>
  <c r="BK463" i="8"/>
  <c r="J461" i="8"/>
  <c r="BK459" i="8"/>
  <c r="J458" i="8"/>
  <c r="BK456" i="8"/>
  <c r="J454" i="8"/>
  <c r="J451" i="8"/>
  <c r="BK447" i="8"/>
  <c r="BK443" i="8"/>
  <c r="BK440" i="8"/>
  <c r="BK432" i="8"/>
  <c r="BK431" i="8"/>
  <c r="BK429" i="8"/>
  <c r="J427" i="8"/>
  <c r="J425" i="8"/>
  <c r="J423" i="8"/>
  <c r="BK421" i="8"/>
  <c r="J415" i="8"/>
  <c r="J412" i="8"/>
  <c r="J408" i="8"/>
  <c r="BK404" i="8"/>
  <c r="J401" i="8"/>
  <c r="BK399" i="8"/>
  <c r="BK389" i="8"/>
  <c r="J386" i="8"/>
  <c r="J382" i="8"/>
  <c r="BK380" i="8"/>
  <c r="BK374" i="8"/>
  <c r="BK371" i="8"/>
  <c r="J359" i="8"/>
  <c r="J344" i="8"/>
  <c r="BK335" i="8"/>
  <c r="BK320" i="8"/>
  <c r="J299" i="8"/>
  <c r="J284" i="8"/>
  <c r="J275" i="8"/>
  <c r="J273" i="8"/>
  <c r="BK271" i="8"/>
  <c r="BK269" i="8"/>
  <c r="BK249" i="8"/>
  <c r="J247" i="8"/>
  <c r="BK237" i="8"/>
  <c r="J235" i="8"/>
  <c r="J233" i="8"/>
  <c r="BK229" i="8"/>
  <c r="J224" i="8"/>
  <c r="J219" i="8"/>
  <c r="J186" i="8"/>
  <c r="BK182" i="8"/>
  <c r="BK181" i="8"/>
  <c r="BK179" i="8"/>
  <c r="J178" i="8"/>
  <c r="BK175" i="8"/>
  <c r="BK171" i="8"/>
  <c r="BK168" i="8"/>
  <c r="J164" i="8"/>
  <c r="BK161" i="8"/>
  <c r="J157" i="8"/>
  <c r="BK150" i="8"/>
  <c r="BK142" i="8"/>
  <c r="J141" i="8"/>
  <c r="J139" i="8"/>
  <c r="J138" i="8"/>
  <c r="BK135" i="8"/>
  <c r="J133" i="8"/>
  <c r="BK355" i="7"/>
  <c r="J352" i="7"/>
  <c r="J336" i="7"/>
  <c r="BK334" i="7"/>
  <c r="J328" i="7"/>
  <c r="BK324" i="7"/>
  <c r="J324" i="7"/>
  <c r="J794" i="6"/>
  <c r="J792" i="6"/>
  <c r="BK790" i="6"/>
  <c r="BK787" i="6"/>
  <c r="J775" i="6"/>
  <c r="J770" i="6"/>
  <c r="J757" i="6"/>
  <c r="J755" i="6"/>
  <c r="J749" i="6"/>
  <c r="BK745" i="6"/>
  <c r="J741" i="6"/>
  <c r="BK732" i="6"/>
  <c r="BK729" i="6"/>
  <c r="BK726" i="6"/>
  <c r="BK715" i="6"/>
  <c r="BK712" i="6"/>
  <c r="J708" i="6"/>
  <c r="J704" i="6"/>
  <c r="BK698" i="6"/>
  <c r="BK695" i="6"/>
  <c r="BK692" i="6"/>
  <c r="J688" i="6"/>
  <c r="BK684" i="6"/>
  <c r="BK679" i="6"/>
  <c r="J677" i="6"/>
  <c r="J673" i="6"/>
  <c r="J670" i="6"/>
  <c r="BK665" i="6"/>
  <c r="J662" i="6"/>
  <c r="J656" i="6"/>
  <c r="BK646" i="6"/>
  <c r="BK642" i="6"/>
  <c r="BK638" i="6"/>
  <c r="BK635" i="6"/>
  <c r="J632" i="6"/>
  <c r="BK629" i="6"/>
  <c r="J627" i="6"/>
  <c r="BK621" i="6"/>
  <c r="J616" i="6"/>
  <c r="J614" i="6"/>
  <c r="J609" i="6"/>
  <c r="J607" i="6"/>
  <c r="J602" i="6"/>
  <c r="J598" i="6"/>
  <c r="BK591" i="6"/>
  <c r="J581" i="6"/>
  <c r="J571" i="6"/>
  <c r="J561" i="6"/>
  <c r="BK558" i="6"/>
  <c r="BK551" i="6"/>
  <c r="J545" i="6"/>
  <c r="J536" i="6"/>
  <c r="BK529" i="6"/>
  <c r="J519" i="6"/>
  <c r="BK513" i="6"/>
  <c r="J504" i="6"/>
  <c r="BK495" i="6"/>
  <c r="BK487" i="6"/>
  <c r="BK480" i="6"/>
  <c r="BK473" i="6"/>
  <c r="BK469" i="6"/>
  <c r="BK466" i="6"/>
  <c r="J463" i="6"/>
  <c r="BK459" i="6"/>
  <c r="BK454" i="6"/>
  <c r="BK450" i="6"/>
  <c r="BK444" i="6"/>
  <c r="J436" i="6"/>
  <c r="BK423" i="6"/>
  <c r="J421" i="6"/>
  <c r="J415" i="6"/>
  <c r="J412" i="6"/>
  <c r="BK405" i="6"/>
  <c r="J401" i="6"/>
  <c r="J396" i="6"/>
  <c r="J392" i="6"/>
  <c r="BK387" i="6"/>
  <c r="BK384" i="6"/>
  <c r="J375" i="6"/>
  <c r="BK373" i="6"/>
  <c r="BK371" i="6"/>
  <c r="J358" i="6"/>
  <c r="BK350" i="6"/>
  <c r="J341" i="6"/>
  <c r="BK336" i="6"/>
  <c r="BK329" i="6"/>
  <c r="BK320" i="6"/>
  <c r="BK314" i="6"/>
  <c r="BK287" i="6"/>
  <c r="J282" i="6"/>
  <c r="BK263" i="6"/>
  <c r="J236" i="6"/>
  <c r="BK233" i="6"/>
  <c r="BK230" i="6"/>
  <c r="J226" i="6"/>
  <c r="J222" i="6"/>
  <c r="BK218" i="6"/>
  <c r="J214" i="6"/>
  <c r="BK179" i="6"/>
  <c r="J176" i="6"/>
  <c r="J170" i="6"/>
  <c r="BK163" i="6"/>
  <c r="J156" i="6"/>
  <c r="J149" i="6"/>
  <c r="J146" i="6"/>
  <c r="BK143" i="6"/>
  <c r="BK136" i="6"/>
  <c r="BK133" i="6"/>
  <c r="BK651" i="5"/>
  <c r="J651" i="5"/>
  <c r="BK648" i="5"/>
  <c r="J648" i="5"/>
  <c r="BK645" i="5"/>
  <c r="J645" i="5"/>
  <c r="BK643" i="5"/>
  <c r="BK641" i="5"/>
  <c r="J640" i="5"/>
  <c r="J638" i="5"/>
  <c r="BK636" i="5"/>
  <c r="BK635" i="5"/>
  <c r="BK634" i="5"/>
  <c r="BK633" i="5"/>
  <c r="J632" i="5"/>
  <c r="BK629" i="5"/>
  <c r="BK627" i="5"/>
  <c r="J625" i="5"/>
  <c r="J624" i="5"/>
  <c r="BK622" i="5"/>
  <c r="BK620" i="5"/>
  <c r="J618" i="5"/>
  <c r="J616" i="5"/>
  <c r="BK613" i="5"/>
  <c r="J610" i="5"/>
  <c r="BK609" i="5"/>
  <c r="BK607" i="5"/>
  <c r="BK604" i="5"/>
  <c r="BK602" i="5"/>
  <c r="BK599" i="5"/>
  <c r="BK596" i="5"/>
  <c r="J593" i="5"/>
  <c r="BK592" i="5"/>
  <c r="BK588" i="5"/>
  <c r="J582" i="5"/>
  <c r="J578" i="5"/>
  <c r="J574" i="5"/>
  <c r="BK570" i="5"/>
  <c r="J566" i="5"/>
  <c r="BK563" i="5"/>
  <c r="BK560" i="5"/>
  <c r="J557" i="5"/>
  <c r="J554" i="5"/>
  <c r="J551" i="5"/>
  <c r="J548" i="5"/>
  <c r="BK546" i="5"/>
  <c r="J542" i="5"/>
  <c r="BK539" i="5"/>
  <c r="J536" i="5"/>
  <c r="BK533" i="5"/>
  <c r="BK530" i="5"/>
  <c r="J527" i="5"/>
  <c r="J524" i="5"/>
  <c r="J522" i="5"/>
  <c r="J517" i="5"/>
  <c r="BK514" i="5"/>
  <c r="J506" i="5"/>
  <c r="J503" i="5"/>
  <c r="BK485" i="5"/>
  <c r="J474" i="5"/>
  <c r="BK463" i="5"/>
  <c r="BK448" i="5"/>
  <c r="J441" i="5"/>
  <c r="BK430" i="5"/>
  <c r="BK429" i="5"/>
  <c r="BK406" i="5"/>
  <c r="BK405" i="5"/>
  <c r="J339" i="5"/>
  <c r="J338" i="5"/>
  <c r="BK336" i="5"/>
  <c r="BK335" i="5"/>
  <c r="J334" i="5"/>
  <c r="BK330" i="5"/>
  <c r="BK328" i="5"/>
  <c r="J248" i="5"/>
  <c r="J246" i="5"/>
  <c r="BK236" i="5"/>
  <c r="J233" i="5"/>
  <c r="J230" i="5"/>
  <c r="J227" i="5"/>
  <c r="J224" i="5"/>
  <c r="BK223" i="5"/>
  <c r="J221" i="5"/>
  <c r="J220" i="5"/>
  <c r="BK217" i="5"/>
  <c r="J212" i="5"/>
  <c r="J209" i="5"/>
  <c r="J204" i="5"/>
  <c r="J201" i="5"/>
  <c r="J196" i="5"/>
  <c r="J189" i="5"/>
  <c r="J179" i="5"/>
  <c r="BK177" i="5"/>
  <c r="BK174" i="5"/>
  <c r="BK173" i="5"/>
  <c r="J171" i="5"/>
  <c r="BK170" i="5"/>
  <c r="BK166" i="5"/>
  <c r="BK158" i="5"/>
  <c r="J154" i="5"/>
  <c r="BK151" i="5"/>
  <c r="J149" i="5"/>
  <c r="J146" i="5"/>
  <c r="BK144" i="5"/>
  <c r="BK141" i="5"/>
  <c r="BK139" i="5"/>
  <c r="BK136" i="5"/>
  <c r="BK134" i="5"/>
  <c r="J130" i="5"/>
  <c r="J715" i="4"/>
  <c r="BK713" i="4"/>
  <c r="BK712" i="4"/>
  <c r="BK711" i="4"/>
  <c r="BK710" i="4"/>
  <c r="BK709" i="4"/>
  <c r="BK706" i="4"/>
  <c r="J703" i="4"/>
  <c r="BK701" i="4"/>
  <c r="BK697" i="4"/>
  <c r="J696" i="4"/>
  <c r="BK693" i="4"/>
  <c r="J692" i="4"/>
  <c r="BK689" i="4"/>
  <c r="BK688" i="4"/>
  <c r="J685" i="4"/>
  <c r="J684" i="4"/>
  <c r="BK682" i="4"/>
  <c r="J681" i="4"/>
  <c r="BK679" i="4"/>
  <c r="BK678" i="4"/>
  <c r="BK676" i="4"/>
  <c r="BK674" i="4"/>
  <c r="BK672" i="4"/>
  <c r="BK670" i="4"/>
  <c r="BK668" i="4"/>
  <c r="J667" i="4"/>
  <c r="BK665" i="4"/>
  <c r="BK664" i="4"/>
  <c r="BK662" i="4"/>
  <c r="BK661" i="4"/>
  <c r="BK658" i="4"/>
  <c r="BK657" i="4"/>
  <c r="BK654" i="4"/>
  <c r="BK651" i="4"/>
  <c r="J650" i="4"/>
  <c r="J647" i="4"/>
  <c r="BK646" i="4"/>
  <c r="BK643" i="4"/>
  <c r="BK640" i="4"/>
  <c r="BK639" i="4"/>
  <c r="J636" i="4"/>
  <c r="BK635" i="4"/>
  <c r="J633" i="4"/>
  <c r="J630" i="4"/>
  <c r="BK627" i="4"/>
  <c r="BK626" i="4"/>
  <c r="BK623" i="4"/>
  <c r="J623" i="4"/>
  <c r="BK621" i="4"/>
  <c r="J621" i="4"/>
  <c r="BK620" i="4"/>
  <c r="J620" i="4"/>
  <c r="BK619" i="4"/>
  <c r="J615" i="4"/>
  <c r="J614" i="4"/>
  <c r="BK610" i="4"/>
  <c r="J609" i="4"/>
  <c r="J608" i="4"/>
  <c r="BK607" i="4"/>
  <c r="BK606" i="4"/>
  <c r="BK605" i="4"/>
  <c r="J604" i="4"/>
  <c r="J603" i="4"/>
  <c r="BK602" i="4"/>
  <c r="BK601" i="4"/>
  <c r="BK600" i="4"/>
  <c r="BK599" i="4"/>
  <c r="J598" i="4"/>
  <c r="J597" i="4"/>
  <c r="BK596" i="4"/>
  <c r="BK595" i="4"/>
  <c r="J594" i="4"/>
  <c r="BK592" i="4"/>
  <c r="BK589" i="4"/>
  <c r="BK587" i="4"/>
  <c r="BK584" i="4"/>
  <c r="BK581" i="4"/>
  <c r="BK579" i="4"/>
  <c r="J573" i="4"/>
  <c r="J572" i="4"/>
  <c r="J569" i="4"/>
  <c r="BK566" i="4"/>
  <c r="BK564" i="4"/>
  <c r="BK563" i="4"/>
  <c r="J560" i="4"/>
  <c r="J557" i="4"/>
  <c r="J556" i="4"/>
  <c r="J554" i="4"/>
  <c r="J551" i="4"/>
  <c r="J548" i="4"/>
  <c r="BK545" i="4"/>
  <c r="BK544" i="4"/>
  <c r="BK541" i="4"/>
  <c r="J540" i="4"/>
  <c r="BK538" i="4"/>
  <c r="BK535" i="4"/>
  <c r="BK532" i="4"/>
  <c r="BK529" i="4"/>
  <c r="BK528" i="4"/>
  <c r="BK525" i="4"/>
  <c r="J524" i="4"/>
  <c r="J521" i="4"/>
  <c r="J518" i="4"/>
  <c r="BK517" i="4"/>
  <c r="BK516" i="4"/>
  <c r="BK513" i="4"/>
  <c r="BK512" i="4"/>
  <c r="J509" i="4"/>
  <c r="J508" i="4"/>
  <c r="BK507" i="4"/>
  <c r="J504" i="4"/>
  <c r="J501" i="4"/>
  <c r="J498" i="4"/>
  <c r="J497" i="4"/>
  <c r="J494" i="4"/>
  <c r="BK491" i="4"/>
  <c r="J490" i="4"/>
  <c r="J487" i="4"/>
  <c r="J484" i="4"/>
  <c r="J481" i="4"/>
  <c r="J478" i="4"/>
  <c r="BK477" i="4"/>
  <c r="BK475" i="4"/>
  <c r="J474" i="4"/>
  <c r="BK471" i="4"/>
  <c r="BK468" i="4"/>
  <c r="BK465" i="4"/>
  <c r="BK462" i="4"/>
  <c r="BK459" i="4"/>
  <c r="BK456" i="4"/>
  <c r="BK453" i="4"/>
  <c r="BK450" i="4"/>
  <c r="J447" i="4"/>
  <c r="BK443" i="4"/>
  <c r="BK439" i="4"/>
  <c r="BK434" i="4"/>
  <c r="J434" i="4"/>
  <c r="J417" i="4"/>
  <c r="BK415" i="4"/>
  <c r="BK413" i="4"/>
  <c r="BK407" i="4"/>
  <c r="BK405" i="4"/>
  <c r="J403" i="4"/>
  <c r="BK402" i="4"/>
  <c r="J400" i="4"/>
  <c r="BK398" i="4"/>
  <c r="J393" i="4"/>
  <c r="BK389" i="4"/>
  <c r="BK386" i="4"/>
  <c r="J376" i="4"/>
  <c r="J373" i="4"/>
  <c r="J363" i="4"/>
  <c r="J355" i="4"/>
  <c r="BK350" i="4"/>
  <c r="BK340" i="4"/>
  <c r="J333" i="4"/>
  <c r="BK326" i="4"/>
  <c r="BK325" i="4"/>
  <c r="J304" i="4"/>
  <c r="J303" i="4"/>
  <c r="BK289" i="4"/>
  <c r="J289" i="4"/>
  <c r="J288" i="4"/>
  <c r="BK286" i="4"/>
  <c r="J285" i="4"/>
  <c r="BK284" i="4"/>
  <c r="BK283" i="4"/>
  <c r="BK279" i="4"/>
  <c r="BK273" i="4"/>
  <c r="J270" i="4"/>
  <c r="J229" i="4"/>
  <c r="J226" i="4"/>
  <c r="BK223" i="4"/>
  <c r="BK222" i="4"/>
  <c r="BK220" i="4"/>
  <c r="BK219" i="4"/>
  <c r="J217" i="4"/>
  <c r="J212" i="4"/>
  <c r="J210" i="4"/>
  <c r="BK205" i="4"/>
  <c r="BK203" i="4"/>
  <c r="BK198" i="4"/>
  <c r="J188" i="4"/>
  <c r="J179" i="4"/>
  <c r="J163" i="4"/>
  <c r="BK161" i="4"/>
  <c r="BK156" i="4"/>
  <c r="BK155" i="4"/>
  <c r="BK153" i="4"/>
  <c r="BK152" i="4"/>
  <c r="BK150" i="4"/>
  <c r="BK147" i="4"/>
  <c r="J141" i="4"/>
  <c r="BK138" i="4"/>
  <c r="BK135" i="4"/>
  <c r="J132" i="4"/>
  <c r="BK508" i="3"/>
  <c r="J508" i="3"/>
  <c r="BK505" i="3"/>
  <c r="J505" i="3"/>
  <c r="BK502" i="3"/>
  <c r="J502" i="3"/>
  <c r="BK499" i="3"/>
  <c r="J499" i="3"/>
  <c r="BK494" i="3"/>
  <c r="J492" i="3"/>
  <c r="BK490" i="3"/>
  <c r="J489" i="3"/>
  <c r="J488" i="3"/>
  <c r="BK486" i="3"/>
  <c r="BK483" i="3"/>
  <c r="J479" i="3"/>
  <c r="BK475" i="3"/>
  <c r="J471" i="3"/>
  <c r="BK467" i="3"/>
  <c r="J463" i="3"/>
  <c r="J457" i="3"/>
  <c r="BK455" i="3"/>
  <c r="J449" i="3"/>
  <c r="BK447" i="3"/>
  <c r="BK445" i="3"/>
  <c r="J441" i="3"/>
  <c r="BK438" i="3"/>
  <c r="J435" i="3"/>
  <c r="J433" i="3"/>
  <c r="BK425" i="3"/>
  <c r="J422" i="3"/>
  <c r="J418" i="3"/>
  <c r="J415" i="3"/>
  <c r="J410" i="3"/>
  <c r="J407" i="3"/>
  <c r="J396" i="3"/>
  <c r="BK392" i="3"/>
  <c r="BK388" i="3"/>
  <c r="BK384" i="3"/>
  <c r="J378" i="3"/>
  <c r="J376" i="3"/>
  <c r="J374" i="3"/>
  <c r="J369" i="3"/>
  <c r="BK366" i="3"/>
  <c r="J365" i="3"/>
  <c r="J344" i="3"/>
  <c r="J343" i="3"/>
  <c r="J295" i="3"/>
  <c r="BK292" i="3"/>
  <c r="BK289" i="3"/>
  <c r="BK231" i="3"/>
  <c r="BK228" i="3"/>
  <c r="J224" i="3"/>
  <c r="J223" i="3"/>
  <c r="J221" i="3"/>
  <c r="J220" i="3"/>
  <c r="BK217" i="3"/>
  <c r="J212" i="3"/>
  <c r="J209" i="3"/>
  <c r="BK204" i="3"/>
  <c r="J201" i="3"/>
  <c r="BK196" i="3"/>
  <c r="BK187" i="3"/>
  <c r="BK174" i="3"/>
  <c r="BK171" i="3"/>
  <c r="J165" i="3"/>
  <c r="BK163" i="3"/>
  <c r="J160" i="3"/>
  <c r="BK159" i="3"/>
  <c r="J157" i="3"/>
  <c r="BK156" i="3"/>
  <c r="J152" i="3"/>
  <c r="BK149" i="3"/>
  <c r="J147" i="3"/>
  <c r="J144" i="3"/>
  <c r="J141" i="3"/>
  <c r="J139" i="3"/>
  <c r="J136" i="3"/>
  <c r="J132" i="3"/>
  <c r="BK129" i="3"/>
  <c r="BK919" i="2"/>
  <c r="J919" i="2"/>
  <c r="J916" i="2"/>
  <c r="BK913" i="2"/>
  <c r="BK908" i="2"/>
  <c r="J904" i="2"/>
  <c r="BK901" i="2"/>
  <c r="BK899" i="2"/>
  <c r="BK897" i="2"/>
  <c r="BK895" i="2"/>
  <c r="BK893" i="2"/>
  <c r="BK891" i="2"/>
  <c r="BK890" i="2"/>
  <c r="BK889" i="2"/>
  <c r="J888" i="2"/>
  <c r="BK887" i="2"/>
  <c r="BK886" i="2"/>
  <c r="BK885" i="2"/>
  <c r="J884" i="2"/>
  <c r="J883" i="2"/>
  <c r="J882" i="2"/>
  <c r="BK869" i="2"/>
  <c r="J860" i="2"/>
  <c r="J847" i="2"/>
  <c r="BK837" i="2"/>
  <c r="J827" i="2"/>
  <c r="BK821" i="2"/>
  <c r="BK804" i="2"/>
  <c r="BK791" i="2"/>
  <c r="BK779" i="2"/>
  <c r="BK763" i="2"/>
  <c r="BK751" i="2"/>
  <c r="BK744" i="2"/>
  <c r="J732" i="2"/>
  <c r="BK724" i="2"/>
  <c r="J719" i="2"/>
  <c r="BK716" i="2"/>
  <c r="BK713" i="2"/>
  <c r="BK711" i="2"/>
  <c r="BK707" i="2"/>
  <c r="J706" i="2"/>
  <c r="J704" i="2"/>
  <c r="BK703" i="2"/>
  <c r="BK701" i="2"/>
  <c r="BK699" i="2"/>
  <c r="J698" i="2"/>
  <c r="J696" i="2"/>
  <c r="BK694" i="2"/>
  <c r="J691" i="2"/>
  <c r="J689" i="2"/>
  <c r="J686" i="2"/>
  <c r="J684" i="2"/>
  <c r="J680" i="2"/>
  <c r="BK675" i="2"/>
  <c r="J671" i="2"/>
  <c r="J667" i="2"/>
  <c r="BK663" i="2"/>
  <c r="J650" i="2"/>
  <c r="J648" i="2"/>
  <c r="BK647" i="2"/>
  <c r="BK646" i="2"/>
  <c r="J645" i="2"/>
  <c r="BK644" i="2"/>
  <c r="J643" i="2"/>
  <c r="J642" i="2"/>
  <c r="J641" i="2"/>
  <c r="BK639" i="2"/>
  <c r="J637" i="2"/>
  <c r="BK635" i="2"/>
  <c r="BK633" i="2"/>
  <c r="BK624" i="2"/>
  <c r="J621" i="2"/>
  <c r="J620" i="2"/>
  <c r="BK618" i="2"/>
  <c r="BK616" i="2"/>
  <c r="J613" i="2"/>
  <c r="J611" i="2"/>
  <c r="J607" i="2"/>
  <c r="J600" i="2"/>
  <c r="BK594" i="2"/>
  <c r="BK590" i="2"/>
  <c r="BK586" i="2"/>
  <c r="BK572" i="2"/>
  <c r="BK569" i="2"/>
  <c r="BK563" i="2"/>
  <c r="J560" i="2"/>
  <c r="BK557" i="2"/>
  <c r="BK544" i="2"/>
  <c r="BK541" i="2"/>
  <c r="J535" i="2"/>
  <c r="J532" i="2"/>
  <c r="J501" i="2"/>
  <c r="BK484" i="2"/>
  <c r="BK474" i="2"/>
  <c r="J457" i="2"/>
  <c r="J435" i="2"/>
  <c r="BK420" i="2"/>
  <c r="J408" i="2"/>
  <c r="J396" i="2"/>
  <c r="J387" i="2"/>
  <c r="BK385" i="2"/>
  <c r="BK381" i="2"/>
  <c r="BK379" i="2"/>
  <c r="J375" i="2"/>
  <c r="J374" i="2"/>
  <c r="BK346" i="2"/>
  <c r="BK345" i="2"/>
  <c r="BK339" i="2"/>
  <c r="J337" i="2"/>
  <c r="BK335" i="2"/>
  <c r="J324" i="2"/>
  <c r="J322" i="2"/>
  <c r="BK320" i="2"/>
  <c r="BK316" i="2"/>
  <c r="BK311" i="2"/>
  <c r="J306" i="2"/>
  <c r="BK255" i="2"/>
  <c r="BK250" i="2"/>
  <c r="BK247" i="2"/>
  <c r="BK244" i="2"/>
  <c r="J240" i="2"/>
  <c r="J239" i="2"/>
  <c r="BK238" i="2"/>
  <c r="BK237" i="2"/>
  <c r="BK236" i="2"/>
  <c r="J234" i="2"/>
  <c r="J233" i="2"/>
  <c r="J231" i="2"/>
  <c r="BK226" i="2"/>
  <c r="BK224" i="2"/>
  <c r="J218" i="2"/>
  <c r="J216" i="2"/>
  <c r="BK210" i="2"/>
  <c r="BK201" i="2"/>
  <c r="BK188" i="2"/>
  <c r="J176" i="2"/>
  <c r="BK174" i="2"/>
  <c r="BK169" i="2"/>
  <c r="J166" i="2"/>
  <c r="J162" i="2"/>
  <c r="J161" i="2"/>
  <c r="J159" i="2"/>
  <c r="BK158" i="2"/>
  <c r="BK156" i="2"/>
  <c r="BK153" i="2"/>
  <c r="BK147" i="2"/>
  <c r="BK143" i="2"/>
  <c r="J140" i="2"/>
  <c r="BK137" i="2"/>
  <c r="BK133" i="2"/>
  <c r="J129" i="2"/>
  <c r="J191" i="9"/>
  <c r="BK189" i="9"/>
  <c r="J187" i="9"/>
  <c r="J185" i="9"/>
  <c r="J183" i="9"/>
  <c r="BK181" i="9"/>
  <c r="BK179" i="9"/>
  <c r="BK177" i="9"/>
  <c r="BK175" i="9"/>
  <c r="BK173" i="9"/>
  <c r="J171" i="9"/>
  <c r="J162" i="9"/>
  <c r="J160" i="9"/>
  <c r="BK158" i="9"/>
  <c r="BK156" i="9"/>
  <c r="J154" i="9"/>
  <c r="BK152" i="9"/>
  <c r="BK150" i="9"/>
  <c r="BK148" i="9"/>
  <c r="BK146" i="9"/>
  <c r="BK144" i="9"/>
  <c r="J135" i="9"/>
  <c r="J133" i="9"/>
  <c r="J131" i="9"/>
  <c r="BK129" i="9"/>
  <c r="BK127" i="9"/>
  <c r="BK125" i="9"/>
  <c r="BK123" i="9"/>
  <c r="J121" i="9"/>
  <c r="BK119" i="9"/>
  <c r="BK493" i="8"/>
  <c r="J490" i="8"/>
  <c r="J488" i="8"/>
  <c r="J486" i="8"/>
  <c r="BK484" i="8"/>
  <c r="J483" i="8"/>
  <c r="J482" i="8"/>
  <c r="BK479" i="8"/>
  <c r="J477" i="8"/>
  <c r="BK473" i="8"/>
  <c r="BK471" i="8"/>
  <c r="J468" i="8"/>
  <c r="J466" i="8"/>
  <c r="J463" i="8"/>
  <c r="BK461" i="8"/>
  <c r="J459" i="8"/>
  <c r="BK458" i="8"/>
  <c r="J456" i="8"/>
  <c r="BK454" i="8"/>
  <c r="BK451" i="8"/>
  <c r="J447" i="8"/>
  <c r="J443" i="8"/>
  <c r="J440" i="8"/>
  <c r="J432" i="8"/>
  <c r="J431" i="8"/>
  <c r="J429" i="8"/>
  <c r="BK427" i="8"/>
  <c r="BK425" i="8"/>
  <c r="BK423" i="8"/>
  <c r="J421" i="8"/>
  <c r="BK415" i="8"/>
  <c r="BK412" i="8"/>
  <c r="BK408" i="8"/>
  <c r="J404" i="8"/>
  <c r="BK401" i="8"/>
  <c r="J399" i="8"/>
  <c r="J389" i="8"/>
  <c r="BK386" i="8"/>
  <c r="BK382" i="8"/>
  <c r="J380" i="8"/>
  <c r="J374" i="8"/>
  <c r="J371" i="8"/>
  <c r="BK359" i="8"/>
  <c r="BK344" i="8"/>
  <c r="J335" i="8"/>
  <c r="J320" i="8"/>
  <c r="BK299" i="8"/>
  <c r="BK284" i="8"/>
  <c r="BK275" i="8"/>
  <c r="BK273" i="8"/>
  <c r="J271" i="8"/>
  <c r="J269" i="8"/>
  <c r="J249" i="8"/>
  <c r="BK247" i="8"/>
  <c r="J237" i="8"/>
  <c r="BK235" i="8"/>
  <c r="BK233" i="8"/>
  <c r="J229" i="8"/>
  <c r="BK224" i="8"/>
  <c r="BK219" i="8"/>
  <c r="BK186" i="8"/>
  <c r="J182" i="8"/>
  <c r="J181" i="8"/>
  <c r="J179" i="8"/>
  <c r="BK178" i="8"/>
  <c r="J175" i="8"/>
  <c r="J171" i="8"/>
  <c r="J168" i="8"/>
  <c r="BK164" i="8"/>
  <c r="J161" i="8"/>
  <c r="BK157" i="8"/>
  <c r="J150" i="8"/>
  <c r="J142" i="8"/>
  <c r="BK141" i="8"/>
  <c r="BK139" i="8"/>
  <c r="BK138" i="8"/>
  <c r="J135" i="8"/>
  <c r="BK133" i="8"/>
  <c r="BK367" i="7"/>
  <c r="J367" i="7"/>
  <c r="J355" i="7"/>
  <c r="BK352" i="7"/>
  <c r="BK336" i="7"/>
  <c r="J334" i="7"/>
  <c r="BK328" i="7"/>
  <c r="BK320" i="7"/>
  <c r="J320" i="7"/>
  <c r="BK316" i="7"/>
  <c r="J316" i="7"/>
  <c r="BK312" i="7"/>
  <c r="J312" i="7"/>
  <c r="BK308" i="7"/>
  <c r="J308" i="7"/>
  <c r="BK305" i="7"/>
  <c r="J305" i="7"/>
  <c r="BK302" i="7"/>
  <c r="J302" i="7"/>
  <c r="BK298" i="7"/>
  <c r="J298" i="7"/>
  <c r="BK295" i="7"/>
  <c r="J295" i="7"/>
  <c r="BK292" i="7"/>
  <c r="J292" i="7"/>
  <c r="BK289" i="7"/>
  <c r="J289" i="7"/>
  <c r="BK285" i="7"/>
  <c r="J285" i="7"/>
  <c r="BK282" i="7"/>
  <c r="J282" i="7"/>
  <c r="BK277" i="7"/>
  <c r="J277" i="7"/>
  <c r="BK269" i="7"/>
  <c r="J269" i="7"/>
  <c r="BK260" i="7"/>
  <c r="J260" i="7"/>
  <c r="BK258" i="7"/>
  <c r="J258" i="7"/>
  <c r="BK251" i="7"/>
  <c r="J251" i="7"/>
  <c r="BK247" i="7"/>
  <c r="J247" i="7"/>
  <c r="BK240" i="7"/>
  <c r="J240" i="7"/>
  <c r="BK234" i="7"/>
  <c r="J234" i="7"/>
  <c r="BK206" i="7"/>
  <c r="J206" i="7"/>
  <c r="BK202" i="7"/>
  <c r="J202" i="7"/>
  <c r="BK196" i="7"/>
  <c r="J196" i="7"/>
  <c r="BK187" i="7"/>
  <c r="J187" i="7"/>
  <c r="BK174" i="7"/>
  <c r="J174" i="7"/>
  <c r="BK165" i="7"/>
  <c r="J165" i="7"/>
  <c r="BK160" i="7"/>
  <c r="J160" i="7"/>
  <c r="BK154" i="7"/>
  <c r="J154" i="7"/>
  <c r="BK149" i="7"/>
  <c r="J149" i="7"/>
  <c r="BK144" i="7"/>
  <c r="J144" i="7"/>
  <c r="BK140" i="7"/>
  <c r="J140" i="7"/>
  <c r="BK133" i="7"/>
  <c r="J133" i="7"/>
  <c r="BK129" i="7"/>
  <c r="J129" i="7"/>
  <c r="BK805" i="6"/>
  <c r="J805" i="6"/>
  <c r="BK802" i="6"/>
  <c r="J802" i="6"/>
  <c r="BK799" i="6"/>
  <c r="J799" i="6"/>
  <c r="BK794" i="6"/>
  <c r="BK792" i="6"/>
  <c r="J790" i="6"/>
  <c r="J787" i="6"/>
  <c r="BK775" i="6"/>
  <c r="BK770" i="6"/>
  <c r="BK757" i="6"/>
  <c r="BK755" i="6"/>
  <c r="BK749" i="6"/>
  <c r="J745" i="6"/>
  <c r="BK741" i="6"/>
  <c r="BK737" i="6"/>
  <c r="J737" i="6"/>
  <c r="J732" i="6"/>
  <c r="J729" i="6"/>
  <c r="J726" i="6"/>
  <c r="J715" i="6"/>
  <c r="J712" i="6"/>
  <c r="BK708" i="6"/>
  <c r="BK704" i="6"/>
  <c r="J698" i="6"/>
  <c r="J695" i="6"/>
  <c r="J692" i="6"/>
  <c r="BK688" i="6"/>
  <c r="J684" i="6"/>
  <c r="J679" i="6"/>
  <c r="BK677" i="6"/>
  <c r="BK673" i="6"/>
  <c r="BK670" i="6"/>
  <c r="J665" i="6"/>
  <c r="BK662" i="6"/>
  <c r="BK656" i="6"/>
  <c r="J646" i="6"/>
  <c r="J642" i="6"/>
  <c r="J638" i="6"/>
  <c r="J635" i="6"/>
  <c r="BK632" i="6"/>
  <c r="J629" i="6"/>
  <c r="BK627" i="6"/>
  <c r="J621" i="6"/>
  <c r="BK616" i="6"/>
  <c r="BK614" i="6"/>
  <c r="BK609" i="6"/>
  <c r="BK607" i="6"/>
  <c r="BK602" i="6"/>
  <c r="BK598" i="6"/>
  <c r="J591" i="6"/>
  <c r="BK581" i="6"/>
  <c r="BK571" i="6"/>
  <c r="BK561" i="6"/>
  <c r="J558" i="6"/>
  <c r="J551" i="6"/>
  <c r="BK545" i="6"/>
  <c r="BK536" i="6"/>
  <c r="J529" i="6"/>
  <c r="BK519" i="6"/>
  <c r="J513" i="6"/>
  <c r="BK504" i="6"/>
  <c r="J495" i="6"/>
  <c r="J487" i="6"/>
  <c r="J480" i="6"/>
  <c r="J473" i="6"/>
  <c r="J469" i="6"/>
  <c r="J466" i="6"/>
  <c r="BK463" i="6"/>
  <c r="J459" i="6"/>
  <c r="J454" i="6"/>
  <c r="J450" i="6"/>
  <c r="J444" i="6"/>
  <c r="BK436" i="6"/>
  <c r="J423" i="6"/>
  <c r="BK421" i="6"/>
  <c r="BK415" i="6"/>
  <c r="BK412" i="6"/>
  <c r="J405" i="6"/>
  <c r="BK401" i="6"/>
  <c r="BK396" i="6"/>
  <c r="BK392" i="6"/>
  <c r="J387" i="6"/>
  <c r="J384" i="6"/>
  <c r="BK375" i="6"/>
  <c r="J373" i="6"/>
  <c r="J371" i="6"/>
  <c r="BK358" i="6"/>
  <c r="J350" i="6"/>
  <c r="BK341" i="6"/>
  <c r="J336" i="6"/>
  <c r="J329" i="6"/>
  <c r="J320" i="6"/>
  <c r="J314" i="6"/>
  <c r="J287" i="6"/>
  <c r="BK282" i="6"/>
  <c r="J263" i="6"/>
  <c r="BK236" i="6"/>
  <c r="J233" i="6"/>
  <c r="J230" i="6"/>
  <c r="BK226" i="6"/>
  <c r="BK222" i="6"/>
  <c r="J218" i="6"/>
  <c r="BK214" i="6"/>
  <c r="J179" i="6"/>
  <c r="BK176" i="6"/>
  <c r="BK170" i="6"/>
  <c r="J163" i="6"/>
  <c r="BK156" i="6"/>
  <c r="BK149" i="6"/>
  <c r="BK146" i="6"/>
  <c r="J143" i="6"/>
  <c r="J136" i="6"/>
  <c r="J133" i="6"/>
  <c r="J643" i="5"/>
  <c r="J641" i="5"/>
  <c r="BK640" i="5"/>
  <c r="BK638" i="5"/>
  <c r="J636" i="5"/>
  <c r="J635" i="5"/>
  <c r="J634" i="5"/>
  <c r="J633" i="5"/>
  <c r="BK632" i="5"/>
  <c r="J629" i="5"/>
  <c r="J627" i="5"/>
  <c r="BK625" i="5"/>
  <c r="BK624" i="5"/>
  <c r="J622" i="5"/>
  <c r="J620" i="5"/>
  <c r="BK618" i="5"/>
  <c r="BK616" i="5"/>
  <c r="J613" i="5"/>
  <c r="BK610" i="5"/>
  <c r="J609" i="5"/>
  <c r="J607" i="5"/>
  <c r="J604" i="5"/>
  <c r="J602" i="5"/>
  <c r="J599" i="5"/>
  <c r="J596" i="5"/>
  <c r="BK593" i="5"/>
  <c r="J592" i="5"/>
  <c r="J588" i="5"/>
  <c r="BK582" i="5"/>
  <c r="BK578" i="5"/>
  <c r="BK574" i="5"/>
  <c r="J570" i="5"/>
  <c r="BK566" i="5"/>
  <c r="J563" i="5"/>
  <c r="J560" i="5"/>
  <c r="BK557" i="5"/>
  <c r="BK554" i="5"/>
  <c r="BK551" i="5"/>
  <c r="BK548" i="5"/>
  <c r="J546" i="5"/>
  <c r="BK542" i="5"/>
  <c r="J539" i="5"/>
  <c r="BK536" i="5"/>
  <c r="J533" i="5"/>
  <c r="J530" i="5"/>
  <c r="BK527" i="5"/>
  <c r="BK524" i="5"/>
  <c r="BK522" i="5"/>
  <c r="BK517" i="5"/>
  <c r="J514" i="5"/>
  <c r="BK506" i="5"/>
  <c r="BK503" i="5"/>
  <c r="J485" i="5"/>
  <c r="BK474" i="5"/>
  <c r="J463" i="5"/>
  <c r="J448" i="5"/>
  <c r="BK441" i="5"/>
  <c r="J430" i="5"/>
  <c r="J429" i="5"/>
  <c r="J406" i="5"/>
  <c r="J405" i="5"/>
  <c r="BK339" i="5"/>
  <c r="BK338" i="5"/>
  <c r="J336" i="5"/>
  <c r="J335" i="5"/>
  <c r="BK334" i="5"/>
  <c r="J330" i="5"/>
  <c r="J328" i="5"/>
  <c r="BK248" i="5"/>
  <c r="BK246" i="5"/>
  <c r="J236" i="5"/>
  <c r="BK233" i="5"/>
  <c r="BK230" i="5"/>
  <c r="BK227" i="5"/>
  <c r="BK224" i="5"/>
  <c r="J223" i="5"/>
  <c r="BK221" i="5"/>
  <c r="BK220" i="5"/>
  <c r="J217" i="5"/>
  <c r="BK212" i="5"/>
  <c r="BK209" i="5"/>
  <c r="BK204" i="5"/>
  <c r="BK201" i="5"/>
  <c r="BK196" i="5"/>
  <c r="BK189" i="5"/>
  <c r="BK179" i="5"/>
  <c r="J177" i="5"/>
  <c r="J174" i="5"/>
  <c r="J173" i="5"/>
  <c r="BK171" i="5"/>
  <c r="J170" i="5"/>
  <c r="J166" i="5"/>
  <c r="J158" i="5"/>
  <c r="BK154" i="5"/>
  <c r="J151" i="5"/>
  <c r="BK149" i="5"/>
  <c r="BK146" i="5"/>
  <c r="J144" i="5"/>
  <c r="J141" i="5"/>
  <c r="J139" i="5"/>
  <c r="J136" i="5"/>
  <c r="J134" i="5"/>
  <c r="BK130" i="5"/>
  <c r="BK722" i="4"/>
  <c r="J722" i="4"/>
  <c r="BK719" i="4"/>
  <c r="J719" i="4"/>
  <c r="BK716" i="4"/>
  <c r="J716" i="4"/>
  <c r="BK715" i="4"/>
  <c r="J713" i="4"/>
  <c r="J712" i="4"/>
  <c r="J711" i="4"/>
  <c r="J710" i="4"/>
  <c r="J709" i="4"/>
  <c r="J706" i="4"/>
  <c r="BK703" i="4"/>
  <c r="J701" i="4"/>
  <c r="J697" i="4"/>
  <c r="BK696" i="4"/>
  <c r="J693" i="4"/>
  <c r="BK692" i="4"/>
  <c r="J689" i="4"/>
  <c r="J688" i="4"/>
  <c r="BK685" i="4"/>
  <c r="BK684" i="4"/>
  <c r="J682" i="4"/>
  <c r="BK681" i="4"/>
  <c r="J679" i="4"/>
  <c r="J678" i="4"/>
  <c r="J676" i="4"/>
  <c r="J674" i="4"/>
  <c r="J672" i="4"/>
  <c r="J670" i="4"/>
  <c r="J668" i="4"/>
  <c r="BK667" i="4"/>
  <c r="J665" i="4"/>
  <c r="J664" i="4"/>
  <c r="J662" i="4"/>
  <c r="J661" i="4"/>
  <c r="J658" i="4"/>
  <c r="J657" i="4"/>
  <c r="J654" i="4"/>
  <c r="J651" i="4"/>
  <c r="BK650" i="4"/>
  <c r="BK647" i="4"/>
  <c r="J646" i="4"/>
  <c r="J643" i="4"/>
  <c r="J640" i="4"/>
  <c r="J639" i="4"/>
  <c r="BK636" i="4"/>
  <c r="J635" i="4"/>
  <c r="BK633" i="4"/>
  <c r="BK630" i="4"/>
  <c r="J627" i="4"/>
  <c r="J626" i="4"/>
  <c r="J619" i="4"/>
  <c r="BK615" i="4"/>
  <c r="BK614" i="4"/>
  <c r="J610" i="4"/>
  <c r="BK609" i="4"/>
  <c r="BK608" i="4"/>
  <c r="J607" i="4"/>
  <c r="J606" i="4"/>
  <c r="J605" i="4"/>
  <c r="BK604" i="4"/>
  <c r="BK603" i="4"/>
  <c r="J602" i="4"/>
  <c r="J601" i="4"/>
  <c r="J600" i="4"/>
  <c r="J599" i="4"/>
  <c r="BK598" i="4"/>
  <c r="BK597" i="4"/>
  <c r="J596" i="4"/>
  <c r="J595" i="4"/>
  <c r="BK594" i="4"/>
  <c r="J592" i="4"/>
  <c r="J589" i="4"/>
  <c r="J587" i="4"/>
  <c r="J584" i="4"/>
  <c r="J581" i="4"/>
  <c r="J579" i="4"/>
  <c r="BK576" i="4"/>
  <c r="J576" i="4"/>
  <c r="BK573" i="4"/>
  <c r="BK572" i="4"/>
  <c r="BK569" i="4"/>
  <c r="J566" i="4"/>
  <c r="J564" i="4"/>
  <c r="J563" i="4"/>
  <c r="BK560" i="4"/>
  <c r="BK557" i="4"/>
  <c r="BK556" i="4"/>
  <c r="BK554" i="4"/>
  <c r="BK551" i="4"/>
  <c r="BK548" i="4"/>
  <c r="J545" i="4"/>
  <c r="J544" i="4"/>
  <c r="J541" i="4"/>
  <c r="BK540" i="4"/>
  <c r="J538" i="4"/>
  <c r="J535" i="4"/>
  <c r="J532" i="4"/>
  <c r="J529" i="4"/>
  <c r="J528" i="4"/>
  <c r="J525" i="4"/>
  <c r="BK524" i="4"/>
  <c r="BK521" i="4"/>
  <c r="BK518" i="4"/>
  <c r="J517" i="4"/>
  <c r="J516" i="4"/>
  <c r="J513" i="4"/>
  <c r="J512" i="4"/>
  <c r="BK509" i="4"/>
  <c r="BK508" i="4"/>
  <c r="J507" i="4"/>
  <c r="BK504" i="4"/>
  <c r="BK501" i="4"/>
  <c r="BK498" i="4"/>
  <c r="BK497" i="4"/>
  <c r="BK494" i="4"/>
  <c r="J491" i="4"/>
  <c r="BK490" i="4"/>
  <c r="BK487" i="4"/>
  <c r="BK484" i="4"/>
  <c r="BK481" i="4"/>
  <c r="BK478" i="4"/>
  <c r="J477" i="4"/>
  <c r="J475" i="4"/>
  <c r="BK474" i="4"/>
  <c r="J471" i="4"/>
  <c r="J468" i="4"/>
  <c r="J465" i="4"/>
  <c r="J462" i="4"/>
  <c r="J459" i="4"/>
  <c r="J456" i="4"/>
  <c r="J453" i="4"/>
  <c r="J450" i="4"/>
  <c r="BK447" i="4"/>
  <c r="J443" i="4"/>
  <c r="J439" i="4"/>
  <c r="BK425" i="4"/>
  <c r="J425" i="4"/>
  <c r="BK417" i="4"/>
  <c r="J415" i="4"/>
  <c r="J413" i="4"/>
  <c r="J407" i="4"/>
  <c r="J405" i="4"/>
  <c r="BK403" i="4"/>
  <c r="J402" i="4"/>
  <c r="BK400" i="4"/>
  <c r="J398" i="4"/>
  <c r="BK393" i="4"/>
  <c r="J389" i="4"/>
  <c r="J386" i="4"/>
  <c r="BK376" i="4"/>
  <c r="BK373" i="4"/>
  <c r="BK363" i="4"/>
  <c r="BK355" i="4"/>
  <c r="J350" i="4"/>
  <c r="J340" i="4"/>
  <c r="BK333" i="4"/>
  <c r="J326" i="4"/>
  <c r="J325" i="4"/>
  <c r="BK304" i="4"/>
  <c r="BK303" i="4"/>
  <c r="BK288" i="4"/>
  <c r="J286" i="4"/>
  <c r="BK285" i="4"/>
  <c r="J284" i="4"/>
  <c r="J283" i="4"/>
  <c r="J279" i="4"/>
  <c r="BK277" i="4"/>
  <c r="J277" i="4"/>
  <c r="J273" i="4"/>
  <c r="BK270" i="4"/>
  <c r="BK229" i="4"/>
  <c r="BK226" i="4"/>
  <c r="J223" i="4"/>
  <c r="J222" i="4"/>
  <c r="J220" i="4"/>
  <c r="J219" i="4"/>
  <c r="BK217" i="4"/>
  <c r="BK212" i="4"/>
  <c r="BK210" i="4"/>
  <c r="J205" i="4"/>
  <c r="J203" i="4"/>
  <c r="J198" i="4"/>
  <c r="BK188" i="4"/>
  <c r="BK179" i="4"/>
  <c r="BK163" i="4"/>
  <c r="J161" i="4"/>
  <c r="J156" i="4"/>
  <c r="J155" i="4"/>
  <c r="J153" i="4"/>
  <c r="J152" i="4"/>
  <c r="J150" i="4"/>
  <c r="J147" i="4"/>
  <c r="BK141" i="4"/>
  <c r="J138" i="4"/>
  <c r="J135" i="4"/>
  <c r="BK132" i="4"/>
  <c r="J494" i="3"/>
  <c r="BK492" i="3"/>
  <c r="J490" i="3"/>
  <c r="BK489" i="3"/>
  <c r="BK488" i="3"/>
  <c r="J486" i="3"/>
  <c r="J483" i="3"/>
  <c r="BK479" i="3"/>
  <c r="J475" i="3"/>
  <c r="BK471" i="3"/>
  <c r="J467" i="3"/>
  <c r="BK463" i="3"/>
  <c r="BK457" i="3"/>
  <c r="J455" i="3"/>
  <c r="BK449" i="3"/>
  <c r="J447" i="3"/>
  <c r="J445" i="3"/>
  <c r="BK441" i="3"/>
  <c r="J438" i="3"/>
  <c r="BK435" i="3"/>
  <c r="BK433" i="3"/>
  <c r="BK430" i="3"/>
  <c r="J430" i="3"/>
  <c r="J425" i="3"/>
  <c r="BK422" i="3"/>
  <c r="BK418" i="3"/>
  <c r="BK415" i="3"/>
  <c r="BK410" i="3"/>
  <c r="BK407" i="3"/>
  <c r="BK396" i="3"/>
  <c r="J392" i="3"/>
  <c r="J388" i="3"/>
  <c r="J384" i="3"/>
  <c r="BK378" i="3"/>
  <c r="BK376" i="3"/>
  <c r="BK374" i="3"/>
  <c r="BK369" i="3"/>
  <c r="J366" i="3"/>
  <c r="BK365" i="3"/>
  <c r="BK344" i="3"/>
  <c r="BK343" i="3"/>
  <c r="BK295" i="3"/>
  <c r="J292" i="3"/>
  <c r="J289" i="3"/>
  <c r="J231" i="3"/>
  <c r="J228" i="3"/>
  <c r="BK224" i="3"/>
  <c r="BK223" i="3"/>
  <c r="BK221" i="3"/>
  <c r="BK220" i="3"/>
  <c r="J217" i="3"/>
  <c r="BK212" i="3"/>
  <c r="BK209" i="3"/>
  <c r="J204" i="3"/>
  <c r="BK201" i="3"/>
  <c r="J196" i="3"/>
  <c r="J187" i="3"/>
  <c r="J174" i="3"/>
  <c r="J171" i="3"/>
  <c r="BK165" i="3"/>
  <c r="J163" i="3"/>
  <c r="BK160" i="3"/>
  <c r="J159" i="3"/>
  <c r="BK157" i="3"/>
  <c r="J156" i="3"/>
  <c r="BK152" i="3"/>
  <c r="J149" i="3"/>
  <c r="BK147" i="3"/>
  <c r="BK144" i="3"/>
  <c r="BK141" i="3"/>
  <c r="BK139" i="3"/>
  <c r="BK136" i="3"/>
  <c r="BK132" i="3"/>
  <c r="J129" i="3"/>
  <c r="BK916" i="2"/>
  <c r="J913" i="2"/>
  <c r="J908" i="2"/>
  <c r="BK904" i="2"/>
  <c r="J901" i="2"/>
  <c r="J899" i="2"/>
  <c r="J897" i="2"/>
  <c r="J895" i="2"/>
  <c r="J893" i="2"/>
  <c r="J891" i="2"/>
  <c r="J890" i="2"/>
  <c r="J889" i="2"/>
  <c r="BK888" i="2"/>
  <c r="J887" i="2"/>
  <c r="J886" i="2"/>
  <c r="J885" i="2"/>
  <c r="BK884" i="2"/>
  <c r="BK883" i="2"/>
  <c r="BK882" i="2"/>
  <c r="BK874" i="2"/>
  <c r="J874" i="2"/>
  <c r="J869" i="2"/>
  <c r="BK860" i="2"/>
  <c r="BK847" i="2"/>
  <c r="J837" i="2"/>
  <c r="BK827" i="2"/>
  <c r="J821" i="2"/>
  <c r="J804" i="2"/>
  <c r="J791" i="2"/>
  <c r="J779" i="2"/>
  <c r="J763" i="2"/>
  <c r="J751" i="2"/>
  <c r="J744" i="2"/>
  <c r="BK732" i="2"/>
  <c r="J724" i="2"/>
  <c r="BK719" i="2"/>
  <c r="J716" i="2"/>
  <c r="J713" i="2"/>
  <c r="J711" i="2"/>
  <c r="BK709" i="2"/>
  <c r="J709" i="2"/>
  <c r="J707" i="2"/>
  <c r="BK706" i="2"/>
  <c r="BK704" i="2"/>
  <c r="J703" i="2"/>
  <c r="J701" i="2"/>
  <c r="J699" i="2"/>
  <c r="BK698" i="2"/>
  <c r="BK696" i="2"/>
  <c r="J694" i="2"/>
  <c r="BK691" i="2"/>
  <c r="BK689" i="2"/>
  <c r="BK686" i="2"/>
  <c r="BK684" i="2"/>
  <c r="BK680" i="2"/>
  <c r="J675" i="2"/>
  <c r="BK671" i="2"/>
  <c r="BK667" i="2"/>
  <c r="J663" i="2"/>
  <c r="BK650" i="2"/>
  <c r="BK648" i="2"/>
  <c r="J647" i="2"/>
  <c r="J646" i="2"/>
  <c r="BK645" i="2"/>
  <c r="J644" i="2"/>
  <c r="BK643" i="2"/>
  <c r="BK642" i="2"/>
  <c r="BK641" i="2"/>
  <c r="J639" i="2"/>
  <c r="BK637" i="2"/>
  <c r="J635" i="2"/>
  <c r="J633" i="2"/>
  <c r="J624" i="2"/>
  <c r="BK621" i="2"/>
  <c r="BK620" i="2"/>
  <c r="J618" i="2"/>
  <c r="J616" i="2"/>
  <c r="BK613" i="2"/>
  <c r="BK611" i="2"/>
  <c r="BK607" i="2"/>
  <c r="BK600" i="2"/>
  <c r="J594" i="2"/>
  <c r="J590" i="2"/>
  <c r="J586" i="2"/>
  <c r="J572" i="2"/>
  <c r="J569" i="2"/>
  <c r="J563" i="2"/>
  <c r="BK560" i="2"/>
  <c r="J557" i="2"/>
  <c r="J544" i="2"/>
  <c r="J541" i="2"/>
  <c r="BK535" i="2"/>
  <c r="BK532" i="2"/>
  <c r="BK501" i="2"/>
  <c r="J484" i="2"/>
  <c r="J474" i="2"/>
  <c r="BK457" i="2"/>
  <c r="BK435" i="2"/>
  <c r="J420" i="2"/>
  <c r="BK408" i="2"/>
  <c r="BK396" i="2"/>
  <c r="BK387" i="2"/>
  <c r="J385" i="2"/>
  <c r="J381" i="2"/>
  <c r="J379" i="2"/>
  <c r="BK375" i="2"/>
  <c r="BK374" i="2"/>
  <c r="J346" i="2"/>
  <c r="J345" i="2"/>
  <c r="J339" i="2"/>
  <c r="BK337" i="2"/>
  <c r="J335" i="2"/>
  <c r="BK324" i="2"/>
  <c r="BK322" i="2"/>
  <c r="J320" i="2"/>
  <c r="J316" i="2"/>
  <c r="J311" i="2"/>
  <c r="BK306" i="2"/>
  <c r="J255" i="2"/>
  <c r="J250" i="2"/>
  <c r="J247" i="2"/>
  <c r="J244" i="2"/>
  <c r="BK240" i="2"/>
  <c r="BK239" i="2"/>
  <c r="J238" i="2"/>
  <c r="J237" i="2"/>
  <c r="J236" i="2"/>
  <c r="BK234" i="2"/>
  <c r="BK233" i="2"/>
  <c r="BK231" i="2"/>
  <c r="J226" i="2"/>
  <c r="J224" i="2"/>
  <c r="BK218" i="2"/>
  <c r="BK216" i="2"/>
  <c r="J210" i="2"/>
  <c r="J201" i="2"/>
  <c r="J188" i="2"/>
  <c r="BK176" i="2"/>
  <c r="J174" i="2"/>
  <c r="J169" i="2"/>
  <c r="BK166" i="2"/>
  <c r="BK162" i="2"/>
  <c r="BK161" i="2"/>
  <c r="BK159" i="2"/>
  <c r="J158" i="2"/>
  <c r="J156" i="2"/>
  <c r="J153" i="2"/>
  <c r="J147" i="2"/>
  <c r="J143" i="2"/>
  <c r="BK140" i="2"/>
  <c r="J137" i="2"/>
  <c r="J133" i="2"/>
  <c r="BK129" i="2"/>
  <c r="AS99" i="1"/>
  <c r="BK128" i="2" l="1"/>
  <c r="R128" i="2"/>
  <c r="BK571" i="2"/>
  <c r="J571" i="2"/>
  <c r="J99" i="2" s="1"/>
  <c r="R571" i="2"/>
  <c r="BK623" i="2"/>
  <c r="J623" i="2"/>
  <c r="J100" i="2" s="1"/>
  <c r="R623" i="2"/>
  <c r="BK666" i="2"/>
  <c r="J666" i="2"/>
  <c r="J101" i="2" s="1"/>
  <c r="BK683" i="2"/>
  <c r="J683" i="2" s="1"/>
  <c r="J102" i="2" s="1"/>
  <c r="T683" i="2"/>
  <c r="BK915" i="2"/>
  <c r="J915" i="2" s="1"/>
  <c r="J106" i="2" s="1"/>
  <c r="P915" i="2"/>
  <c r="P914" i="2"/>
  <c r="R915" i="2"/>
  <c r="R914" i="2"/>
  <c r="BK128" i="3"/>
  <c r="T128" i="3"/>
  <c r="BK462" i="3"/>
  <c r="J462" i="3"/>
  <c r="J101" i="3" s="1"/>
  <c r="R462" i="3"/>
  <c r="BK478" i="3"/>
  <c r="J478" i="3"/>
  <c r="J102" i="3" s="1"/>
  <c r="R478" i="3"/>
  <c r="T504" i="3"/>
  <c r="T503" i="3"/>
  <c r="BK131" i="4"/>
  <c r="R131" i="4"/>
  <c r="BK397" i="4"/>
  <c r="J397" i="4"/>
  <c r="J99" i="4" s="1"/>
  <c r="R397" i="4"/>
  <c r="BK406" i="4"/>
  <c r="J406" i="4"/>
  <c r="J100" i="4" s="1"/>
  <c r="T406" i="4"/>
  <c r="BK442" i="4"/>
  <c r="J442" i="4" s="1"/>
  <c r="J102" i="4" s="1"/>
  <c r="R442" i="4"/>
  <c r="BK625" i="4"/>
  <c r="J625" i="4"/>
  <c r="J103" i="4" s="1"/>
  <c r="T625" i="4"/>
  <c r="BK708" i="4"/>
  <c r="R708" i="4"/>
  <c r="BK714" i="4"/>
  <c r="J714" i="4"/>
  <c r="J107" i="4" s="1"/>
  <c r="R714" i="4"/>
  <c r="P718" i="4"/>
  <c r="P717" i="4"/>
  <c r="R718" i="4"/>
  <c r="R717" i="4"/>
  <c r="P129" i="5"/>
  <c r="T129" i="5"/>
  <c r="P541" i="5"/>
  <c r="T541" i="5"/>
  <c r="P550" i="5"/>
  <c r="T550" i="5"/>
  <c r="R591" i="5"/>
  <c r="BK612" i="5"/>
  <c r="J612" i="5" s="1"/>
  <c r="J102" i="5" s="1"/>
  <c r="R612" i="5"/>
  <c r="BK631" i="5"/>
  <c r="J631" i="5" s="1"/>
  <c r="J105" i="5" s="1"/>
  <c r="T631" i="5"/>
  <c r="T630" i="5"/>
  <c r="BK647" i="5"/>
  <c r="BK646" i="5"/>
  <c r="J646" i="5" s="1"/>
  <c r="J106" i="5" s="1"/>
  <c r="T647" i="5"/>
  <c r="T646" i="5"/>
  <c r="BK132" i="6"/>
  <c r="J132" i="6" s="1"/>
  <c r="J100" i="6" s="1"/>
  <c r="P132" i="6"/>
  <c r="R132" i="6"/>
  <c r="T132" i="6"/>
  <c r="BK449" i="6"/>
  <c r="J449" i="6"/>
  <c r="J102" i="6" s="1"/>
  <c r="P449" i="6"/>
  <c r="R449" i="6"/>
  <c r="T449" i="6"/>
  <c r="BK465" i="6"/>
  <c r="J465" i="6" s="1"/>
  <c r="J103" i="6" s="1"/>
  <c r="P465" i="6"/>
  <c r="R465" i="6"/>
  <c r="T465" i="6"/>
  <c r="BK601" i="6"/>
  <c r="J601" i="6" s="1"/>
  <c r="J104" i="6" s="1"/>
  <c r="P601" i="6"/>
  <c r="R601" i="6"/>
  <c r="T601" i="6"/>
  <c r="BK736" i="6"/>
  <c r="J736" i="6" s="1"/>
  <c r="J105" i="6" s="1"/>
  <c r="P736" i="6"/>
  <c r="R736" i="6"/>
  <c r="T736" i="6"/>
  <c r="BK789" i="6"/>
  <c r="J789" i="6"/>
  <c r="J108" i="6" s="1"/>
  <c r="P789" i="6"/>
  <c r="P788" i="6" s="1"/>
  <c r="R789" i="6"/>
  <c r="R788" i="6" s="1"/>
  <c r="T789" i="6"/>
  <c r="T788" i="6" s="1"/>
  <c r="P128" i="7"/>
  <c r="T128" i="7"/>
  <c r="P276" i="7"/>
  <c r="T276" i="7"/>
  <c r="P315" i="7"/>
  <c r="R315" i="7"/>
  <c r="P132" i="8"/>
  <c r="T132" i="8"/>
  <c r="P388" i="8"/>
  <c r="T388" i="8"/>
  <c r="P414" i="8"/>
  <c r="T414" i="8"/>
  <c r="P442" i="8"/>
  <c r="T442" i="8"/>
  <c r="P450" i="8"/>
  <c r="T450" i="8"/>
  <c r="P487" i="8"/>
  <c r="T487" i="8"/>
  <c r="BK495" i="8"/>
  <c r="J495" i="8" s="1"/>
  <c r="J108" i="8" s="1"/>
  <c r="R495" i="8"/>
  <c r="R494" i="8" s="1"/>
  <c r="P128" i="2"/>
  <c r="T128" i="2"/>
  <c r="P571" i="2"/>
  <c r="T571" i="2"/>
  <c r="P623" i="2"/>
  <c r="T623" i="2"/>
  <c r="P666" i="2"/>
  <c r="R666" i="2"/>
  <c r="T666" i="2"/>
  <c r="P683" i="2"/>
  <c r="R683" i="2"/>
  <c r="T915" i="2"/>
  <c r="T914" i="2" s="1"/>
  <c r="P128" i="3"/>
  <c r="R128" i="3"/>
  <c r="BK424" i="3"/>
  <c r="J424" i="3" s="1"/>
  <c r="J99" i="3" s="1"/>
  <c r="P424" i="3"/>
  <c r="R424" i="3"/>
  <c r="T424" i="3"/>
  <c r="BK440" i="3"/>
  <c r="J440" i="3" s="1"/>
  <c r="J100" i="3" s="1"/>
  <c r="P440" i="3"/>
  <c r="R440" i="3"/>
  <c r="T440" i="3"/>
  <c r="P462" i="3"/>
  <c r="T462" i="3"/>
  <c r="P478" i="3"/>
  <c r="T478" i="3"/>
  <c r="BK504" i="3"/>
  <c r="BK503" i="3" s="1"/>
  <c r="J503" i="3" s="1"/>
  <c r="J105" i="3" s="1"/>
  <c r="P504" i="3"/>
  <c r="P503" i="3" s="1"/>
  <c r="R504" i="3"/>
  <c r="R503" i="3" s="1"/>
  <c r="P131" i="4"/>
  <c r="T131" i="4"/>
  <c r="P397" i="4"/>
  <c r="T397" i="4"/>
  <c r="P406" i="4"/>
  <c r="R406" i="4"/>
  <c r="BK433" i="4"/>
  <c r="J433" i="4" s="1"/>
  <c r="J101" i="4" s="1"/>
  <c r="P433" i="4"/>
  <c r="R433" i="4"/>
  <c r="T433" i="4"/>
  <c r="P442" i="4"/>
  <c r="T442" i="4"/>
  <c r="P625" i="4"/>
  <c r="R625" i="4"/>
  <c r="P708" i="4"/>
  <c r="T708" i="4"/>
  <c r="P714" i="4"/>
  <c r="T714" i="4"/>
  <c r="BK718" i="4"/>
  <c r="J718" i="4"/>
  <c r="J109" i="4" s="1"/>
  <c r="T718" i="4"/>
  <c r="T717" i="4" s="1"/>
  <c r="BK129" i="5"/>
  <c r="J129" i="5" s="1"/>
  <c r="J98" i="5" s="1"/>
  <c r="R129" i="5"/>
  <c r="BK541" i="5"/>
  <c r="J541" i="5"/>
  <c r="J99" i="5" s="1"/>
  <c r="R541" i="5"/>
  <c r="R128" i="5" s="1"/>
  <c r="BK550" i="5"/>
  <c r="J550" i="5"/>
  <c r="J100" i="5" s="1"/>
  <c r="R550" i="5"/>
  <c r="BK591" i="5"/>
  <c r="J591" i="5"/>
  <c r="J101" i="5" s="1"/>
  <c r="P591" i="5"/>
  <c r="T591" i="5"/>
  <c r="P612" i="5"/>
  <c r="T612" i="5"/>
  <c r="P631" i="5"/>
  <c r="P630" i="5" s="1"/>
  <c r="R631" i="5"/>
  <c r="R630" i="5" s="1"/>
  <c r="P647" i="5"/>
  <c r="P646" i="5" s="1"/>
  <c r="R647" i="5"/>
  <c r="R646" i="5" s="1"/>
  <c r="BK128" i="7"/>
  <c r="J128" i="7" s="1"/>
  <c r="J100" i="7" s="1"/>
  <c r="R128" i="7"/>
  <c r="R127" i="7"/>
  <c r="R126" i="7" s="1"/>
  <c r="BK276" i="7"/>
  <c r="J276" i="7" s="1"/>
  <c r="J101" i="7" s="1"/>
  <c r="R276" i="7"/>
  <c r="BK315" i="7"/>
  <c r="J315" i="7" s="1"/>
  <c r="J103" i="7" s="1"/>
  <c r="T315" i="7"/>
  <c r="BK132" i="8"/>
  <c r="J132" i="8" s="1"/>
  <c r="J100" i="8" s="1"/>
  <c r="R132" i="8"/>
  <c r="BK388" i="8"/>
  <c r="J388" i="8" s="1"/>
  <c r="J101" i="8" s="1"/>
  <c r="R388" i="8"/>
  <c r="BK414" i="8"/>
  <c r="J414" i="8" s="1"/>
  <c r="J102" i="8" s="1"/>
  <c r="R414" i="8"/>
  <c r="BK442" i="8"/>
  <c r="J442" i="8" s="1"/>
  <c r="J103" i="8" s="1"/>
  <c r="R442" i="8"/>
  <c r="BK450" i="8"/>
  <c r="J450" i="8" s="1"/>
  <c r="J104" i="8" s="1"/>
  <c r="R450" i="8"/>
  <c r="BK487" i="8"/>
  <c r="J487" i="8" s="1"/>
  <c r="J105" i="8" s="1"/>
  <c r="R487" i="8"/>
  <c r="P495" i="8"/>
  <c r="P494" i="8" s="1"/>
  <c r="T495" i="8"/>
  <c r="T494" i="8" s="1"/>
  <c r="BK118" i="9"/>
  <c r="J118" i="9" s="1"/>
  <c r="J97" i="9" s="1"/>
  <c r="P118" i="9"/>
  <c r="P117" i="9"/>
  <c r="AU103" i="1" s="1"/>
  <c r="R118" i="9"/>
  <c r="R117" i="9" s="1"/>
  <c r="T118" i="9"/>
  <c r="T117" i="9" s="1"/>
  <c r="J89" i="2"/>
  <c r="F123" i="2"/>
  <c r="BE133" i="2"/>
  <c r="BE137" i="2"/>
  <c r="BE147" i="2"/>
  <c r="BE158" i="2"/>
  <c r="BE174" i="2"/>
  <c r="BE210" i="2"/>
  <c r="BE224" i="2"/>
  <c r="BE226" i="2"/>
  <c r="BE238" i="2"/>
  <c r="BE239" i="2"/>
  <c r="BE255" i="2"/>
  <c r="BE316" i="2"/>
  <c r="BE320" i="2"/>
  <c r="BE322" i="2"/>
  <c r="BE335" i="2"/>
  <c r="BE339" i="2"/>
  <c r="BE345" i="2"/>
  <c r="BE375" i="2"/>
  <c r="BE385" i="2"/>
  <c r="BE408" i="2"/>
  <c r="BE457" i="2"/>
  <c r="BE501" i="2"/>
  <c r="BE541" i="2"/>
  <c r="BE557" i="2"/>
  <c r="BE563" i="2"/>
  <c r="BE590" i="2"/>
  <c r="BE594" i="2"/>
  <c r="BE607" i="2"/>
  <c r="BE611" i="2"/>
  <c r="BE616" i="2"/>
  <c r="BE620" i="2"/>
  <c r="BE624" i="2"/>
  <c r="BE637" i="2"/>
  <c r="BE641" i="2"/>
  <c r="BE642" i="2"/>
  <c r="BE644" i="2"/>
  <c r="BE647" i="2"/>
  <c r="BE648" i="2"/>
  <c r="BE667" i="2"/>
  <c r="BE675" i="2"/>
  <c r="BE684" i="2"/>
  <c r="BE686" i="2"/>
  <c r="BE691" i="2"/>
  <c r="BE694" i="2"/>
  <c r="BE698" i="2"/>
  <c r="BE703" i="2"/>
  <c r="BE704" i="2"/>
  <c r="BE707" i="2"/>
  <c r="BE711" i="2"/>
  <c r="BE716" i="2"/>
  <c r="BE719" i="2"/>
  <c r="BE751" i="2"/>
  <c r="BE791" i="2"/>
  <c r="BE821" i="2"/>
  <c r="BE837" i="2"/>
  <c r="BE860" i="2"/>
  <c r="BE882" i="2"/>
  <c r="BE883" i="2"/>
  <c r="BE886" i="2"/>
  <c r="BE887" i="2"/>
  <c r="BE895" i="2"/>
  <c r="BE901" i="2"/>
  <c r="BE908" i="2"/>
  <c r="BE913" i="2"/>
  <c r="J89" i="3"/>
  <c r="F123" i="3"/>
  <c r="BE129" i="3"/>
  <c r="BE136" i="3"/>
  <c r="BE139" i="3"/>
  <c r="BE144" i="3"/>
  <c r="BE147" i="3"/>
  <c r="BE152" i="3"/>
  <c r="BE159" i="3"/>
  <c r="BE163" i="3"/>
  <c r="BE174" i="3"/>
  <c r="BE196" i="3"/>
  <c r="BE204" i="3"/>
  <c r="BE209" i="3"/>
  <c r="BE212" i="3"/>
  <c r="BE220" i="3"/>
  <c r="BE221" i="3"/>
  <c r="BE223" i="3"/>
  <c r="BE228" i="3"/>
  <c r="BE289" i="3"/>
  <c r="BE292" i="3"/>
  <c r="BE295" i="3"/>
  <c r="BE343" i="3"/>
  <c r="BE344" i="3"/>
  <c r="BE366" i="3"/>
  <c r="BE369" i="3"/>
  <c r="BE374" i="3"/>
  <c r="BE376" i="3"/>
  <c r="BE378" i="3"/>
  <c r="BE388" i="3"/>
  <c r="BE396" i="3"/>
  <c r="BE407" i="3"/>
  <c r="BE410" i="3"/>
  <c r="BE415" i="3"/>
  <c r="BE422" i="3"/>
  <c r="BE430" i="3"/>
  <c r="BE435" i="3"/>
  <c r="BE447" i="3"/>
  <c r="BE455" i="3"/>
  <c r="BE457" i="3"/>
  <c r="BE467" i="3"/>
  <c r="BE471" i="3"/>
  <c r="BE486" i="3"/>
  <c r="BE490" i="3"/>
  <c r="BK498" i="3"/>
  <c r="J498" i="3" s="1"/>
  <c r="J103" i="3" s="1"/>
  <c r="BK501" i="3"/>
  <c r="J501" i="3"/>
  <c r="J104" i="3" s="1"/>
  <c r="E85" i="4"/>
  <c r="J89" i="4"/>
  <c r="F92" i="4"/>
  <c r="BE132" i="4"/>
  <c r="BE138" i="4"/>
  <c r="BE141" i="4"/>
  <c r="BE163" i="4"/>
  <c r="BE188" i="4"/>
  <c r="BE205" i="4"/>
  <c r="BE212" i="4"/>
  <c r="BE279" i="4"/>
  <c r="BE283" i="4"/>
  <c r="BE284" i="4"/>
  <c r="BE288" i="4"/>
  <c r="BE289" i="4"/>
  <c r="BE303" i="4"/>
  <c r="BE304" i="4"/>
  <c r="BE355" i="4"/>
  <c r="BE363" i="4"/>
  <c r="BE373" i="4"/>
  <c r="BE389" i="4"/>
  <c r="BE393" i="4"/>
  <c r="BE398" i="4"/>
  <c r="BE402" i="4"/>
  <c r="BE405" i="4"/>
  <c r="BE407" i="4"/>
  <c r="BE415" i="4"/>
  <c r="BE425" i="4"/>
  <c r="BE434" i="4"/>
  <c r="BE443" i="4"/>
  <c r="BE447" i="4"/>
  <c r="BE456" i="4"/>
  <c r="BE462" i="4"/>
  <c r="BE465" i="4"/>
  <c r="BE468" i="4"/>
  <c r="BE477" i="4"/>
  <c r="BE478" i="4"/>
  <c r="BE487" i="4"/>
  <c r="BE494" i="4"/>
  <c r="BE497" i="4"/>
  <c r="BE498" i="4"/>
  <c r="BE501" i="4"/>
  <c r="BE507" i="4"/>
  <c r="BE508" i="4"/>
  <c r="BE518" i="4"/>
  <c r="BE521" i="4"/>
  <c r="BE532" i="4"/>
  <c r="BE538" i="4"/>
  <c r="BE540" i="4"/>
  <c r="BE548" i="4"/>
  <c r="BE551" i="4"/>
  <c r="BE554" i="4"/>
  <c r="BE556" i="4"/>
  <c r="BE557" i="4"/>
  <c r="BE564" i="4"/>
  <c r="BE569" i="4"/>
  <c r="BE572" i="4"/>
  <c r="BE579" i="4"/>
  <c r="BE581" i="4"/>
  <c r="BE589" i="4"/>
  <c r="BE594" i="4"/>
  <c r="BE595" i="4"/>
  <c r="BE598" i="4"/>
  <c r="BE602" i="4"/>
  <c r="BE603" i="4"/>
  <c r="BE604" i="4"/>
  <c r="BE606" i="4"/>
  <c r="BE607" i="4"/>
  <c r="BE608" i="4"/>
  <c r="BE610" i="4"/>
  <c r="BE614" i="4"/>
  <c r="BE627" i="4"/>
  <c r="BE630" i="4"/>
  <c r="BE635" i="4"/>
  <c r="BE639" i="4"/>
  <c r="BE647" i="4"/>
  <c r="BE651" i="4"/>
  <c r="BE657" i="4"/>
  <c r="BE665" i="4"/>
  <c r="BE674" i="4"/>
  <c r="BE676" i="4"/>
  <c r="BE679" i="4"/>
  <c r="BE682" i="4"/>
  <c r="BE689" i="4"/>
  <c r="BE693" i="4"/>
  <c r="BE701" i="4"/>
  <c r="BE703" i="4"/>
  <c r="BE710" i="4"/>
  <c r="BE712" i="4"/>
  <c r="BE713" i="4"/>
  <c r="BE715" i="4"/>
  <c r="BE716" i="4"/>
  <c r="BE719" i="4"/>
  <c r="BE722" i="4"/>
  <c r="E85" i="5"/>
  <c r="J89" i="5"/>
  <c r="F92" i="5"/>
  <c r="BE134" i="5"/>
  <c r="BE144" i="5"/>
  <c r="BE146" i="5"/>
  <c r="BE151" i="5"/>
  <c r="BE158" i="5"/>
  <c r="BE170" i="5"/>
  <c r="BE177" i="5"/>
  <c r="BE189" i="5"/>
  <c r="BE196" i="5"/>
  <c r="BE201" i="5"/>
  <c r="BE204" i="5"/>
  <c r="BE209" i="5"/>
  <c r="BE220" i="5"/>
  <c r="BE221" i="5"/>
  <c r="BE223" i="5"/>
  <c r="BE224" i="5"/>
  <c r="BE230" i="5"/>
  <c r="BE233" i="5"/>
  <c r="BE246" i="5"/>
  <c r="BE248" i="5"/>
  <c r="BE330" i="5"/>
  <c r="BE334" i="5"/>
  <c r="BE338" i="5"/>
  <c r="BE339" i="5"/>
  <c r="BE406" i="5"/>
  <c r="BE430" i="5"/>
  <c r="BE441" i="5"/>
  <c r="BE463" i="5"/>
  <c r="BE485" i="5"/>
  <c r="BE503" i="5"/>
  <c r="BE517" i="5"/>
  <c r="BE522" i="5"/>
  <c r="BE524" i="5"/>
  <c r="BE533" i="5"/>
  <c r="BE536" i="5"/>
  <c r="BE546" i="5"/>
  <c r="BE551" i="5"/>
  <c r="BE557" i="5"/>
  <c r="BE566" i="5"/>
  <c r="BE570" i="5"/>
  <c r="BE578" i="5"/>
  <c r="BE588" i="5"/>
  <c r="BE592" i="5"/>
  <c r="BE609" i="5"/>
  <c r="BE610" i="5"/>
  <c r="BE613" i="5"/>
  <c r="BE616" i="5"/>
  <c r="BE618" i="5"/>
  <c r="BE622" i="5"/>
  <c r="BE624" i="5"/>
  <c r="BE629" i="5"/>
  <c r="BE635" i="5"/>
  <c r="BE636" i="5"/>
  <c r="BE638" i="5"/>
  <c r="BE641" i="5"/>
  <c r="BK628" i="5"/>
  <c r="J628" i="5" s="1"/>
  <c r="J103" i="5" s="1"/>
  <c r="E85" i="6"/>
  <c r="J91" i="6"/>
  <c r="F94" i="6"/>
  <c r="BE146" i="6"/>
  <c r="BE149" i="6"/>
  <c r="BE163" i="6"/>
  <c r="BE170" i="6"/>
  <c r="BE179" i="6"/>
  <c r="BE218" i="6"/>
  <c r="BE233" i="6"/>
  <c r="BE263" i="6"/>
  <c r="BE282" i="6"/>
  <c r="BE287" i="6"/>
  <c r="BE329" i="6"/>
  <c r="BE341" i="6"/>
  <c r="BE350" i="6"/>
  <c r="BE373" i="6"/>
  <c r="BE387" i="6"/>
  <c r="BE396" i="6"/>
  <c r="BE401" i="6"/>
  <c r="BE415" i="6"/>
  <c r="BE423" i="6"/>
  <c r="BE459" i="6"/>
  <c r="BE463" i="6"/>
  <c r="BE495" i="6"/>
  <c r="BE513" i="6"/>
  <c r="BE519" i="6"/>
  <c r="BE536" i="6"/>
  <c r="BE545" i="6"/>
  <c r="BE558" i="6"/>
  <c r="BE561" i="6"/>
  <c r="BE581" i="6"/>
  <c r="BE591" i="6"/>
  <c r="BE602" i="6"/>
  <c r="BE609" i="6"/>
  <c r="BE614" i="6"/>
  <c r="BE621" i="6"/>
  <c r="BE632" i="6"/>
  <c r="BE635" i="6"/>
  <c r="BE646" i="6"/>
  <c r="BE656" i="6"/>
  <c r="BE665" i="6"/>
  <c r="BE670" i="6"/>
  <c r="BE673" i="6"/>
  <c r="BE692" i="6"/>
  <c r="BE698" i="6"/>
  <c r="BE715" i="6"/>
  <c r="BE732" i="6"/>
  <c r="BE737" i="6"/>
  <c r="BE745" i="6"/>
  <c r="BE749" i="6"/>
  <c r="BE755" i="6"/>
  <c r="BE757" i="6"/>
  <c r="BE770" i="6"/>
  <c r="BE775" i="6"/>
  <c r="BE790" i="6"/>
  <c r="BE792" i="6"/>
  <c r="BE799" i="6"/>
  <c r="BE802" i="6"/>
  <c r="BE805" i="6"/>
  <c r="BK443" i="6"/>
  <c r="J443" i="6"/>
  <c r="J101" i="6" s="1"/>
  <c r="BK786" i="6"/>
  <c r="J786" i="6" s="1"/>
  <c r="J106" i="6" s="1"/>
  <c r="E85" i="7"/>
  <c r="J91" i="7"/>
  <c r="F94" i="7"/>
  <c r="BE129" i="7"/>
  <c r="BE133" i="7"/>
  <c r="BE140" i="7"/>
  <c r="BE144" i="7"/>
  <c r="BE149" i="7"/>
  <c r="BE154" i="7"/>
  <c r="BE160" i="7"/>
  <c r="BE165" i="7"/>
  <c r="BE174" i="7"/>
  <c r="BE187" i="7"/>
  <c r="BE196" i="7"/>
  <c r="BE202" i="7"/>
  <c r="BE206" i="7"/>
  <c r="BE234" i="7"/>
  <c r="BE240" i="7"/>
  <c r="BE247" i="7"/>
  <c r="BE251" i="7"/>
  <c r="BE258" i="7"/>
  <c r="BE260" i="7"/>
  <c r="BE269" i="7"/>
  <c r="BE277" i="7"/>
  <c r="BE282" i="7"/>
  <c r="BE285" i="7"/>
  <c r="BE289" i="7"/>
  <c r="BE292" i="7"/>
  <c r="BE295" i="7"/>
  <c r="BE298" i="7"/>
  <c r="BE302" i="7"/>
  <c r="BE305" i="7"/>
  <c r="BE308" i="7"/>
  <c r="BE312" i="7"/>
  <c r="BE316" i="7"/>
  <c r="BE320" i="7"/>
  <c r="BE324" i="7"/>
  <c r="BE334" i="7"/>
  <c r="BE355" i="7"/>
  <c r="BE367" i="7"/>
  <c r="J91" i="8"/>
  <c r="BE135" i="8"/>
  <c r="BE141" i="8"/>
  <c r="BE142" i="8"/>
  <c r="BE157" i="8"/>
  <c r="BE161" i="8"/>
  <c r="BE171" i="8"/>
  <c r="BE178" i="8"/>
  <c r="BE179" i="8"/>
  <c r="BE182" i="8"/>
  <c r="BE219" i="8"/>
  <c r="BE229" i="8"/>
  <c r="BE233" i="8"/>
  <c r="BE237" i="8"/>
  <c r="BE271" i="8"/>
  <c r="BE275" i="8"/>
  <c r="BE284" i="8"/>
  <c r="BE335" i="8"/>
  <c r="BE359" i="8"/>
  <c r="BE382" i="8"/>
  <c r="BE386" i="8"/>
  <c r="BE399" i="8"/>
  <c r="BE408" i="8"/>
  <c r="BE423" i="8"/>
  <c r="BE425" i="8"/>
  <c r="BE431" i="8"/>
  <c r="BE432" i="8"/>
  <c r="BE440" i="8"/>
  <c r="BE451" i="8"/>
  <c r="BE456" i="8"/>
  <c r="BE459" i="8"/>
  <c r="BE461" i="8"/>
  <c r="BE468" i="8"/>
  <c r="BE471" i="8"/>
  <c r="BE479" i="8"/>
  <c r="BE485" i="8"/>
  <c r="BE490" i="8"/>
  <c r="E85" i="9"/>
  <c r="J89" i="9"/>
  <c r="F114" i="9"/>
  <c r="BE121" i="9"/>
  <c r="BE123" i="9"/>
  <c r="BE127" i="9"/>
  <c r="BE129" i="9"/>
  <c r="BE133" i="9"/>
  <c r="BE135" i="9"/>
  <c r="BE144" i="9"/>
  <c r="BE148" i="9"/>
  <c r="BE150" i="9"/>
  <c r="BE154" i="9"/>
  <c r="BE156" i="9"/>
  <c r="BE162" i="9"/>
  <c r="BE175" i="9"/>
  <c r="BE177" i="9"/>
  <c r="BE179" i="9"/>
  <c r="BE181" i="9"/>
  <c r="BE187" i="9"/>
  <c r="E85" i="2"/>
  <c r="BE129" i="2"/>
  <c r="BE140" i="2"/>
  <c r="BE143" i="2"/>
  <c r="BE153" i="2"/>
  <c r="BE156" i="2"/>
  <c r="BE159" i="2"/>
  <c r="BE161" i="2"/>
  <c r="BE162" i="2"/>
  <c r="BE166" i="2"/>
  <c r="BE169" i="2"/>
  <c r="BE176" i="2"/>
  <c r="BE188" i="2"/>
  <c r="BE201" i="2"/>
  <c r="BE216" i="2"/>
  <c r="BE218" i="2"/>
  <c r="BE231" i="2"/>
  <c r="BE233" i="2"/>
  <c r="BE234" i="2"/>
  <c r="BE236" i="2"/>
  <c r="BE237" i="2"/>
  <c r="BE240" i="2"/>
  <c r="BE244" i="2"/>
  <c r="BE247" i="2"/>
  <c r="BE250" i="2"/>
  <c r="BE306" i="2"/>
  <c r="BE311" i="2"/>
  <c r="BE324" i="2"/>
  <c r="BE337" i="2"/>
  <c r="BE346" i="2"/>
  <c r="BE374" i="2"/>
  <c r="BE379" i="2"/>
  <c r="BE381" i="2"/>
  <c r="BE387" i="2"/>
  <c r="BE396" i="2"/>
  <c r="BE420" i="2"/>
  <c r="BE435" i="2"/>
  <c r="BE474" i="2"/>
  <c r="BE484" i="2"/>
  <c r="BE532" i="2"/>
  <c r="BE535" i="2"/>
  <c r="BE544" i="2"/>
  <c r="BE560" i="2"/>
  <c r="BE569" i="2"/>
  <c r="BE572" i="2"/>
  <c r="BE586" i="2"/>
  <c r="BE600" i="2"/>
  <c r="BE613" i="2"/>
  <c r="BE618" i="2"/>
  <c r="BE621" i="2"/>
  <c r="BE633" i="2"/>
  <c r="BE635" i="2"/>
  <c r="BE639" i="2"/>
  <c r="BE643" i="2"/>
  <c r="BE645" i="2"/>
  <c r="BE646" i="2"/>
  <c r="BE650" i="2"/>
  <c r="BE663" i="2"/>
  <c r="BE671" i="2"/>
  <c r="BE680" i="2"/>
  <c r="BE689" i="2"/>
  <c r="BE696" i="2"/>
  <c r="BE699" i="2"/>
  <c r="BE701" i="2"/>
  <c r="BE706" i="2"/>
  <c r="BE709" i="2"/>
  <c r="BE713" i="2"/>
  <c r="BE724" i="2"/>
  <c r="BE732" i="2"/>
  <c r="BE744" i="2"/>
  <c r="BE763" i="2"/>
  <c r="BE779" i="2"/>
  <c r="BE804" i="2"/>
  <c r="BE827" i="2"/>
  <c r="BE847" i="2"/>
  <c r="BE869" i="2"/>
  <c r="BE874" i="2"/>
  <c r="BE884" i="2"/>
  <c r="BE885" i="2"/>
  <c r="BE888" i="2"/>
  <c r="BE889" i="2"/>
  <c r="BE890" i="2"/>
  <c r="BE891" i="2"/>
  <c r="BE893" i="2"/>
  <c r="BE897" i="2"/>
  <c r="BE899" i="2"/>
  <c r="BE904" i="2"/>
  <c r="BE916" i="2"/>
  <c r="BE919" i="2"/>
  <c r="BK907" i="2"/>
  <c r="J907" i="2"/>
  <c r="J103" i="2" s="1"/>
  <c r="BK912" i="2"/>
  <c r="J912" i="2" s="1"/>
  <c r="J104" i="2" s="1"/>
  <c r="E85" i="3"/>
  <c r="BE132" i="3"/>
  <c r="BE141" i="3"/>
  <c r="BE149" i="3"/>
  <c r="BE156" i="3"/>
  <c r="BE157" i="3"/>
  <c r="BE160" i="3"/>
  <c r="BE165" i="3"/>
  <c r="BE171" i="3"/>
  <c r="BE187" i="3"/>
  <c r="BE201" i="3"/>
  <c r="BE217" i="3"/>
  <c r="BE224" i="3"/>
  <c r="BE231" i="3"/>
  <c r="BE365" i="3"/>
  <c r="BE384" i="3"/>
  <c r="BE392" i="3"/>
  <c r="BE418" i="3"/>
  <c r="BE425" i="3"/>
  <c r="BE433" i="3"/>
  <c r="BE438" i="3"/>
  <c r="BE441" i="3"/>
  <c r="BE445" i="3"/>
  <c r="BE449" i="3"/>
  <c r="BE463" i="3"/>
  <c r="BE475" i="3"/>
  <c r="BE479" i="3"/>
  <c r="BE483" i="3"/>
  <c r="BE488" i="3"/>
  <c r="BE489" i="3"/>
  <c r="BE492" i="3"/>
  <c r="BE494" i="3"/>
  <c r="BE499" i="3"/>
  <c r="BE502" i="3"/>
  <c r="BE505" i="3"/>
  <c r="BE508" i="3"/>
  <c r="BE135" i="4"/>
  <c r="BE147" i="4"/>
  <c r="BE150" i="4"/>
  <c r="BE152" i="4"/>
  <c r="BE153" i="4"/>
  <c r="BE155" i="4"/>
  <c r="BE156" i="4"/>
  <c r="BE161" i="4"/>
  <c r="BE179" i="4"/>
  <c r="BE198" i="4"/>
  <c r="BE203" i="4"/>
  <c r="BE210" i="4"/>
  <c r="BE217" i="4"/>
  <c r="BE219" i="4"/>
  <c r="BE220" i="4"/>
  <c r="BE222" i="4"/>
  <c r="BE223" i="4"/>
  <c r="BE226" i="4"/>
  <c r="BE229" i="4"/>
  <c r="BE270" i="4"/>
  <c r="BE273" i="4"/>
  <c r="BE277" i="4"/>
  <c r="BE285" i="4"/>
  <c r="BE286" i="4"/>
  <c r="BE325" i="4"/>
  <c r="BE326" i="4"/>
  <c r="BE333" i="4"/>
  <c r="BE340" i="4"/>
  <c r="BE350" i="4"/>
  <c r="BE376" i="4"/>
  <c r="BE386" i="4"/>
  <c r="BE400" i="4"/>
  <c r="BE403" i="4"/>
  <c r="BE413" i="4"/>
  <c r="BE417" i="4"/>
  <c r="BE439" i="4"/>
  <c r="BE450" i="4"/>
  <c r="BE453" i="4"/>
  <c r="BE459" i="4"/>
  <c r="BE471" i="4"/>
  <c r="BE474" i="4"/>
  <c r="BE475" i="4"/>
  <c r="BE481" i="4"/>
  <c r="BE484" i="4"/>
  <c r="BE490" i="4"/>
  <c r="BE491" i="4"/>
  <c r="BE504" i="4"/>
  <c r="BE509" i="4"/>
  <c r="BE512" i="4"/>
  <c r="BE513" i="4"/>
  <c r="BE516" i="4"/>
  <c r="BE517" i="4"/>
  <c r="BE524" i="4"/>
  <c r="BE525" i="4"/>
  <c r="BE528" i="4"/>
  <c r="BE529" i="4"/>
  <c r="BE535" i="4"/>
  <c r="BE541" i="4"/>
  <c r="BE544" i="4"/>
  <c r="BE545" i="4"/>
  <c r="BE560" i="4"/>
  <c r="BE563" i="4"/>
  <c r="BE566" i="4"/>
  <c r="BE573" i="4"/>
  <c r="BE576" i="4"/>
  <c r="BE584" i="4"/>
  <c r="BE587" i="4"/>
  <c r="BE592" i="4"/>
  <c r="BE596" i="4"/>
  <c r="BE597" i="4"/>
  <c r="BE599" i="4"/>
  <c r="BE600" i="4"/>
  <c r="BE601" i="4"/>
  <c r="BE605" i="4"/>
  <c r="BE609" i="4"/>
  <c r="BE615" i="4"/>
  <c r="BE619" i="4"/>
  <c r="BE620" i="4"/>
  <c r="BE621" i="4"/>
  <c r="BE623" i="4"/>
  <c r="BE626" i="4"/>
  <c r="BE633" i="4"/>
  <c r="BE636" i="4"/>
  <c r="BE640" i="4"/>
  <c r="BE643" i="4"/>
  <c r="BE646" i="4"/>
  <c r="BE650" i="4"/>
  <c r="BE654" i="4"/>
  <c r="BE658" i="4"/>
  <c r="BE661" i="4"/>
  <c r="BE662" i="4"/>
  <c r="BE664" i="4"/>
  <c r="BE667" i="4"/>
  <c r="BE668" i="4"/>
  <c r="BE670" i="4"/>
  <c r="BE672" i="4"/>
  <c r="BE678" i="4"/>
  <c r="BE681" i="4"/>
  <c r="BE684" i="4"/>
  <c r="BE685" i="4"/>
  <c r="BE688" i="4"/>
  <c r="BE692" i="4"/>
  <c r="BE696" i="4"/>
  <c r="BE697" i="4"/>
  <c r="BE706" i="4"/>
  <c r="BE709" i="4"/>
  <c r="BE711" i="4"/>
  <c r="BK705" i="4"/>
  <c r="J705" i="4" s="1"/>
  <c r="J104" i="4" s="1"/>
  <c r="BE130" i="5"/>
  <c r="BE136" i="5"/>
  <c r="BE139" i="5"/>
  <c r="BE141" i="5"/>
  <c r="BE149" i="5"/>
  <c r="BE154" i="5"/>
  <c r="BE166" i="5"/>
  <c r="BE171" i="5"/>
  <c r="BE173" i="5"/>
  <c r="BE174" i="5"/>
  <c r="BE179" i="5"/>
  <c r="BE212" i="5"/>
  <c r="BE217" i="5"/>
  <c r="BE227" i="5"/>
  <c r="BE236" i="5"/>
  <c r="BE328" i="5"/>
  <c r="BE335" i="5"/>
  <c r="BE336" i="5"/>
  <c r="BE405" i="5"/>
  <c r="BE429" i="5"/>
  <c r="BE448" i="5"/>
  <c r="BE474" i="5"/>
  <c r="BE506" i="5"/>
  <c r="BE514" i="5"/>
  <c r="BE527" i="5"/>
  <c r="BE530" i="5"/>
  <c r="BE539" i="5"/>
  <c r="BE542" i="5"/>
  <c r="BE548" i="5"/>
  <c r="BE554" i="5"/>
  <c r="BE560" i="5"/>
  <c r="BE563" i="5"/>
  <c r="BE574" i="5"/>
  <c r="BE582" i="5"/>
  <c r="BE593" i="5"/>
  <c r="BE596" i="5"/>
  <c r="BE599" i="5"/>
  <c r="BE602" i="5"/>
  <c r="BE604" i="5"/>
  <c r="BE607" i="5"/>
  <c r="BE620" i="5"/>
  <c r="BE625" i="5"/>
  <c r="BE627" i="5"/>
  <c r="BE632" i="5"/>
  <c r="BE633" i="5"/>
  <c r="BE634" i="5"/>
  <c r="BE640" i="5"/>
  <c r="BE643" i="5"/>
  <c r="BE645" i="5"/>
  <c r="BE648" i="5"/>
  <c r="BE651" i="5"/>
  <c r="BE133" i="6"/>
  <c r="BE136" i="6"/>
  <c r="BE143" i="6"/>
  <c r="BE156" i="6"/>
  <c r="BE176" i="6"/>
  <c r="BE214" i="6"/>
  <c r="BE222" i="6"/>
  <c r="BE226" i="6"/>
  <c r="BE230" i="6"/>
  <c r="BE236" i="6"/>
  <c r="BE314" i="6"/>
  <c r="BE320" i="6"/>
  <c r="BE336" i="6"/>
  <c r="BE358" i="6"/>
  <c r="BE371" i="6"/>
  <c r="BE375" i="6"/>
  <c r="BE384" i="6"/>
  <c r="BE392" i="6"/>
  <c r="BE405" i="6"/>
  <c r="BE412" i="6"/>
  <c r="BE421" i="6"/>
  <c r="BE436" i="6"/>
  <c r="BE444" i="6"/>
  <c r="BE450" i="6"/>
  <c r="BE454" i="6"/>
  <c r="BE466" i="6"/>
  <c r="BE469" i="6"/>
  <c r="BE473" i="6"/>
  <c r="BE480" i="6"/>
  <c r="BE487" i="6"/>
  <c r="BE504" i="6"/>
  <c r="BE529" i="6"/>
  <c r="BE551" i="6"/>
  <c r="BE571" i="6"/>
  <c r="BE598" i="6"/>
  <c r="BE607" i="6"/>
  <c r="BE616" i="6"/>
  <c r="BE627" i="6"/>
  <c r="BE629" i="6"/>
  <c r="BE638" i="6"/>
  <c r="BE642" i="6"/>
  <c r="BE662" i="6"/>
  <c r="BE677" i="6"/>
  <c r="BE679" i="6"/>
  <c r="BE684" i="6"/>
  <c r="BE688" i="6"/>
  <c r="BE695" i="6"/>
  <c r="BE704" i="6"/>
  <c r="BE708" i="6"/>
  <c r="BE712" i="6"/>
  <c r="BE726" i="6"/>
  <c r="BE729" i="6"/>
  <c r="BE741" i="6"/>
  <c r="BE787" i="6"/>
  <c r="BE794" i="6"/>
  <c r="BE328" i="7"/>
  <c r="BE336" i="7"/>
  <c r="BE352" i="7"/>
  <c r="BK311" i="7"/>
  <c r="J311" i="7" s="1"/>
  <c r="J102" i="7" s="1"/>
  <c r="BK366" i="7"/>
  <c r="J366" i="7"/>
  <c r="J104" i="7" s="1"/>
  <c r="E85" i="8"/>
  <c r="F94" i="8"/>
  <c r="BE133" i="8"/>
  <c r="BE138" i="8"/>
  <c r="BE139" i="8"/>
  <c r="BE150" i="8"/>
  <c r="BE164" i="8"/>
  <c r="BE168" i="8"/>
  <c r="BE175" i="8"/>
  <c r="BE181" i="8"/>
  <c r="BE186" i="8"/>
  <c r="BE224" i="8"/>
  <c r="BE235" i="8"/>
  <c r="BE247" i="8"/>
  <c r="BE249" i="8"/>
  <c r="BE269" i="8"/>
  <c r="BE273" i="8"/>
  <c r="BE299" i="8"/>
  <c r="BE320" i="8"/>
  <c r="BE344" i="8"/>
  <c r="BE371" i="8"/>
  <c r="BE374" i="8"/>
  <c r="BE380" i="8"/>
  <c r="BE389" i="8"/>
  <c r="BE401" i="8"/>
  <c r="BE404" i="8"/>
  <c r="BE412" i="8"/>
  <c r="BE415" i="8"/>
  <c r="BE421" i="8"/>
  <c r="BE427" i="8"/>
  <c r="BE429" i="8"/>
  <c r="BE443" i="8"/>
  <c r="BE447" i="8"/>
  <c r="BE454" i="8"/>
  <c r="BE458" i="8"/>
  <c r="BE463" i="8"/>
  <c r="BE466" i="8"/>
  <c r="BE473" i="8"/>
  <c r="BE477" i="8"/>
  <c r="BE482" i="8"/>
  <c r="BE483" i="8"/>
  <c r="BE484" i="8"/>
  <c r="BE486" i="8"/>
  <c r="BE488" i="8"/>
  <c r="BE493" i="8"/>
  <c r="BE496" i="8"/>
  <c r="BE499" i="8"/>
  <c r="BK492" i="8"/>
  <c r="J492" i="8"/>
  <c r="J106" i="8" s="1"/>
  <c r="BE119" i="9"/>
  <c r="BE125" i="9"/>
  <c r="BE131" i="9"/>
  <c r="BE146" i="9"/>
  <c r="BE152" i="9"/>
  <c r="BE158" i="9"/>
  <c r="BE160" i="9"/>
  <c r="BE171" i="9"/>
  <c r="BE173" i="9"/>
  <c r="BE183" i="9"/>
  <c r="BE185" i="9"/>
  <c r="BE189" i="9"/>
  <c r="BE191" i="9"/>
  <c r="BE193" i="9"/>
  <c r="BE195" i="9"/>
  <c r="BE197" i="9"/>
  <c r="BE199" i="9"/>
  <c r="BE205" i="9"/>
  <c r="F34" i="2"/>
  <c r="BA95" i="1" s="1"/>
  <c r="F37" i="2"/>
  <c r="BD95" i="1" s="1"/>
  <c r="F35" i="3"/>
  <c r="BB96" i="1" s="1"/>
  <c r="F36" i="4"/>
  <c r="BC97" i="1" s="1"/>
  <c r="F35" i="5"/>
  <c r="BB98" i="1" s="1"/>
  <c r="F37" i="6"/>
  <c r="BB100" i="1" s="1"/>
  <c r="F38" i="6"/>
  <c r="BC100" i="1" s="1"/>
  <c r="F39" i="7"/>
  <c r="BD101" i="1" s="1"/>
  <c r="F37" i="8"/>
  <c r="BB102" i="1" s="1"/>
  <c r="J34" i="9"/>
  <c r="AW103" i="1" s="1"/>
  <c r="F36" i="2"/>
  <c r="BC95" i="1" s="1"/>
  <c r="J34" i="3"/>
  <c r="AW96" i="1" s="1"/>
  <c r="F35" i="4"/>
  <c r="BB97" i="1" s="1"/>
  <c r="J34" i="5"/>
  <c r="AW98" i="1" s="1"/>
  <c r="F36" i="7"/>
  <c r="BA101" i="1" s="1"/>
  <c r="F37" i="7"/>
  <c r="BB101" i="1" s="1"/>
  <c r="J36" i="8"/>
  <c r="AW102" i="1" s="1"/>
  <c r="F34" i="9"/>
  <c r="BA103" i="1" s="1"/>
  <c r="F36" i="9"/>
  <c r="BC103" i="1" s="1"/>
  <c r="AS94" i="1"/>
  <c r="F35" i="2"/>
  <c r="BB95" i="1"/>
  <c r="F34" i="3"/>
  <c r="BA96" i="1"/>
  <c r="F37" i="3"/>
  <c r="BD96" i="1"/>
  <c r="J34" i="4"/>
  <c r="AW97" i="1"/>
  <c r="F34" i="5"/>
  <c r="BA98" i="1"/>
  <c r="F37" i="5"/>
  <c r="BD98" i="1"/>
  <c r="J36" i="6"/>
  <c r="AW100" i="1"/>
  <c r="F39" i="6"/>
  <c r="BD100" i="1"/>
  <c r="J36" i="7"/>
  <c r="AW101" i="1"/>
  <c r="F36" i="8"/>
  <c r="BA102" i="1"/>
  <c r="F39" i="8"/>
  <c r="BD102" i="1"/>
  <c r="J34" i="2"/>
  <c r="AW95" i="1"/>
  <c r="F36" i="3"/>
  <c r="BC96" i="1"/>
  <c r="F34" i="4"/>
  <c r="BA97" i="1"/>
  <c r="F37" i="4"/>
  <c r="BD97" i="1"/>
  <c r="F36" i="5"/>
  <c r="BC98" i="1"/>
  <c r="F36" i="6"/>
  <c r="BA100" i="1" s="1"/>
  <c r="F38" i="7"/>
  <c r="BC101" i="1" s="1"/>
  <c r="F38" i="8"/>
  <c r="BC102" i="1" s="1"/>
  <c r="F35" i="9"/>
  <c r="BB103" i="1" s="1"/>
  <c r="F37" i="9"/>
  <c r="BD103" i="1" s="1"/>
  <c r="T707" i="4" l="1"/>
  <c r="P130" i="4"/>
  <c r="R127" i="3"/>
  <c r="R126" i="3" s="1"/>
  <c r="T127" i="2"/>
  <c r="T126" i="2" s="1"/>
  <c r="P127" i="2"/>
  <c r="P126" i="2" s="1"/>
  <c r="AU95" i="1" s="1"/>
  <c r="T127" i="7"/>
  <c r="T126" i="7"/>
  <c r="T131" i="6"/>
  <c r="T130" i="6"/>
  <c r="P131" i="6"/>
  <c r="P130" i="6"/>
  <c r="AU100" i="1" s="1"/>
  <c r="T128" i="5"/>
  <c r="T127" i="5" s="1"/>
  <c r="R707" i="4"/>
  <c r="BK707" i="4"/>
  <c r="J707" i="4"/>
  <c r="J105" i="4" s="1"/>
  <c r="R130" i="4"/>
  <c r="R129" i="4" s="1"/>
  <c r="BK127" i="2"/>
  <c r="J127" i="2" s="1"/>
  <c r="J97" i="2" s="1"/>
  <c r="R131" i="8"/>
  <c r="R130" i="8"/>
  <c r="R127" i="5"/>
  <c r="P707" i="4"/>
  <c r="T130" i="4"/>
  <c r="T129" i="4"/>
  <c r="P127" i="3"/>
  <c r="P126" i="3"/>
  <c r="AU96" i="1" s="1"/>
  <c r="T131" i="8"/>
  <c r="T130" i="8" s="1"/>
  <c r="P131" i="8"/>
  <c r="P130" i="8" s="1"/>
  <c r="AU102" i="1" s="1"/>
  <c r="P127" i="7"/>
  <c r="P126" i="7"/>
  <c r="AU101" i="1" s="1"/>
  <c r="R131" i="6"/>
  <c r="R130" i="6" s="1"/>
  <c r="P128" i="5"/>
  <c r="P127" i="5" s="1"/>
  <c r="AU98" i="1" s="1"/>
  <c r="BK130" i="4"/>
  <c r="J130" i="4"/>
  <c r="J97" i="4" s="1"/>
  <c r="T127" i="3"/>
  <c r="T126" i="3" s="1"/>
  <c r="BK127" i="3"/>
  <c r="J127" i="3" s="1"/>
  <c r="J97" i="3" s="1"/>
  <c r="R127" i="2"/>
  <c r="R126" i="2"/>
  <c r="J128" i="2"/>
  <c r="J98" i="2"/>
  <c r="J128" i="3"/>
  <c r="J98" i="3"/>
  <c r="J504" i="3"/>
  <c r="J106" i="3"/>
  <c r="J131" i="4"/>
  <c r="J98" i="4"/>
  <c r="J708" i="4"/>
  <c r="J106" i="4"/>
  <c r="BK128" i="5"/>
  <c r="J128" i="5"/>
  <c r="J97" i="5" s="1"/>
  <c r="BK630" i="5"/>
  <c r="J630" i="5" s="1"/>
  <c r="J104" i="5" s="1"/>
  <c r="J647" i="5"/>
  <c r="J107" i="5"/>
  <c r="BK131" i="6"/>
  <c r="J131" i="6"/>
  <c r="J99" i="6" s="1"/>
  <c r="BK788" i="6"/>
  <c r="J788" i="6" s="1"/>
  <c r="J107" i="6" s="1"/>
  <c r="BK127" i="7"/>
  <c r="BK126" i="7"/>
  <c r="J126" i="7" s="1"/>
  <c r="J98" i="7" s="1"/>
  <c r="BK131" i="8"/>
  <c r="J131" i="8"/>
  <c r="J99" i="8" s="1"/>
  <c r="BK494" i="8"/>
  <c r="J494" i="8" s="1"/>
  <c r="J107" i="8" s="1"/>
  <c r="BK914" i="2"/>
  <c r="J914" i="2"/>
  <c r="J105" i="2" s="1"/>
  <c r="BK717" i="4"/>
  <c r="J717" i="4" s="1"/>
  <c r="J108" i="4" s="1"/>
  <c r="BK117" i="9"/>
  <c r="J117" i="9"/>
  <c r="J96" i="9" s="1"/>
  <c r="BD99" i="1"/>
  <c r="F33" i="2"/>
  <c r="AZ95" i="1" s="1"/>
  <c r="F33" i="5"/>
  <c r="AZ98" i="1" s="1"/>
  <c r="J35" i="7"/>
  <c r="AV101" i="1" s="1"/>
  <c r="AT101" i="1" s="1"/>
  <c r="F35" i="8"/>
  <c r="AZ102" i="1"/>
  <c r="F33" i="4"/>
  <c r="AZ97" i="1"/>
  <c r="F35" i="6"/>
  <c r="AZ100" i="1"/>
  <c r="F35" i="7"/>
  <c r="AZ101" i="1"/>
  <c r="F33" i="9"/>
  <c r="AZ103" i="1"/>
  <c r="BB99" i="1"/>
  <c r="AX99" i="1"/>
  <c r="F33" i="3"/>
  <c r="AZ96" i="1" s="1"/>
  <c r="J33" i="4"/>
  <c r="AV97" i="1" s="1"/>
  <c r="AT97" i="1" s="1"/>
  <c r="J35" i="6"/>
  <c r="AV100" i="1"/>
  <c r="AT100" i="1" s="1"/>
  <c r="BA99" i="1"/>
  <c r="AW99" i="1" s="1"/>
  <c r="BC99" i="1"/>
  <c r="AY99" i="1" s="1"/>
  <c r="J33" i="2"/>
  <c r="AV95" i="1" s="1"/>
  <c r="AT95" i="1" s="1"/>
  <c r="J33" i="3"/>
  <c r="AV96" i="1"/>
  <c r="AT96" i="1" s="1"/>
  <c r="J33" i="5"/>
  <c r="AV98" i="1" s="1"/>
  <c r="AT98" i="1" s="1"/>
  <c r="J35" i="8"/>
  <c r="AV102" i="1"/>
  <c r="AT102" i="1" s="1"/>
  <c r="J33" i="9"/>
  <c r="AV103" i="1" s="1"/>
  <c r="AT103" i="1" s="1"/>
  <c r="P129" i="4" l="1"/>
  <c r="AU97" i="1"/>
  <c r="BK127" i="5"/>
  <c r="J127" i="5"/>
  <c r="BK130" i="6"/>
  <c r="J130" i="6"/>
  <c r="J98" i="6" s="1"/>
  <c r="J127" i="7"/>
  <c r="J99" i="7" s="1"/>
  <c r="BK130" i="8"/>
  <c r="J130" i="8" s="1"/>
  <c r="J32" i="8" s="1"/>
  <c r="AG102" i="1" s="1"/>
  <c r="AN102" i="1" s="1"/>
  <c r="BK126" i="2"/>
  <c r="J126" i="2" s="1"/>
  <c r="J96" i="2" s="1"/>
  <c r="BK126" i="3"/>
  <c r="J126" i="3"/>
  <c r="J96" i="3" s="1"/>
  <c r="BK129" i="4"/>
  <c r="J129" i="4" s="1"/>
  <c r="J30" i="4" s="1"/>
  <c r="AG97" i="1" s="1"/>
  <c r="AN97" i="1" s="1"/>
  <c r="BA94" i="1"/>
  <c r="W30" i="1" s="1"/>
  <c r="BD94" i="1"/>
  <c r="W33" i="1" s="1"/>
  <c r="BC94" i="1"/>
  <c r="W32" i="1" s="1"/>
  <c r="BB94" i="1"/>
  <c r="W31" i="1" s="1"/>
  <c r="AU99" i="1"/>
  <c r="AZ99" i="1"/>
  <c r="AV99" i="1"/>
  <c r="AT99" i="1" s="1"/>
  <c r="J30" i="5"/>
  <c r="AG98" i="1" s="1"/>
  <c r="AN98" i="1" s="1"/>
  <c r="J32" i="7"/>
  <c r="AG101" i="1"/>
  <c r="AN101" i="1" s="1"/>
  <c r="J30" i="9"/>
  <c r="AG103" i="1" s="1"/>
  <c r="AN103" i="1" s="1"/>
  <c r="J96" i="4" l="1"/>
  <c r="J39" i="5"/>
  <c r="J96" i="5"/>
  <c r="J41" i="7"/>
  <c r="J41" i="8"/>
  <c r="J98" i="8"/>
  <c r="J39" i="4"/>
  <c r="J39" i="9"/>
  <c r="AZ94" i="1"/>
  <c r="W29" i="1" s="1"/>
  <c r="AX94" i="1"/>
  <c r="J30" i="2"/>
  <c r="AG95" i="1"/>
  <c r="J30" i="3"/>
  <c r="AG96" i="1"/>
  <c r="AN96" i="1"/>
  <c r="J32" i="6"/>
  <c r="AG100" i="1"/>
  <c r="AN100" i="1"/>
  <c r="AW94" i="1"/>
  <c r="AK30" i="1" s="1"/>
  <c r="AU94" i="1"/>
  <c r="AY94" i="1"/>
  <c r="AN95" i="1" l="1"/>
  <c r="J39" i="2"/>
  <c r="J39" i="3"/>
  <c r="J41" i="6"/>
  <c r="AV94" i="1"/>
  <c r="AK29" i="1" s="1"/>
  <c r="AG99" i="1"/>
  <c r="AN99" i="1" s="1"/>
  <c r="AG94" i="1" l="1"/>
  <c r="AT94" i="1"/>
  <c r="AN94" i="1" l="1"/>
  <c r="AK26" i="1"/>
  <c r="AK35" i="1"/>
</calcChain>
</file>

<file path=xl/sharedStrings.xml><?xml version="1.0" encoding="utf-8"?>
<sst xmlns="http://schemas.openxmlformats.org/spreadsheetml/2006/main" count="47716" uniqueCount="3993">
  <si>
    <t>Export Komplet</t>
  </si>
  <si>
    <t/>
  </si>
  <si>
    <t>2.0</t>
  </si>
  <si>
    <t>False</t>
  </si>
  <si>
    <t>{cb61107c-ac03-49b1-b4e5-59711bb438ec}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</si>
  <si>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</si>
  <si>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</si>
  <si>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</si>
  <si>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</si>
  <si>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</si>
  <si>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</si>
  <si>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</si>
  <si>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</si>
  <si>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</si>
  <si>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17006c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</si>
  <si>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</si>
  <si>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</si>
  <si>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KALVODOVA I - REKONSTRUKCE KANALIZACE A VODOVODU</t>
  </si>
  <si>
    <t>0,1</t>
  </si>
  <si>
    <t>KSO:</t>
  </si>
  <si>
    <t>CC-CZ:</t>
  </si>
  <si>
    <t>Místo:</t>
  </si>
  <si>
    <t>BRNO</t>
  </si>
  <si>
    <t>Datum:</t>
  </si>
  <si>
    <t>5. 8. 2020</t>
  </si>
  <si>
    <t>1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</si>
  <si>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</si>
  <si>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</si>
  <si>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</si>
  <si>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</si>
  <si>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</si>
  <si>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</si>
  <si>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</si>
  <si>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</si>
  <si>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</si>
  <si>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42866456</t>
  </si>
  <si>
    <t>VODING HRANICE spol. s r.o.</t>
  </si>
  <si>
    <t>CZ42866456</t>
  </si>
  <si>
    <t>True</t>
  </si>
  <si>
    <t>Zpracovatel:</t>
  </si>
  <si>
    <t>Obrtel M.</t>
  </si>
  <si>
    <t>Poznámka:</t>
  </si>
  <si>
    <t>Soupis prací je sestaven za využití položek cenových soustav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 Výkaz výměr, který se vztahuje k více položkám je nahrazen odpovídajícím slovem  "FIGUROU".  Figura je uvedena ve sloupci "Kód" v položce, kde byla spočítána. Pokud byl v rozpočtu uveden konkrétní obchodní název materiálu nebo výrobku, byl použit s cílem zadavatele stanovit minimální kvalitativní standard. Je možné použít jakýkoliv obdobný výrobek.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</si>
  <si>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</si>
  <si>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</si>
  <si>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</si>
  <si>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</si>
  <si>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</si>
  <si>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</si>
  <si>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</si>
  <si>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</si>
  <si>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</si>
  <si>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</si>
  <si>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</si>
  <si>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</si>
  <si>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</si>
  <si>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</si>
  <si>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</si>
  <si>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</si>
  <si>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</si>
  <si>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</si>
  <si>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</si>
  <si>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</si>
  <si>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</si>
  <si>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</si>
  <si>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</si>
  <si>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</si>
  <si>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</si>
  <si>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</si>
  <si>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</si>
  <si>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</si>
  <si>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</si>
  <si>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</si>
  <si>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</si>
  <si>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</si>
  <si>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</si>
  <si>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</si>
  <si>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</si>
  <si>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</si>
  <si>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</si>
  <si>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</si>
  <si>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</si>
  <si>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</si>
  <si>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</si>
  <si>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</si>
  <si>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</si>
  <si>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</si>
  <si>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</si>
  <si>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</si>
  <si>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01 - KANALIZACE - STOKY</t>
  </si>
  <si>
    <t>ING</t>
  </si>
  <si>
    <t>{a4e50c85-04eb-4223-bcd2-c631a058f70a}</t>
  </si>
  <si>
    <t>827 29 5</t>
  </si>
  <si>
    <t>2</t>
  </si>
  <si>
    <t>02</t>
  </si>
  <si>
    <t>SO 02 - KANALIZAČNÍ PŘÍPOJKY</t>
  </si>
  <si>
    <t>{7b70c5a5-34ac-4b3c-91da-bffb78956210}</t>
  </si>
  <si>
    <t>03</t>
  </si>
  <si>
    <t>SO 03 - VODOVODNÍ ŘADY</t>
  </si>
  <si>
    <t>{ed6a6ba7-f37a-4b05-ab68-d2c34678fb33}</t>
  </si>
  <si>
    <t>827 19 3</t>
  </si>
  <si>
    <t>04</t>
  </si>
  <si>
    <t>SO 04 - VODOVODNÍ PŘÍPOJKY</t>
  </si>
  <si>
    <t>{96c16fc4-02bd-453f-b5ef-a52085253751}</t>
  </si>
  <si>
    <t>827 19 1</t>
  </si>
  <si>
    <t>05</t>
  </si>
  <si>
    <t>SO 05 - KOMUNIKACE</t>
  </si>
  <si>
    <t>{ccc4c517-73b1-48c7-9d42-5d4c69b2668c}</t>
  </si>
  <si>
    <t>05.1</t>
  </si>
  <si>
    <t>SO 05.1 - KOMUNIKACE-  komunikace</t>
  </si>
  <si>
    <t>Soupis</t>
  </si>
  <si>
    <t>{fd72d3ec-fb04-47c4-95ce-98ddd3a38c33}</t>
  </si>
  <si>
    <t>822 29 7</t>
  </si>
  <si>
    <t>05.2</t>
  </si>
  <si>
    <t>SO 05.2 - KOMUNIKACE - chodníky</t>
  </si>
  <si>
    <t>{71cf4f4b-8fa2-42bb-95df-f07f1303a285}</t>
  </si>
  <si>
    <t>05.3</t>
  </si>
  <si>
    <t>SO 05.3 - KOMUNIKACE - odvodnění</t>
  </si>
  <si>
    <t>{37e1021f-f238-489a-8bb6-2be849ed4c59}</t>
  </si>
  <si>
    <t>99</t>
  </si>
  <si>
    <t>OSTATNÍ NÁKLADY</t>
  </si>
  <si>
    <t>VON</t>
  </si>
  <si>
    <t>{d9204601-6db0-42c3-bc2b-b8493005763d}</t>
  </si>
  <si>
    <t>ASF01</t>
  </si>
  <si>
    <t>34</t>
  </si>
  <si>
    <t>ASF02</t>
  </si>
  <si>
    <t>80,508</t>
  </si>
  <si>
    <t>KRYCÍ LIST SOUPISU PRACÍ</t>
  </si>
  <si>
    <t>ASF03</t>
  </si>
  <si>
    <t>64,098</t>
  </si>
  <si>
    <t>ASF04</t>
  </si>
  <si>
    <t>130,198</t>
  </si>
  <si>
    <t>ASF05</t>
  </si>
  <si>
    <t>88,884</t>
  </si>
  <si>
    <t>ASF06</t>
  </si>
  <si>
    <t>77,138</t>
  </si>
  <si>
    <t>Objekt:</t>
  </si>
  <si>
    <t>ASF07</t>
  </si>
  <si>
    <t>56,403</t>
  </si>
  <si>
    <t>01 - SO 01 - KANALIZACE - STOKY</t>
  </si>
  <si>
    <t>ASF08</t>
  </si>
  <si>
    <t>21,463</t>
  </si>
  <si>
    <t>ASF09</t>
  </si>
  <si>
    <t>14,263</t>
  </si>
  <si>
    <t>ASF10</t>
  </si>
  <si>
    <t>22,263</t>
  </si>
  <si>
    <t>ASF400a</t>
  </si>
  <si>
    <t>201,009</t>
  </si>
  <si>
    <t>ASF400b</t>
  </si>
  <si>
    <t>57,989</t>
  </si>
  <si>
    <t>ASFpro</t>
  </si>
  <si>
    <t>589,218</t>
  </si>
  <si>
    <t>BLA</t>
  </si>
  <si>
    <t>33</t>
  </si>
  <si>
    <t>BZAMKOVA6</t>
  </si>
  <si>
    <t>3</t>
  </si>
  <si>
    <t>DN400</t>
  </si>
  <si>
    <t>27,875</t>
  </si>
  <si>
    <t>DN5075</t>
  </si>
  <si>
    <t>289</t>
  </si>
  <si>
    <t>KABEL</t>
  </si>
  <si>
    <t>46,6</t>
  </si>
  <si>
    <t>KJ1a</t>
  </si>
  <si>
    <t>36,526</t>
  </si>
  <si>
    <t>KJ1b</t>
  </si>
  <si>
    <t>KJ4</t>
  </si>
  <si>
    <t>KO1</t>
  </si>
  <si>
    <t>KO2</t>
  </si>
  <si>
    <t>PCHLA</t>
  </si>
  <si>
    <t>PCHODdl</t>
  </si>
  <si>
    <t>POTRUBI1</t>
  </si>
  <si>
    <t>57,8</t>
  </si>
  <si>
    <t>POTRUBI2</t>
  </si>
  <si>
    <t>5,6</t>
  </si>
  <si>
    <t>VYKOP1</t>
  </si>
  <si>
    <t>2436,224</t>
  </si>
  <si>
    <t>VYKOP11</t>
  </si>
  <si>
    <t>2817,334</t>
  </si>
  <si>
    <t>VYKOP2</t>
  </si>
  <si>
    <t>208,756</t>
  </si>
  <si>
    <t>VYKOP3</t>
  </si>
  <si>
    <t>145,47</t>
  </si>
  <si>
    <t>VYKOP31</t>
  </si>
  <si>
    <t>156</t>
  </si>
  <si>
    <t>VYKOPR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</si>
  <si>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</si>
  <si>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</si>
  <si>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</si>
  <si>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</si>
  <si>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</si>
  <si>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</si>
  <si>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</si>
  <si>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</si>
  <si>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</si>
  <si>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</si>
  <si>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</si>
  <si>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práce-bourání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</si>
  <si>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</si>
  <si>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</si>
  <si>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</si>
  <si>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</si>
  <si>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</si>
  <si>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</si>
  <si>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</si>
  <si>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</si>
  <si>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</si>
  <si>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</si>
  <si>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</si>
  <si>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</si>
  <si>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</si>
  <si>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</si>
  <si>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</si>
  <si>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</si>
  <si>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</si>
  <si>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</si>
  <si>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</si>
  <si>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</si>
  <si>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</si>
  <si>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</si>
  <si>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ze zámkových dlaždic</t>
  </si>
  <si>
    <t>m2</t>
  </si>
  <si>
    <t>CS ÚRS 2020 02</t>
  </si>
  <si>
    <t>4</t>
  </si>
  <si>
    <t>-1883404240</t>
  </si>
  <si>
    <t>VV</t>
  </si>
  <si>
    <t>" ručně kopané sondy pro ověření funkčnosti přípojek "</t>
  </si>
  <si>
    <t>" KS01 "     3,0*1,0</t>
  </si>
  <si>
    <t>Součet</t>
  </si>
  <si>
    <t>113107122</t>
  </si>
  <si>
    <t>Odstranění podkladu pl do 50 m2 z kameniva drceného tl 200 mm</t>
  </si>
  <si>
    <t>1585796066</t>
  </si>
  <si>
    <t>" skladba - zámková "     BZAMKOVA6</t>
  </si>
  <si>
    <t>" skladba - chodník asfalt "     BLA</t>
  </si>
  <si>
    <t>113107111</t>
  </si>
  <si>
    <t>Odstranění podkladu pl do 50 m2 z kameniva těženého tl 100 mm</t>
  </si>
  <si>
    <t>-845394895</t>
  </si>
  <si>
    <t>" podsyp 50mm "</t>
  </si>
  <si>
    <t>" skladba 6 "     KO1</t>
  </si>
  <si>
    <t>113107161</t>
  </si>
  <si>
    <t>Odstranění podkladu pl přes 50 do 200 m2 z kameniva drceného tl 100 mm</t>
  </si>
  <si>
    <t>-734251679</t>
  </si>
  <si>
    <t>" podsyp tl. 100mm "</t>
  </si>
  <si>
    <t>" skladba 4 "     KO2</t>
  </si>
  <si>
    <t>5</t>
  </si>
  <si>
    <t>113107130</t>
  </si>
  <si>
    <t>Odstranění podkladu pl do 50 m2 z betonu prostého tl 100 mm</t>
  </si>
  <si>
    <t>-1900449987</t>
  </si>
  <si>
    <t>" beton tl. 50mm "</t>
  </si>
  <si>
    <t>KJ1</t>
  </si>
  <si>
    <t>KJ1a+KJ1b</t>
  </si>
  <si>
    <t>6</t>
  </si>
  <si>
    <t>919735122</t>
  </si>
  <si>
    <t>Řezání stávajícího betonového krytu hl do 100 mm</t>
  </si>
  <si>
    <t>m</t>
  </si>
  <si>
    <t>-181423655</t>
  </si>
  <si>
    <t>" skladba 7 "     2*(22,0-2,25-2,65/2)+2,25*6+2*2,65</t>
  </si>
  <si>
    <t>" skladba 8 "     2*(12,5-2,25/2*2)+2,25*4</t>
  </si>
  <si>
    <t>" skladba 9 "     2*(8,0-2,25/2*2)+2,25*4</t>
  </si>
  <si>
    <t>" skladba 10 "   2*(13,0-2,25/2*2)+2,25*4</t>
  </si>
  <si>
    <t>7</t>
  </si>
  <si>
    <t>113107132</t>
  </si>
  <si>
    <t>Odstranění podkladu pl do 50 m2 z betonu prostého tl 300 mm</t>
  </si>
  <si>
    <t>-1079259800</t>
  </si>
  <si>
    <t>" beton tl. 20mm "</t>
  </si>
  <si>
    <t>" skladba 1 "     KJ4</t>
  </si>
  <si>
    <t>8</t>
  </si>
  <si>
    <t>919735126</t>
  </si>
  <si>
    <t>Řezání stávajícího betonového krytu hl do 300 mm</t>
  </si>
  <si>
    <t>-762470340</t>
  </si>
  <si>
    <t>2*20,0+1,7</t>
  </si>
  <si>
    <t>9</t>
  </si>
  <si>
    <t>997221551</t>
  </si>
  <si>
    <t>Vodorovná doprava suti ze sypkých materiálů do 1 km</t>
  </si>
  <si>
    <t>t</t>
  </si>
  <si>
    <t>-871360619</t>
  </si>
  <si>
    <t>10</t>
  </si>
  <si>
    <t>997221559</t>
  </si>
  <si>
    <t>Příplatek ZKD 1 km u vodorovné dopravy suti ze sypkých materiálů</t>
  </si>
  <si>
    <t>-1403756642</t>
  </si>
  <si>
    <t>90,791*9 'Přepočtené koeficientem množství</t>
  </si>
  <si>
    <t>11</t>
  </si>
  <si>
    <t>97909811001</t>
  </si>
  <si>
    <t>Poplatek za skládku suti      (bez živice)</t>
  </si>
  <si>
    <t>-1584045103</t>
  </si>
  <si>
    <t>12</t>
  </si>
  <si>
    <t>113107141</t>
  </si>
  <si>
    <t>Odstranění podkladu pl do 50 m2 živičných tl 50 mm</t>
  </si>
  <si>
    <t>648507613</t>
  </si>
  <si>
    <t>" KS02-KS12 "     3,0*1,0*11</t>
  </si>
  <si>
    <t>13</t>
  </si>
  <si>
    <t>919735111</t>
  </si>
  <si>
    <t>Řezání stávajícího živičného krytu hl do 50 mm</t>
  </si>
  <si>
    <t>1097234969</t>
  </si>
  <si>
    <t>" KS02-KS12 "     2*(3,0+1,0)*11</t>
  </si>
  <si>
    <t>14</t>
  </si>
  <si>
    <t>113107142</t>
  </si>
  <si>
    <t>Odstranění podkladu pl do 50 m2 živičných tl 100 mm</t>
  </si>
  <si>
    <t>1627465931</t>
  </si>
  <si>
    <t>" výkop Šstáv - Š1  DN500/750 "</t>
  </si>
  <si>
    <t>" skladba 1 "     1,7*20,0</t>
  </si>
  <si>
    <t>Mezisoučet</t>
  </si>
  <si>
    <t>ASF100</t>
  </si>
  <si>
    <t>919735112</t>
  </si>
  <si>
    <t>Řezání stávajícího živičného krytu hl do 100 mm</t>
  </si>
  <si>
    <t>-1956957131</t>
  </si>
  <si>
    <t>16</t>
  </si>
  <si>
    <t>113107144</t>
  </si>
  <si>
    <t>Odstranění podkladu pl do 50 m2 živičných tl 200 mm</t>
  </si>
  <si>
    <t>958369355</t>
  </si>
  <si>
    <t>" tl. asfaltové vrstvy - 400mm "</t>
  </si>
  <si>
    <t>" výkop Š2 - Š10  DN400 "</t>
  </si>
  <si>
    <t>" skladba 8=KJ3 "     1,6*(12,5-2,25/2*2)+2,25*2,25</t>
  </si>
  <si>
    <t>KJ3a</t>
  </si>
  <si>
    <t>" výkop Š8 - Š11  DN400 "</t>
  </si>
  <si>
    <t>" skladba 9=KJ1 "     1,6*(8,0-2,25/2*2)+2,25*2,25</t>
  </si>
  <si>
    <t>" výkop Š12 - Š9  DN400 "</t>
  </si>
  <si>
    <t>" skladba 10=KJ1 "   1,6*(13,0-2,25/2*2)+2,25*2,25</t>
  </si>
  <si>
    <t>ASF400b*2</t>
  </si>
  <si>
    <t>17</t>
  </si>
  <si>
    <t>113107184</t>
  </si>
  <si>
    <t>Odstranění podkladu pl přes 50 do 200 m2 živičných tl 200 mm</t>
  </si>
  <si>
    <t>-640727476</t>
  </si>
  <si>
    <t>" výkop Šstáv -Š1-Š2-Š3  DN500/750 "</t>
  </si>
  <si>
    <t>" skladba 2=KO3 "     1,7*(46,5-2,65)+2,65*2,25</t>
  </si>
  <si>
    <t>KO3</t>
  </si>
  <si>
    <t>" skladba 3=KJ3 "     1,1*(55,5-2,65)+2,65*2,25</t>
  </si>
  <si>
    <t>KJ3b</t>
  </si>
  <si>
    <t>" výkop Š7 - Š9  DN500/750 + KS13 "</t>
  </si>
  <si>
    <t xml:space="preserve">" skladba 7=KJ1 " </t>
  </si>
  <si>
    <t>2,3*(22,0-2,25-2,65/2)+2,25*(2,25+2,65)+1,0*3,0</t>
  </si>
  <si>
    <t>ASF400a*2</t>
  </si>
  <si>
    <t>18</t>
  </si>
  <si>
    <t>919735114</t>
  </si>
  <si>
    <t>Řezání stávajícího živičného krytu hl do 200 mm</t>
  </si>
  <si>
    <t>-1115492439</t>
  </si>
  <si>
    <t>" skladba 2 "     2*(46,5-2,65)+2*(2,65+2,25)</t>
  </si>
  <si>
    <t>" skladba 3 "     2*(55,5-2,65)+2*(2,65+2,25)</t>
  </si>
  <si>
    <t>" skladba 7 "     2*(22,0-2,25-2,65/2+1,0+3,0)+2,25*6+2*2,65</t>
  </si>
  <si>
    <t>19</t>
  </si>
  <si>
    <t>113107186</t>
  </si>
  <si>
    <t>Odstranění podkladu pl přes 50 do 200 m2 živičných tl 300 mm</t>
  </si>
  <si>
    <t>-513898324</t>
  </si>
  <si>
    <t>" výkop Š2-Š3-Š4  DN500/750 "</t>
  </si>
  <si>
    <t xml:space="preserve">" skladba 4=KO2 "  </t>
  </si>
  <si>
    <t>1,7*(12,5-2,65/2)+2,3*(59,6-12,5-2,65/2-0,9)+2,25*(2,65+0,9)</t>
  </si>
  <si>
    <t>ASF300</t>
  </si>
  <si>
    <t>20</t>
  </si>
  <si>
    <t>919735116</t>
  </si>
  <si>
    <t>Řezání stávajícího živičného krytu hl do 300 mm</t>
  </si>
  <si>
    <t>1817714889</t>
  </si>
  <si>
    <t>2*(59,6-2,65/2*2-0,9)+2,25*3+2*2,65+2*0,9</t>
  </si>
  <si>
    <t>113107185</t>
  </si>
  <si>
    <t>Odstranění podkladu pl přes 50 do 200 m2 živičných tl 250 mm</t>
  </si>
  <si>
    <t>-1630780445</t>
  </si>
  <si>
    <t>" výkop Š4 - Š6  DN500/750 "</t>
  </si>
  <si>
    <t xml:space="preserve">" skladba 5=KJ2 "  </t>
  </si>
  <si>
    <t>2,3*(3,0-2,65/2)+1,7*(51,0-3,0-2,25*2)+2,25*(2,65/2-0,9+2,25*2)</t>
  </si>
  <si>
    <t>KJ2</t>
  </si>
  <si>
    <t>ASF250</t>
  </si>
  <si>
    <t>22</t>
  </si>
  <si>
    <t>919735115</t>
  </si>
  <si>
    <t>Řezání stávajícího živičného krytu hl do 250 mm</t>
  </si>
  <si>
    <t>-1206493706</t>
  </si>
  <si>
    <t>2*(3,0-2,65/2)+2*(51,0-3,0-2,25*2)+2,25*9+2*(2,65/2-0,9)</t>
  </si>
  <si>
    <t>23</t>
  </si>
  <si>
    <t>-1171060199</t>
  </si>
  <si>
    <t>" výkop Š6 - Š8  DN500/750 "</t>
  </si>
  <si>
    <t>" skladba 6=KO1 "     1,7*3,5+2,3*(34,5-3,5-2,25)+2,25*2,25</t>
  </si>
  <si>
    <t>ASF200</t>
  </si>
  <si>
    <t>24</t>
  </si>
  <si>
    <t>-1896302685</t>
  </si>
  <si>
    <t>2*3,5+2*(34,5-3,5-2,25)+2,25*4</t>
  </si>
  <si>
    <t>25</t>
  </si>
  <si>
    <t>-1475804981</t>
  </si>
  <si>
    <t>26</t>
  </si>
  <si>
    <t>1106304309</t>
  </si>
  <si>
    <t>422,565*9 'Přepočtené koeficientem množství</t>
  </si>
  <si>
    <t>27</t>
  </si>
  <si>
    <t>97909811002</t>
  </si>
  <si>
    <t>Poplatek za skládku suti - živice</t>
  </si>
  <si>
    <t>154318736</t>
  </si>
  <si>
    <t>28</t>
  </si>
  <si>
    <t>1151019220</t>
  </si>
  <si>
    <t>Čerpání splaškových vod pod dobu výstavby  (1000 l/min) vč. pohotovosti záložního čerpadla a všech potřebných prací</t>
  </si>
  <si>
    <t>hod</t>
  </si>
  <si>
    <t>1972554537</t>
  </si>
  <si>
    <t>29</t>
  </si>
  <si>
    <t>1151019280</t>
  </si>
  <si>
    <t>Čerpání splaškových vod pod dobu výstavby  (4000 l/min) vč. pohotovosti záložního čerpadla a všech potřebných prací</t>
  </si>
  <si>
    <t>-591480658</t>
  </si>
  <si>
    <t>30</t>
  </si>
  <si>
    <t>87137031201</t>
  </si>
  <si>
    <t>Provizorní přepojení stoky potrubím PVC SN 12 DN 500 dl. 6m mimo pracovní dobu (kus =  počet šachet po celou dobu výstavby šachty)</t>
  </si>
  <si>
    <t>kus</t>
  </si>
  <si>
    <t>-1086643601</t>
  </si>
  <si>
    <t>31</t>
  </si>
  <si>
    <t>119001401</t>
  </si>
  <si>
    <t>Dočasné zajištění potrubí ocelového nebo litinového DN do 200</t>
  </si>
  <si>
    <t>233084907</t>
  </si>
  <si>
    <t>" křížení plyn "     1,7*12+2,3*7+1,6*2</t>
  </si>
  <si>
    <t>" křížení voda "     1,7*7+2,3*2+1,6*1</t>
  </si>
  <si>
    <t>32</t>
  </si>
  <si>
    <t>119001412</t>
  </si>
  <si>
    <t>Dočasné zajištění potrubí betonového, ŽB nebo kameninového DN do 500</t>
  </si>
  <si>
    <t>-1814914846</t>
  </si>
  <si>
    <t>" křížení kanalizace "     1,7+2,3+1,6</t>
  </si>
  <si>
    <t>119001421</t>
  </si>
  <si>
    <t>Dočasné zajištění kabelů a kabelových tratí ze 3 volně ložených kabelů</t>
  </si>
  <si>
    <t>-530435692</t>
  </si>
  <si>
    <t>" křížení kabelů "     1,7*10+2,3*8+1,6*7</t>
  </si>
  <si>
    <t>130001101</t>
  </si>
  <si>
    <t>Příplatek za ztížení vykopávky v blízkosti podzemního vedení</t>
  </si>
  <si>
    <t>m3</t>
  </si>
  <si>
    <t>-9612006</t>
  </si>
  <si>
    <t>POTRUBI1*1,2*1,7</t>
  </si>
  <si>
    <t>POTRUBI2*1,7*2,2</t>
  </si>
  <si>
    <t>KABEL*1,0*1,5</t>
  </si>
  <si>
    <t>35</t>
  </si>
  <si>
    <t>132254206</t>
  </si>
  <si>
    <t>Hloubení zapažených rýh š do 2000 mm v hornině třídy těžitelnosti I, skupiny 3 objem do 5000 m3 ,VČETNĚ svislého přemístění do 4, započtena lepivost</t>
  </si>
  <si>
    <t>-125776389</t>
  </si>
  <si>
    <t>"DN500/750 "</t>
  </si>
  <si>
    <t>1,7*(2,99+4,3)/2*(31,6-2,1/2-2,65/2)</t>
  </si>
  <si>
    <t>1,7*(2,94+4,81)/2*(84,6-31,6-2,65/2*2)</t>
  </si>
  <si>
    <t>1,7*(3,87+4,68)/2*(122,0-84,6-2,65/2)</t>
  </si>
  <si>
    <t>2,3*(4,68+4,97)/2*(134,6-122,0-2,65/2)</t>
  </si>
  <si>
    <t>2,3*(3,27+4,94)/2*(180,6-134,6-2,65/2*2)</t>
  </si>
  <si>
    <t>2,3*(3,65+3,76)/2*(184,5-180,6-2,65/2)</t>
  </si>
  <si>
    <t>1,7*(3,76+4,21)/2*(198,8-184,5-2,25/2)</t>
  </si>
  <si>
    <t>1,7*(4,21+5,17)/2*(227,6-198,8-2,25/2*2)</t>
  </si>
  <si>
    <t>1,7*(5,17+5,25)/2*(236,0-227,6-2,25/2)</t>
  </si>
  <si>
    <t>2,3*(5,25+5,38)/2*(249,9-236,0-2,25/2)</t>
  </si>
  <si>
    <t>2,3*(5,38+5,24)/2*(272,6-249,9-2,25/2*2)</t>
  </si>
  <si>
    <t>2,3*(5,24+5,24)/2*(289,0-272,6-2,25/2-2,65/2)</t>
  </si>
  <si>
    <t>"DN400 "</t>
  </si>
  <si>
    <t>" výkop Š2-Š10 "</t>
  </si>
  <si>
    <t>1,6*(4,24++2,9)/2*(12,5-2,25/2*2)</t>
  </si>
  <si>
    <t>" výkop Š8-Š11 "</t>
  </si>
  <si>
    <t>1,6*(5,0+4,57)/2*(8,0-2,25/2*2)</t>
  </si>
  <si>
    <t>" výkop Š12-Š9 "</t>
  </si>
  <si>
    <t>1,6*(4,69+4,75)/2*(13,0-2,25/2*2)</t>
  </si>
  <si>
    <t>" šachty "</t>
  </si>
  <si>
    <t>" Š1-Š4, Š9 "</t>
  </si>
  <si>
    <t>2,65*2,25*(4,3+4,81+4,97+4,94+5,24+0,505*5)</t>
  </si>
  <si>
    <t>" Š5-Š8 "</t>
  </si>
  <si>
    <t>2,25*2,25*(4,94+4,21+5,17+5,38+5,24+0,505*4)</t>
  </si>
  <si>
    <t>" Š10-Š12 "</t>
  </si>
  <si>
    <t>2,25*2,25*(2,90+4,57+4,69+0,336*3)</t>
  </si>
  <si>
    <t>" odpočet komunikací "</t>
  </si>
  <si>
    <t>" skladba 1 "     -0,3*ASF01</t>
  </si>
  <si>
    <t>" skladba 2 "     -0,4*ASF02</t>
  </si>
  <si>
    <t>" skladba 3 "     -0,4*ASF03</t>
  </si>
  <si>
    <t>" skladba 4 "     -0,4*ASF04</t>
  </si>
  <si>
    <t>" skladba 5 "     -0,25*ASF05</t>
  </si>
  <si>
    <t>" skladba 6 "     -0,25*ASF06</t>
  </si>
  <si>
    <t>" skladba 7 "     -0,45*(ASF07-1,0*3,0)</t>
  </si>
  <si>
    <t>" skladba 8 "     -0,45*ASF08</t>
  </si>
  <si>
    <t>" skladba 9 "     -0,45*ASF09</t>
  </si>
  <si>
    <t>" skladba 10 "   -0,45*ASF10</t>
  </si>
  <si>
    <t>" odpočet stáv. konstrukcí stok a šachet "</t>
  </si>
  <si>
    <t>-PI*(0,48/2)^2*6,5</t>
  </si>
  <si>
    <t>-0,285*238,0</t>
  </si>
  <si>
    <t>-1,6*1,6*20,0</t>
  </si>
  <si>
    <t>-1,6*1,6*2,4*8</t>
  </si>
  <si>
    <t>" ve 3. třídě - 70 % "</t>
  </si>
  <si>
    <t>VYKOP1*0,7</t>
  </si>
  <si>
    <t>" odpočet ruční výkop "</t>
  </si>
  <si>
    <t>-VYKOP2*0,7</t>
  </si>
  <si>
    <t>36</t>
  </si>
  <si>
    <t>132354206</t>
  </si>
  <si>
    <t>Hloubení zapažených rýh š do 2000 mm v hornině třídy těžitelnosti II, skupiny 4 objem do 5000 m3, VČETNĚ svislého přemístění do 4, započtena lepivost</t>
  </si>
  <si>
    <t>-1869771873</t>
  </si>
  <si>
    <t>" 25% "</t>
  </si>
  <si>
    <t>VYKOP1*0,25</t>
  </si>
  <si>
    <t>-VYKOP2*0,25</t>
  </si>
  <si>
    <t>37</t>
  </si>
  <si>
    <t>132454206</t>
  </si>
  <si>
    <t>Hloubení zapažených rýh š do 2000 mm v hornině třídy těžitelnosti II, skupiny 5 objem do 5000 m3, VČETNĚ svislého přemístění do 4, započtena lepivost</t>
  </si>
  <si>
    <t>-497083131</t>
  </si>
  <si>
    <t>" 5% "</t>
  </si>
  <si>
    <t>VYKOP1*0,05</t>
  </si>
  <si>
    <t>-VYKOP2*0,05</t>
  </si>
  <si>
    <t>38</t>
  </si>
  <si>
    <t>132212212</t>
  </si>
  <si>
    <t>Hloubení rýh š do 2000 mm v nesoudržných horninách třídy těžitelnosti I, skupiny 3 ručně, VČETNĚ svislého přemístění do 3m, započtena lepivost</t>
  </si>
  <si>
    <t>937039892</t>
  </si>
  <si>
    <t>" ruční výkop  "     VYKOPR</t>
  </si>
  <si>
    <t>" 70% "     VYKOP2*0,7</t>
  </si>
  <si>
    <t>39</t>
  </si>
  <si>
    <t>132312212</t>
  </si>
  <si>
    <t>Hloubení rýh š do 2000 mm v nesoudržných horninách třídy těžitelnosti II, skupiny 4 ručně, VČETNĚ svislého přemístění do 3m, započtena lepivost</t>
  </si>
  <si>
    <t>-273150341</t>
  </si>
  <si>
    <t>" 25% "     VYKOP2*0,25</t>
  </si>
  <si>
    <t>40</t>
  </si>
  <si>
    <t>132412212</t>
  </si>
  <si>
    <t>Hloubení rýh š do 2000 mm v nesoudržných horninách třídy těžitelnosti II, skupiny 5 ručně, VČETNĚ svislého přemístění do 3m, započtena lepivost</t>
  </si>
  <si>
    <t>1404665682</t>
  </si>
  <si>
    <t>" 5% "     VYKOP2*0,05</t>
  </si>
  <si>
    <t>41</t>
  </si>
  <si>
    <t>133212011</t>
  </si>
  <si>
    <t>Hloubení šachet v hornině třídy těžitelnosti I, skupiny 3, plocha výkopu do 4 m2 ručně, VČETNĚ svislého přemístění, započtena lepivost</t>
  </si>
  <si>
    <t>-1530271384</t>
  </si>
  <si>
    <t>" KS01 -KS13 "     3,0*1,0*4,0*13</t>
  </si>
  <si>
    <t>" odpočet povrchů "</t>
  </si>
  <si>
    <t>" zámková dl. "     -0,31*BZAMKOVA6</t>
  </si>
  <si>
    <t>" asf. vozovka skladba 7 "     -0,45*3,0*1,0</t>
  </si>
  <si>
    <t>" chodník litý asfalt "     -0,25*BLA</t>
  </si>
  <si>
    <t>VYKOP3*0,7</t>
  </si>
  <si>
    <t>42</t>
  </si>
  <si>
    <t>133312011</t>
  </si>
  <si>
    <t>Hloubení šachet v hornině třídy těžitelnosti II, skupiny 4, plocha výkopu do 4 m2 ručně, VČETNĚ svislého přemístění, započtena lepivost</t>
  </si>
  <si>
    <t>1331826945</t>
  </si>
  <si>
    <t>" 25% "     VYKOP3*0,25</t>
  </si>
  <si>
    <t>43</t>
  </si>
  <si>
    <t>133412011</t>
  </si>
  <si>
    <t>Hloubení šachet v hornině třídy těžitelnosti II, skupiny 5, plocha výkopu do 4 m2 ručně, VČETNĚ svislého přemístění, započtena lepivost</t>
  </si>
  <si>
    <t>139595864</t>
  </si>
  <si>
    <t>" 5% "     VYKOP3*0,05</t>
  </si>
  <si>
    <t>44</t>
  </si>
  <si>
    <t>151201102</t>
  </si>
  <si>
    <t>Zřízení zátažného pažení a rozepření stěn rýh hl do 4 m</t>
  </si>
  <si>
    <t>-502411143</t>
  </si>
  <si>
    <t>2*(3,65+3,76)/2*(184,5-180,6-2,65/2)</t>
  </si>
  <si>
    <t>" KS01 -KS13 "     4,0*(3,0+1,0)*2*13</t>
  </si>
  <si>
    <t>45</t>
  </si>
  <si>
    <t>151201112</t>
  </si>
  <si>
    <t>Odstranění zátažného pažení a rozepření stěn rýh hl do 4 m</t>
  </si>
  <si>
    <t>925738734</t>
  </si>
  <si>
    <t>46</t>
  </si>
  <si>
    <t>151201103</t>
  </si>
  <si>
    <t>Zřízení zátažného pažení a rozepření stěn rýh hl do 8 m</t>
  </si>
  <si>
    <t>-769389396</t>
  </si>
  <si>
    <t>2*(2,99+4,3)/2*(31,6-2,1/2-2,65/2)</t>
  </si>
  <si>
    <t>2*(2,94+4,81)/2*(84,6-31,6-2,65/2*2)</t>
  </si>
  <si>
    <t>2*(3,87+4,68)/2*(122,0-84,6-2,65/2)</t>
  </si>
  <si>
    <t>2*(4,68+4,97)/2*(134,6-122,0-2,65/2)</t>
  </si>
  <si>
    <t>2*(3,27+4,94)/2*(180,6-134,6-2,65/2*2)</t>
  </si>
  <si>
    <t>2*(3,76+4,21)/2*(198,8-184,5-2,25/2)</t>
  </si>
  <si>
    <t>2*(4,21+5,17)/2*(227,6-198,8-2,25/2*2)</t>
  </si>
  <si>
    <t>2*(5,17+5,25)/2*(236,0-227,6-2,25/2)</t>
  </si>
  <si>
    <t>2*(5,25+5,38)/2*(249,9-236,0-2,25/2)</t>
  </si>
  <si>
    <t>2*(5,38+5,24)/2*(272,6-249,9-2,25/2*2)</t>
  </si>
  <si>
    <t>2*(5,24+5,24)/2*(289,0-272,6-2,25/2-2,65/2)</t>
  </si>
  <si>
    <t>2*(4,24+2,9)/2*(12,5-2,25/2*2)</t>
  </si>
  <si>
    <t>2*(5,0+4,57)/2*(8,0-2,25/2*2)</t>
  </si>
  <si>
    <t>2*(4,69+4,75)/2*(13,0-2,25/2*2)</t>
  </si>
  <si>
    <t>2*(2,65+2,25)*(4,3+4,81+4,97+4,94+5,24+0,505*5)</t>
  </si>
  <si>
    <t>4*2,25*(4,94+4,21+5,17+5,38+5,24+0,505*4)</t>
  </si>
  <si>
    <t>4*2,25*(2,90+4,57+4,69+0,336*3)</t>
  </si>
  <si>
    <t>47</t>
  </si>
  <si>
    <t>151201113</t>
  </si>
  <si>
    <t>Odstranění zátažného pažení a rozepření stěn rýh hl do 8 m</t>
  </si>
  <si>
    <t>1106545391</t>
  </si>
  <si>
    <t>48</t>
  </si>
  <si>
    <t>151201301</t>
  </si>
  <si>
    <t>Zřízení rozepření stěn při pažení zátažném hl do 4 m</t>
  </si>
  <si>
    <t>-218253492</t>
  </si>
  <si>
    <t>49</t>
  </si>
  <si>
    <t>151101311</t>
  </si>
  <si>
    <t>Odstranění rozepření stěn při pažení příložném hl do 4 m</t>
  </si>
  <si>
    <t>-329146735</t>
  </si>
  <si>
    <t>50</t>
  </si>
  <si>
    <t>151201201</t>
  </si>
  <si>
    <t>Zřízení zátažného pažení stěn výkopu hl do 4 m</t>
  </si>
  <si>
    <t>1211334668</t>
  </si>
  <si>
    <t>" KS01 -KS13 "    4*( 3,0+1,0+3,0+1,01)*13</t>
  </si>
  <si>
    <t>51</t>
  </si>
  <si>
    <t>151201211</t>
  </si>
  <si>
    <t>Odstranění pažení stěn zátažného hl do 4 m</t>
  </si>
  <si>
    <t>668868872</t>
  </si>
  <si>
    <t>416,52</t>
  </si>
  <si>
    <t>52</t>
  </si>
  <si>
    <t>161151103</t>
  </si>
  <si>
    <t>Svislé přemístění výkopku z horniny třídy těžitelnosti I, skupiny 1 až 3 hl výkopu přes 4 do 8 m</t>
  </si>
  <si>
    <t>1621261889</t>
  </si>
  <si>
    <t>"strojní výkop rýh"</t>
  </si>
  <si>
    <t>"ruční výkop rýh"</t>
  </si>
  <si>
    <t>"tř.3 - 70% "     VYKOP2*0,7</t>
  </si>
  <si>
    <t>53</t>
  </si>
  <si>
    <t>161151113</t>
  </si>
  <si>
    <t>Svislé přemístění výkopku z horniny třídy těžitelnosti II, skupiny 4 a 5 hl výkopu přes 4 do 8 m</t>
  </si>
  <si>
    <t>-371410284</t>
  </si>
  <si>
    <t>" tř. 4 - 25% "</t>
  </si>
  <si>
    <t>"tř. 4 - 25% "     VYKOP2*0,25</t>
  </si>
  <si>
    <t>" tř.5 - 5% "     VYKOP2*0,05</t>
  </si>
  <si>
    <t>54</t>
  </si>
  <si>
    <t>162751117</t>
  </si>
  <si>
    <t>Vodorovné přemístění do 10000 m výkopku/sypaniny z horniny třídy těžitelnosti I, skupiny 1 až 3</t>
  </si>
  <si>
    <t>-950781103</t>
  </si>
  <si>
    <t>"výkop šachet"</t>
  </si>
  <si>
    <t>55</t>
  </si>
  <si>
    <t>162751137</t>
  </si>
  <si>
    <t>Vodorovné přemístění do 10000 m výkopku/sypaniny z horniny třídy těžitelnosti II, skupiny 4 a 5</t>
  </si>
  <si>
    <t>-2101592880</t>
  </si>
  <si>
    <t>" tř.4 - 25% "     VYKOP2*0,25</t>
  </si>
  <si>
    <t>" tř. 4 - 25% "     VYKOP3*0,25</t>
  </si>
  <si>
    <t>" tř.5 - 5% "     VYKOP3*0,05</t>
  </si>
  <si>
    <t>56</t>
  </si>
  <si>
    <t>171251201</t>
  </si>
  <si>
    <t>Uložení sypaniny na skládky nebo meziskládky</t>
  </si>
  <si>
    <t>1470773819</t>
  </si>
  <si>
    <t>57</t>
  </si>
  <si>
    <t>202010101</t>
  </si>
  <si>
    <t xml:space="preserve">Poplatek za skládku zeminy v tř. 1 - 4 </t>
  </si>
  <si>
    <t>664836317</t>
  </si>
  <si>
    <t>VYKOP1*0,7*0,2</t>
  </si>
  <si>
    <t>-VYKOP2*0,7*0,2</t>
  </si>
  <si>
    <t>VYKOP1*0,25*0,8</t>
  </si>
  <si>
    <t>-VYKOP2*0,25*0,8</t>
  </si>
  <si>
    <t>"tř.3 - 70% "     VYKOP2*0,7*0,2</t>
  </si>
  <si>
    <t>" tř.4 - 25% "     VYKOP2*0,25*0,8</t>
  </si>
  <si>
    <t>VYKOP3*0,7*0,2</t>
  </si>
  <si>
    <t>" tř. 4 - 25% "     VYKOP3*0,25*0,8</t>
  </si>
  <si>
    <t>58</t>
  </si>
  <si>
    <t>202010102</t>
  </si>
  <si>
    <t xml:space="preserve">Poplatek za skládku tř. 5 - 7 </t>
  </si>
  <si>
    <t>21759002</t>
  </si>
  <si>
    <t>59</t>
  </si>
  <si>
    <t>202010103</t>
  </si>
  <si>
    <t>Poplatek za skládku  "navážky"</t>
  </si>
  <si>
    <t>1991752700</t>
  </si>
  <si>
    <t>VYKOP1*0,7*0,8</t>
  </si>
  <si>
    <t>-VYKOP2*0,7*0,8</t>
  </si>
  <si>
    <t>VYKOP1*0,25*0,2</t>
  </si>
  <si>
    <t>-VYKOP2*0,25*0,2</t>
  </si>
  <si>
    <t>"tř.3 - 70% "     VYKOP2*0,7*0,8</t>
  </si>
  <si>
    <t>" tř.4 - 25% "     VYKOP2*0,25*0,2</t>
  </si>
  <si>
    <t>VYKOP3*0,7*0,8</t>
  </si>
  <si>
    <t>" tř. 4 - 25% "     VYKOP3*0,25*0,2</t>
  </si>
  <si>
    <t>60</t>
  </si>
  <si>
    <t>174101101</t>
  </si>
  <si>
    <t>Zásyp jam, šachet rýh nebo kolem objektů sypaninou se zhutněním</t>
  </si>
  <si>
    <t>1400133684</t>
  </si>
  <si>
    <t>" prostor k zásypu "</t>
  </si>
  <si>
    <t>" stoky "     VYKOP11</t>
  </si>
  <si>
    <t>" sondy "     VYKOP31</t>
  </si>
  <si>
    <t>" odpočet tělesa stok "</t>
  </si>
  <si>
    <t>-DN400*1,6*(0,06+0,08+0,73+0,3)</t>
  </si>
  <si>
    <t>-(DN5075-103,0)*1,7*(0,06+0,1+1,36)</t>
  </si>
  <si>
    <t>-103,0*2,3*(0,06+0,1+1,36)</t>
  </si>
  <si>
    <t>" lože + dno + strop "</t>
  </si>
  <si>
    <t>" Š1-Š4,Š9 "</t>
  </si>
  <si>
    <t>-2,25*2,65*(3,15+2,75+3,55+3,05+3,7+(0,1+0,1+0,3+0,3)*5)</t>
  </si>
  <si>
    <t>-2,25*2,25*(0,15*2+0,3*2+0,8+0,84)*4</t>
  </si>
  <si>
    <t>-0,15*2,25*2,25*3</t>
  </si>
  <si>
    <t>-0,09*1,7*1,7*3</t>
  </si>
  <si>
    <t>-1,26*1,5*1,5*3</t>
  </si>
  <si>
    <t>" skruže "</t>
  </si>
  <si>
    <t>" rovné "</t>
  </si>
  <si>
    <t>-PI*(1,24/2)^2*(0,25*7+0,5*8+1,0*11)</t>
  </si>
  <si>
    <t>" přechodové "</t>
  </si>
  <si>
    <t>-PI*(1,04/2)^2*(0,58*12)</t>
  </si>
  <si>
    <t>" prstence  X  provizorní vozovka "</t>
  </si>
  <si>
    <t>-PI*(1,04/2)^2*(0,12*12+0,04*1+0,06*2+0,08*4+0,1*6+0,12*5-0,55*12)</t>
  </si>
  <si>
    <t>" provizorní vozovka "</t>
  </si>
  <si>
    <t>-0,55*ASFpro</t>
  </si>
  <si>
    <t>" odpočet povrchů - sondy "</t>
  </si>
  <si>
    <t>" provizorní chodník dlažba "    -PCHODdl*0,15</t>
  </si>
  <si>
    <t>" provizorní chodník litý asfalt "    -PCHLa*0,29</t>
  </si>
  <si>
    <t>ZASYP1</t>
  </si>
  <si>
    <t>61</t>
  </si>
  <si>
    <t>M</t>
  </si>
  <si>
    <t>5898112001</t>
  </si>
  <si>
    <t>zásypový materiál vhodný pod komunikace</t>
  </si>
  <si>
    <t>-1892300301</t>
  </si>
  <si>
    <t>1539,725*1,1*1,05*1,69</t>
  </si>
  <si>
    <t>62</t>
  </si>
  <si>
    <t>174151101R</t>
  </si>
  <si>
    <t>-65580722</t>
  </si>
  <si>
    <t>" nad kanalizací DN400 "</t>
  </si>
  <si>
    <t>1,6*(0,3+0,73)*DN400</t>
  </si>
  <si>
    <t>-PI*(0,488/2)^2*DN400</t>
  </si>
  <si>
    <t>-0,562*DN400</t>
  </si>
  <si>
    <t>63</t>
  </si>
  <si>
    <t>5833120002</t>
  </si>
  <si>
    <t>štěrkopísek netříděný zásypový materiál  (zrno max 40mm)</t>
  </si>
  <si>
    <t>-1730860969</t>
  </si>
  <si>
    <t>25,058*1,1*1,05*1,8</t>
  </si>
  <si>
    <t>64</t>
  </si>
  <si>
    <t>175151101R</t>
  </si>
  <si>
    <t>Obsypání potrubí sypaninou bez prohození, uloženou do 3 m</t>
  </si>
  <si>
    <t>-1094506763</t>
  </si>
  <si>
    <t>" nad kanalizací DN500/750 "</t>
  </si>
  <si>
    <t>1,7*1,36*(DN5075-103,0)</t>
  </si>
  <si>
    <t>-(0,287+0,285+0,575)*(DN5075-103,0)</t>
  </si>
  <si>
    <t>2,3*1,36*103,0</t>
  </si>
  <si>
    <t>-(0,287+0,285+0,575+0,685*0,6)*103,0</t>
  </si>
  <si>
    <t>-0,1*(1,0-0,685-0,1-0,06)*2*DN5075</t>
  </si>
  <si>
    <t xml:space="preserve">" zásyp místo vytaženého pažení " </t>
  </si>
  <si>
    <t>0,1*2*DN400*0,5</t>
  </si>
  <si>
    <t>0,1*2*DN5075*1,0</t>
  </si>
  <si>
    <t>65</t>
  </si>
  <si>
    <t>5833120001</t>
  </si>
  <si>
    <t>štěrkopísek netříděný zásypový materiál  (zrno max 20mm)</t>
  </si>
  <si>
    <t>-2036101969</t>
  </si>
  <si>
    <t>369,441*1,1*1,05*1,8</t>
  </si>
  <si>
    <t>66</t>
  </si>
  <si>
    <t>5833134501</t>
  </si>
  <si>
    <t>kamenivo těžené drobné tříděné frakce 0-4</t>
  </si>
  <si>
    <t>1733294325</t>
  </si>
  <si>
    <t>60,588*1,1*1,05*1,8</t>
  </si>
  <si>
    <t>67</t>
  </si>
  <si>
    <t>167151111</t>
  </si>
  <si>
    <t>Nakládání výkopku z hornin třídy těžitelnosti I, skupiny 1 až 3 přes 100 m3</t>
  </si>
  <si>
    <t>589409236</t>
  </si>
  <si>
    <t>1539,725*1,1*1,05</t>
  </si>
  <si>
    <t>25,058*1,1*1,05</t>
  </si>
  <si>
    <t>369,441*1,1*1,05</t>
  </si>
  <si>
    <t>60,588*1,1*1,05</t>
  </si>
  <si>
    <t>68</t>
  </si>
  <si>
    <t>162251102</t>
  </si>
  <si>
    <t>Vodorovné přemístění do 50 m výkopku/sypaniny z horniny třídy těžitelnosti I, skupiny 1 až 3</t>
  </si>
  <si>
    <t>463070451</t>
  </si>
  <si>
    <t>2304,007</t>
  </si>
  <si>
    <t>Svislé a kompletní konstrukce</t>
  </si>
  <si>
    <t>69</t>
  </si>
  <si>
    <t>3513112011</t>
  </si>
  <si>
    <t>Zalití zálivkovou popílkocementovou suspenzí vč. všech souvisejících prací - bednění apod.  (např. - KOPOS I)</t>
  </si>
  <si>
    <t>-1061463295</t>
  </si>
  <si>
    <t>" stávající potrubí "</t>
  </si>
  <si>
    <t>" DN 400 "    PI*(0,4/2)^2*28,0</t>
  </si>
  <si>
    <t>" DN 500750 "    0,287*50,0</t>
  </si>
  <si>
    <t xml:space="preserve">" nové potrubí DN 500/750 "  </t>
  </si>
  <si>
    <t>0,575*(DN5075-103,0)</t>
  </si>
  <si>
    <t>(0,575+0,6*0,685)*103,0</t>
  </si>
  <si>
    <t>" zalití šachet v místě pažení mezi beton. stěnou a výkopem "</t>
  </si>
  <si>
    <t xml:space="preserve">" Š1-Š4,Š9 "            </t>
  </si>
  <si>
    <t>(2,25*2,65-1,5*1,1)*((0,1+0,3)*2*5+3,15+2,75+3,55+3,05+3,7)*1,035</t>
  </si>
  <si>
    <t xml:space="preserve">" Š5-Š8 "     </t>
  </si>
  <si>
    <t>(2,25*2,25-1,7*1,7)*(0,3+0,8+0,84+0,3+0,1*2)*4*1,035</t>
  </si>
  <si>
    <t>70</t>
  </si>
  <si>
    <t>352311123R</t>
  </si>
  <si>
    <t>Horní část stok z bet. prost. se zvýš. nároky na prostředí C 30/37 tl nad 150 do 300 mm otevř výkop</t>
  </si>
  <si>
    <t>-1747887876</t>
  </si>
  <si>
    <t xml:space="preserve">" zabeton. otvor do stáv. šachty "    </t>
  </si>
  <si>
    <t>0,3*(1,0*1,0-0,572)</t>
  </si>
  <si>
    <t>71</t>
  </si>
  <si>
    <t>352351111R</t>
  </si>
  <si>
    <t>Vnitřní bednění horní části stok světlé v do 1200 mm otevřený výkop</t>
  </si>
  <si>
    <t>1256385739</t>
  </si>
  <si>
    <t>2*1,0*1,0</t>
  </si>
  <si>
    <t>72</t>
  </si>
  <si>
    <t>358315114</t>
  </si>
  <si>
    <t>Bourání šachty, stoky kompletní nebo otvorů z prostého betonu plochy do 4 m2</t>
  </si>
  <si>
    <t>-464396021</t>
  </si>
  <si>
    <t>" otvor do stáv. šachty "    0,3*1,0*1,0</t>
  </si>
  <si>
    <t xml:space="preserve">" stáv. stoka "     </t>
  </si>
  <si>
    <t>" DN400 "         6,5*0,121</t>
  </si>
  <si>
    <t>" DN50/75 "     238,0*(0,572-0,489)*1,2</t>
  </si>
  <si>
    <t>73</t>
  </si>
  <si>
    <t>358325114</t>
  </si>
  <si>
    <t>Bourání stoky kompletní nebo vybourání otvorů z železobetonu plochy do 4 m2</t>
  </si>
  <si>
    <t>142917561</t>
  </si>
  <si>
    <t>" stávající šachty "</t>
  </si>
  <si>
    <t>"  monolit. dno "</t>
  </si>
  <si>
    <t>(1,6*1,6*2,3-1,0*1,0*1,8)*8</t>
  </si>
  <si>
    <t>" vstupní komín "</t>
  </si>
  <si>
    <t>0,3*(1,0+1,6)*2*20,0</t>
  </si>
  <si>
    <t>74</t>
  </si>
  <si>
    <t>997013112</t>
  </si>
  <si>
    <t>Vnitrostaveništní doprava suti a vybouraných hmot pro budovy v do 9 m s použitím mechanizace</t>
  </si>
  <si>
    <t>735705464</t>
  </si>
  <si>
    <t>24,792*2,2</t>
  </si>
  <si>
    <t>63,904*2,4</t>
  </si>
  <si>
    <t>75</t>
  </si>
  <si>
    <t>997013501</t>
  </si>
  <si>
    <t>Odvoz suti a vybouraných hmot na skládku nebo meziskládku do 1 km se složením</t>
  </si>
  <si>
    <t>844276133</t>
  </si>
  <si>
    <t>207,912</t>
  </si>
  <si>
    <t>76</t>
  </si>
  <si>
    <t>997013509</t>
  </si>
  <si>
    <t>Příplatek k odvozu suti a vybouraných hmot na skládku ZKD 1 km přes 1 km</t>
  </si>
  <si>
    <t>-646842355</t>
  </si>
  <si>
    <t>207,912*9</t>
  </si>
  <si>
    <t>77</t>
  </si>
  <si>
    <t>979098191</t>
  </si>
  <si>
    <t>Poplatek za skládku suti</t>
  </si>
  <si>
    <t>-443327286</t>
  </si>
  <si>
    <t>78</t>
  </si>
  <si>
    <t>899103211</t>
  </si>
  <si>
    <t>Demontáž poklopů litinových nebo ocelových včetně rámů hmotnosti přes 100 do 150 kg</t>
  </si>
  <si>
    <t>-801993244</t>
  </si>
  <si>
    <t>" poklop stáv, kanal. šachet "     8</t>
  </si>
  <si>
    <t>79</t>
  </si>
  <si>
    <t>70837758</t>
  </si>
  <si>
    <t>80</t>
  </si>
  <si>
    <t>9790811211</t>
  </si>
  <si>
    <t>Odvoz suti a vybouraných hmot  ZKD 1 km přes 1 km  (na místo určené investorem)</t>
  </si>
  <si>
    <t>-1558017275</t>
  </si>
  <si>
    <t>1,2*7 'Přepočtené koeficientem množství</t>
  </si>
  <si>
    <t>Vodorovné konstrukce</t>
  </si>
  <si>
    <t>81</t>
  </si>
  <si>
    <t>4515731111</t>
  </si>
  <si>
    <t>Lože pod potrubí otevřený výkop ze štěrkopísku</t>
  </si>
  <si>
    <t>704070890</t>
  </si>
  <si>
    <t>" lože stoky"</t>
  </si>
  <si>
    <t>0,06*1,4*DN400</t>
  </si>
  <si>
    <t>0,06*1,5*(DN5075-103,0)</t>
  </si>
  <si>
    <t>0,06*2,1*103,0</t>
  </si>
  <si>
    <t>" Š1-Š4,Š9 "                 0,1*2,25*2,65*5</t>
  </si>
  <si>
    <t>" Š5-Š8,Š10-Š11 "     0,1*2,25*2,25*7</t>
  </si>
  <si>
    <t>LOZE1</t>
  </si>
  <si>
    <t>82</t>
  </si>
  <si>
    <t>167151101</t>
  </si>
  <si>
    <t>Nakládání výkopku z hornin třídy těžitelnosti I, skupiny 1 až 3 do 100 m3</t>
  </si>
  <si>
    <t>726663344</t>
  </si>
  <si>
    <t>38,585</t>
  </si>
  <si>
    <t>83</t>
  </si>
  <si>
    <t>-164687443</t>
  </si>
  <si>
    <t>84</t>
  </si>
  <si>
    <t>4521111111</t>
  </si>
  <si>
    <t>Osazení betonových pražců otevřený výkop pl do 25000 mm2 vč. 2x klíín</t>
  </si>
  <si>
    <t>-1279132606</t>
  </si>
  <si>
    <t>85</t>
  </si>
  <si>
    <t>5922372901</t>
  </si>
  <si>
    <t>podkladek pod kameninové trouby 120 x 160 x 600 mm vč. 2x klín DN400</t>
  </si>
  <si>
    <t>-1350190632</t>
  </si>
  <si>
    <t>30*1,01 'Přepočtené koeficientem množství</t>
  </si>
  <si>
    <t>86</t>
  </si>
  <si>
    <t>452112111</t>
  </si>
  <si>
    <t>Osazení betonových prstenců nebo rámů v do 100 mm</t>
  </si>
  <si>
    <t>-725754558</t>
  </si>
  <si>
    <t>87</t>
  </si>
  <si>
    <t>5922417401</t>
  </si>
  <si>
    <t>prstenec betonový vyrovnávací TBW-Q 625/40/120 62,5x4x12 cm</t>
  </si>
  <si>
    <t>-971889783</t>
  </si>
  <si>
    <t>88</t>
  </si>
  <si>
    <t>59224175</t>
  </si>
  <si>
    <t>prstenec betonový vyrovnávací TBW-Q.1 625/60/120 62,5x6x12 cm</t>
  </si>
  <si>
    <t>891454523</t>
  </si>
  <si>
    <t>89</t>
  </si>
  <si>
    <t>59224176</t>
  </si>
  <si>
    <t>prstenec betonový vyrovnávací TBW-Q.1 625/80/120 62,5x8x12 cm</t>
  </si>
  <si>
    <t>-1984916660</t>
  </si>
  <si>
    <t>90</t>
  </si>
  <si>
    <t>59224177</t>
  </si>
  <si>
    <t>prstenec betonový vyrovnávací TBW-Q.1 625/100/120 62,5x10x12 cm</t>
  </si>
  <si>
    <t>-949949210</t>
  </si>
  <si>
    <t>91</t>
  </si>
  <si>
    <t>452112121</t>
  </si>
  <si>
    <t>Osazení betonových prstenců nebo rámů v do 200 mm</t>
  </si>
  <si>
    <t>-2006065051</t>
  </si>
  <si>
    <t>92</t>
  </si>
  <si>
    <t>59224178</t>
  </si>
  <si>
    <t>prstenec betonový vyrovnávací TBW-Q.1 625/120/120 62,5x12x12 cm</t>
  </si>
  <si>
    <t>1161854476</t>
  </si>
  <si>
    <t>93</t>
  </si>
  <si>
    <t>452386111</t>
  </si>
  <si>
    <t>Vyrovnávací prstence z betonu prostého tř. C 25/30 v do 100 mm</t>
  </si>
  <si>
    <t>918249504</t>
  </si>
  <si>
    <t>" pod poklopy šachet "     12</t>
  </si>
  <si>
    <t>94</t>
  </si>
  <si>
    <t>452311131</t>
  </si>
  <si>
    <t>Podkladní desky z betonu prostého tř. C 12/15 otevřený výkop</t>
  </si>
  <si>
    <t>-1704049515</t>
  </si>
  <si>
    <t>" Š5-Š8 "                      0,1*2,25*2,25*4</t>
  </si>
  <si>
    <t>0,08*1,4*DN400</t>
  </si>
  <si>
    <t>0,1*1,5*(DN5075-103,0)</t>
  </si>
  <si>
    <t>0,1*2,1*103,0</t>
  </si>
  <si>
    <t>" Š10-Š11 "                   0,09*1,7*1,7*3</t>
  </si>
  <si>
    <t>95</t>
  </si>
  <si>
    <t>452351101</t>
  </si>
  <si>
    <t>Bednění podkladních desek nebo bloků nebo sedlového lože otevřený výkop</t>
  </si>
  <si>
    <t>-105980397</t>
  </si>
  <si>
    <t>" Š10-Š11 "                   0,09*1,7*4*3</t>
  </si>
  <si>
    <t>Komunikace pozemní</t>
  </si>
  <si>
    <t>96</t>
  </si>
  <si>
    <t>564251111</t>
  </si>
  <si>
    <t>Podklad nebo podsyp ze štěrkopísku ŠP tl 150 mm</t>
  </si>
  <si>
    <t>-875358939</t>
  </si>
  <si>
    <t xml:space="preserve">" provizorní zapravení chodníků - dlažba "     </t>
  </si>
  <si>
    <t>97</t>
  </si>
  <si>
    <t>564271115</t>
  </si>
  <si>
    <t>Podklad nebo podsyp ze štěrkopísku ŠP tl 290 mm</t>
  </si>
  <si>
    <t>-883077065</t>
  </si>
  <si>
    <t xml:space="preserve">" provizorní zapravení chodníků - asfalt "     </t>
  </si>
  <si>
    <t>98</t>
  </si>
  <si>
    <t>564931412</t>
  </si>
  <si>
    <t>Podklad z asfaltového recyklátu tl 100 mm</t>
  </si>
  <si>
    <t>-1313404720</t>
  </si>
  <si>
    <t>" provizorní zapravení vozovky "</t>
  </si>
  <si>
    <t>ASF01+ASF02+ASF03+ASF04+ASF05</t>
  </si>
  <si>
    <t>ASF06+ASF07+ASF08+ASF09+ASF10</t>
  </si>
  <si>
    <t>564751111</t>
  </si>
  <si>
    <t>Podklad z kameniva hrubého drceného vel. 32-63 mm tl 150 mm</t>
  </si>
  <si>
    <t>-184282020</t>
  </si>
  <si>
    <t>" celková tl. 450mm "</t>
  </si>
  <si>
    <t>ASFpro*3</t>
  </si>
  <si>
    <t>Trubní vedení</t>
  </si>
  <si>
    <t>100</t>
  </si>
  <si>
    <t>8224421111</t>
  </si>
  <si>
    <t>Montáž potrubí ŽB z trub DN 500/750 vč. tmelení spáry spoje o šířce 10-23mm a otvorů pro DH úchyty (např. maltou Ergelit KS2), nátěr úchytů DH antikorózní barvou výplň místo úchytů mazaninou vč. zahlazení</t>
  </si>
  <si>
    <t>381366210</t>
  </si>
  <si>
    <t>289,0</t>
  </si>
  <si>
    <t>101</t>
  </si>
  <si>
    <t>PFB.1061001</t>
  </si>
  <si>
    <t>Trouba vejčitá železobetonová TZO-Q 50/75/250 s čedič. vystélkou a integrovaným těsnícím spojem</t>
  </si>
  <si>
    <t>-1108890480</t>
  </si>
  <si>
    <t>(289/2,5)*1,01</t>
  </si>
  <si>
    <t>102</t>
  </si>
  <si>
    <t>831392121</t>
  </si>
  <si>
    <t>Montáž potrubí z trub kameninových hrdlových s integrovaným těsněním výkop sklon do 20 % DN 400</t>
  </si>
  <si>
    <t>1867348731</t>
  </si>
  <si>
    <t>33,5</t>
  </si>
  <si>
    <t>103</t>
  </si>
  <si>
    <t>597107010</t>
  </si>
  <si>
    <t>trouba kameninová glazovaná DN400mm L2,50m spojovací systém C Třída 160</t>
  </si>
  <si>
    <t>-444489312</t>
  </si>
  <si>
    <t>33,5*1,015</t>
  </si>
  <si>
    <t>104</t>
  </si>
  <si>
    <t>837392221</t>
  </si>
  <si>
    <t>Montáž kameninových tvarovek jednoosých s integrovaným těsněním otevřený výkop DN 400</t>
  </si>
  <si>
    <t>-648031634</t>
  </si>
  <si>
    <t>" nátok-výtok šachet "     9</t>
  </si>
  <si>
    <t>105</t>
  </si>
  <si>
    <t>5971085401</t>
  </si>
  <si>
    <t>trouba kameninová glazovaná zkrácená GZ DN400mm L25cm třída 160 spojovací systém C</t>
  </si>
  <si>
    <t>773018057</t>
  </si>
  <si>
    <t>9*1,015 'Přepočtené koeficientem množství</t>
  </si>
  <si>
    <t>106</t>
  </si>
  <si>
    <t>837391221</t>
  </si>
  <si>
    <t>Montáž kameninových tvarovek odbočných s integrovaným těsněním otevřený výkop DN 400</t>
  </si>
  <si>
    <t>1778855647</t>
  </si>
  <si>
    <t>107</t>
  </si>
  <si>
    <t>597117920</t>
  </si>
  <si>
    <t>odbočka kameninová glazovaná jednoduchá kolmá DN400/200 L100cm spojovací systém C/F tř.160/160</t>
  </si>
  <si>
    <t>1194179875</t>
  </si>
  <si>
    <t>1*1,015 'Přepočtené koeficientem množství</t>
  </si>
  <si>
    <t>108</t>
  </si>
  <si>
    <t>831352193</t>
  </si>
  <si>
    <t>Příplatek k montáži kameninového potrubí za napojení dvou dříků trub pomocí převlečné manžety DN 200</t>
  </si>
  <si>
    <t>785111504</t>
  </si>
  <si>
    <t>" provizorní přepojení přípojky "     1</t>
  </si>
  <si>
    <t>109</t>
  </si>
  <si>
    <t>837312221</t>
  </si>
  <si>
    <t>Montáž kameninových tvarovek jednoosých s integrovaným těsněním otevřený výkop DN 150</t>
  </si>
  <si>
    <t>-1616179312</t>
  </si>
  <si>
    <t>110</t>
  </si>
  <si>
    <t>597118520</t>
  </si>
  <si>
    <t>ucpávka kameninová glazovaná DN150mm spojovací systém F</t>
  </si>
  <si>
    <t>-334708600</t>
  </si>
  <si>
    <t>15*1,015 'Přepočtené koeficientem množství</t>
  </si>
  <si>
    <t>111</t>
  </si>
  <si>
    <t>837352221</t>
  </si>
  <si>
    <t>Montáž kameninových tvarovek jednoosých s integrovaným těsněním otevřený výkop DN 200</t>
  </si>
  <si>
    <t>86346409</t>
  </si>
  <si>
    <t>112</t>
  </si>
  <si>
    <t>597118530</t>
  </si>
  <si>
    <t>ucpávka kameninová glazovaná DN200mm spojovací systém F, tř.160</t>
  </si>
  <si>
    <t>2058165629</t>
  </si>
  <si>
    <t>21*1,015 'Přepočtené koeficientem množství</t>
  </si>
  <si>
    <t>113</t>
  </si>
  <si>
    <t>201615011</t>
  </si>
  <si>
    <t>Jádrový vývrt, těsnění Forscheda, tvarovka DN 150</t>
  </si>
  <si>
    <t>kpl</t>
  </si>
  <si>
    <t>-856052030</t>
  </si>
  <si>
    <t>114</t>
  </si>
  <si>
    <t>201615012</t>
  </si>
  <si>
    <t>Jádrový vyvrt, těsnění Forscheda, tvarovka DN 200</t>
  </si>
  <si>
    <t>-234298324</t>
  </si>
  <si>
    <t>115</t>
  </si>
  <si>
    <t>831832PRv</t>
  </si>
  <si>
    <t>Provizorní přepojení stávající přípojky do DN 250 např. plastovou flexibilní troubou, včetně včech souvisejích prací</t>
  </si>
  <si>
    <t>370425375</t>
  </si>
  <si>
    <t>15+21+1</t>
  </si>
  <si>
    <t>116</t>
  </si>
  <si>
    <t>8942011611</t>
  </si>
  <si>
    <t>Dno šachet tl nad 200 mm z prostého betonu se zvýšenými nároky na prostředí tř. C 30/37-XC4,XF4</t>
  </si>
  <si>
    <t>1642346243</t>
  </si>
  <si>
    <t>" Š10-Š12 "         0,25*1,5*1,5*3</t>
  </si>
  <si>
    <t>117</t>
  </si>
  <si>
    <t>8943011611</t>
  </si>
  <si>
    <t>Dno šachet tl nad 200 mm z ŽB se zvýšenými nároky na prostředí tř. C 30/37-XC4,XF4</t>
  </si>
  <si>
    <t>1190840058</t>
  </si>
  <si>
    <t>" Š1-Š4,Š9 "        0,3*1,7*2,1*5</t>
  </si>
  <si>
    <t>" Š5-Š8 "              0,3*1,7*1,7*4</t>
  </si>
  <si>
    <t>118</t>
  </si>
  <si>
    <t>8942012611</t>
  </si>
  <si>
    <t>Stěny šachet tl nad 200 mm z prostého se zvýšenými nároky na prostředí tř. C 30/37-XC4,XF4</t>
  </si>
  <si>
    <t>-1355198656</t>
  </si>
  <si>
    <t xml:space="preserve">" Š10-Š12 "      </t>
  </si>
  <si>
    <t>(1,26-0,25)*(1,5*1,5-1,0*1,0)*3</t>
  </si>
  <si>
    <t>" odpočet průchod potrubí "</t>
  </si>
  <si>
    <t>" stěny/potrubí "</t>
  </si>
  <si>
    <t>" DN400 "       -0,25*PI*(0,488/2)^2*6</t>
  </si>
  <si>
    <t>119</t>
  </si>
  <si>
    <t>8943021621</t>
  </si>
  <si>
    <t>Stěny šachet tl nad 200 mm ze ŽB se zvýšenými nároky na prostředí tř. C 30/37-XC4,XF4</t>
  </si>
  <si>
    <t>1563617790</t>
  </si>
  <si>
    <t xml:space="preserve">" Š1-Š4,Š9 "        </t>
  </si>
  <si>
    <t>0,3*(3,15+2,75+3,55+3,05+3,7)*(1,7+1,5)*2</t>
  </si>
  <si>
    <t xml:space="preserve">" Š5-Š8 "          </t>
  </si>
  <si>
    <t>0,3*(0,8+0,84)*(1,7+1,1)*2*4</t>
  </si>
  <si>
    <t>" DN400 "       -0,3*PI*(0,488/2)^2*2</t>
  </si>
  <si>
    <t>" DN800 "       -0,3*PI*(0,96/2)^2</t>
  </si>
  <si>
    <t>" DN500/750 "     -0,3*0,572*17</t>
  </si>
  <si>
    <t>120</t>
  </si>
  <si>
    <t>89450220111</t>
  </si>
  <si>
    <t>Bednění ztracené  stěn šachet pravoúhlých nebo vícehranných oboustranné</t>
  </si>
  <si>
    <t>13019165</t>
  </si>
  <si>
    <t>" šachty - vnější bčást bednění"</t>
  </si>
  <si>
    <t>2*(1,7+2,1)*(3,15+2,75+3,55+3,05+3,7+0,3*5)</t>
  </si>
  <si>
    <t>4*1,7*(0,8+0,84+0,3)*4</t>
  </si>
  <si>
    <t>121</t>
  </si>
  <si>
    <t>894502201</t>
  </si>
  <si>
    <t>Bednění stěn šachet pravoúhlých nebo vícehranných oboustranné</t>
  </si>
  <si>
    <t>218593755</t>
  </si>
  <si>
    <t xml:space="preserve">" Š1-Š4,Š9 -vnitřní část bednění  "        </t>
  </si>
  <si>
    <t>2*(1,1+1,5)*(3,15+2,75+3,55+3,05+3,7)</t>
  </si>
  <si>
    <t xml:space="preserve">" Š5-Š8 - vnitřní část bednění "          </t>
  </si>
  <si>
    <t>4*1,1*(0,8+0,84)*4</t>
  </si>
  <si>
    <t>" šachty Š10-Š12 "</t>
  </si>
  <si>
    <t>" vně "     1,26*1,5*4*3</t>
  </si>
  <si>
    <t>" vnitřní "   (1,26-0,25)*1,0*4*3</t>
  </si>
  <si>
    <t>122</t>
  </si>
  <si>
    <t>894502601</t>
  </si>
  <si>
    <t>Bednění stěn šachet - stracené bednění  tahokov</t>
  </si>
  <si>
    <t>-2002087565</t>
  </si>
  <si>
    <t xml:space="preserve">" prvek bc - viz statika - beton/Tahokov pro potrubí DN500/750/stěna šachty " </t>
  </si>
  <si>
    <t>" Š1 "     0,3*(0,9+1,26+0,1)*2*2</t>
  </si>
  <si>
    <t>" Š2 "     0,3*(0,9+1,26+0,1)*2*2</t>
  </si>
  <si>
    <t>" Š2 "     0,3*(0,7*4+0,2)</t>
  </si>
  <si>
    <t>" Š3 "     0,3*(0,9+1,26+0,1)*2*2</t>
  </si>
  <si>
    <t>" Š4 "     0,3*(0,9+1,26+0,1)*2*2</t>
  </si>
  <si>
    <t>" Š5 "     0,3*(0,9+1,26+0,1)*2*2</t>
  </si>
  <si>
    <t>" Š6 "     0,3*(0,9+1,26+0,1)*2*2</t>
  </si>
  <si>
    <t>" Š7 "     0,3*(0,9+1,26+0,1)*2*2</t>
  </si>
  <si>
    <t>" Š8 "     0,3*(0,9+1,26+0,1)*2*2</t>
  </si>
  <si>
    <t>" Š8 "     0,3*(0,7*4+0,2)</t>
  </si>
  <si>
    <t>" Š9 "     0,3*(0,9+1,26+0,1)*2</t>
  </si>
  <si>
    <t>" Š9 "     0,3*(0,7*4+0,2)</t>
  </si>
  <si>
    <t>" Š9 "     0,3*(1,05*4+0,2)</t>
  </si>
  <si>
    <t>123</t>
  </si>
  <si>
    <t>894608112</t>
  </si>
  <si>
    <t>Výztuž šachet z betonářské oceli 10 505</t>
  </si>
  <si>
    <t>-521943118</t>
  </si>
  <si>
    <t>" Š1 "        0,9633</t>
  </si>
  <si>
    <t>" Š2 "        0,93076</t>
  </si>
  <si>
    <t>" Š3 "        1,0161</t>
  </si>
  <si>
    <t>" Š4 "        0,94017</t>
  </si>
  <si>
    <t>" Š5 "        0,57598</t>
  </si>
  <si>
    <t>" Š6 "        0,57153</t>
  </si>
  <si>
    <t>" Š7 "        0,57153</t>
  </si>
  <si>
    <t>" Š8 "        0,61756</t>
  </si>
  <si>
    <t>" Š9 "        1,09668</t>
  </si>
  <si>
    <t>124</t>
  </si>
  <si>
    <t>894301101</t>
  </si>
  <si>
    <t>Bobtnavý pásek 10/15</t>
  </si>
  <si>
    <t>1701903193</t>
  </si>
  <si>
    <t>" potrubí DN500/750 do stáv. šachty "     3,0+4,0</t>
  </si>
  <si>
    <t>" šachty nové "</t>
  </si>
  <si>
    <t>" průchod potrubí přes stěnu šachty "</t>
  </si>
  <si>
    <t>" DN400 "       1,6*8*2</t>
  </si>
  <si>
    <t>" DN800 "       3,2*1*2</t>
  </si>
  <si>
    <t>" DN500/750 "     3,0*2*17</t>
  </si>
  <si>
    <t>" stěna/strop šachty "</t>
  </si>
  <si>
    <t>(2*(1,8+1,4)+0,3)*5</t>
  </si>
  <si>
    <t>(1,4*4+0,3)*4</t>
  </si>
  <si>
    <t>" strop/skruž "</t>
  </si>
  <si>
    <t>3,9*12</t>
  </si>
  <si>
    <t>125</t>
  </si>
  <si>
    <t>894301111</t>
  </si>
  <si>
    <t>Bobtnavý pásek 20/25</t>
  </si>
  <si>
    <t>-264502005</t>
  </si>
  <si>
    <t xml:space="preserve">" prvek c - viz statika - beton/Tahokov pro potrubí DN500/750/stěna šachty " </t>
  </si>
  <si>
    <t>" Š1 "     (0,9+1,26+0,1)*2*2</t>
  </si>
  <si>
    <t>" Š2 "     (0,9+1,26+0,1)*2*2</t>
  </si>
  <si>
    <t>" Š2 "     0,7*4+0,2</t>
  </si>
  <si>
    <t>" Š3 "     (0,9+1,26+0,1)*2*2</t>
  </si>
  <si>
    <t>" Š4 "     (0,9+1,26+0,1)*2*2</t>
  </si>
  <si>
    <t>" Š5 "     (0,9+1,26+0,1)*2*2</t>
  </si>
  <si>
    <t>" Š6 "     (0,9+1,26+0,1)*2*2</t>
  </si>
  <si>
    <t>" Š7 "     (0,9+1,26+0,1)*2*2</t>
  </si>
  <si>
    <t>" Š8 "     (0,9+1,26+0,1)*2*2</t>
  </si>
  <si>
    <t>" Š8 "     0,7*4+0,2</t>
  </si>
  <si>
    <t>" Š8 "     (0,9+1,26+0,1)*2</t>
  </si>
  <si>
    <t>" Š9 "     (0,9+1,26+0,1)*2</t>
  </si>
  <si>
    <t>" Š9 "     0,7*4+0,2</t>
  </si>
  <si>
    <t>" Š9 "     1,05*4+0,2</t>
  </si>
  <si>
    <t>126</t>
  </si>
  <si>
    <t>894301103</t>
  </si>
  <si>
    <t>Těsnící spárový pás</t>
  </si>
  <si>
    <t>912060430</t>
  </si>
  <si>
    <t>" Š1-Š4,Š9 "        (1,4+1,8)*2*5</t>
  </si>
  <si>
    <t>" Š5-Š8 "              1,4*4*4</t>
  </si>
  <si>
    <t>" Š10-Š12 "         1,25*4*3</t>
  </si>
  <si>
    <t>127</t>
  </si>
  <si>
    <t>8942041611</t>
  </si>
  <si>
    <t>Žlaby šachet průřezu o poloměru do 500 mm z betonu tvrzeného čedič. kamenivem tř. C35/45-XA1</t>
  </si>
  <si>
    <t>-361326835</t>
  </si>
  <si>
    <t>" Š1 "     0,8*1,1*1,5+0,3*1,35*1,1</t>
  </si>
  <si>
    <t>" Š2 "     0,8*1,1*1,5+0,3*0,9*1,1</t>
  </si>
  <si>
    <t>" Š3 "     0,8*1,1*1,5+0,3*1,75*1,1</t>
  </si>
  <si>
    <t>" Š4 "     0,8*1,1*1,5+0,3*1,20*1,1</t>
  </si>
  <si>
    <t>" Š5-Š8 "     0,8*1,1*1,1*4</t>
  </si>
  <si>
    <t>" Š9 "     0,8*1,1*1,5+0,3*1,90*1,1</t>
  </si>
  <si>
    <t>" Š10-Š12 "         0,55*1,0*1,0*3</t>
  </si>
  <si>
    <t>128</t>
  </si>
  <si>
    <t>894502101</t>
  </si>
  <si>
    <t>Bednění stěn šachet pravoúhlých nebo vícehranných jednostranné</t>
  </si>
  <si>
    <t>-906747194</t>
  </si>
  <si>
    <t>" Š1 "     1,35*1,1+0,25*1,2*2</t>
  </si>
  <si>
    <t>" Š2 "     0,9*1,1+0,25*1,2*2</t>
  </si>
  <si>
    <t>" Š3 "     1,75*1,1+0,25*1,2*2</t>
  </si>
  <si>
    <t>" Š4 "     1,20*1,1+0,25*1,2*2</t>
  </si>
  <si>
    <t>" Š5-Š8 "    0,25*1,1*2*4</t>
  </si>
  <si>
    <t>" Š9 "     1,90*1,1+0,25*1,2*2</t>
  </si>
  <si>
    <t>" Š10-Š12 "      0,25*1,0*2*3</t>
  </si>
  <si>
    <t>129</t>
  </si>
  <si>
    <t>8941041111</t>
  </si>
  <si>
    <t>Žlaby šachet z cihel kanalizačních čedičových</t>
  </si>
  <si>
    <t>-402472121</t>
  </si>
  <si>
    <t>" Š1 "         0,08*(0,25+0,12)*(1,25+1,35)*2</t>
  </si>
  <si>
    <t>" Š2 "         0,08*(0,25+0,12)*(1,25+0,90)*2</t>
  </si>
  <si>
    <t>" Š3 "         0,08*(0,25+0,12)*(1,20+1,75)*2</t>
  </si>
  <si>
    <t>" Š4 "         0,08*(0,25+0,12)*(1,20+1,20)*2</t>
  </si>
  <si>
    <t>" Š5 "         0,08*(0,25+0,12)*1,1*2</t>
  </si>
  <si>
    <t>" Š6 "         0,08*(0,25+0,12)*1,1*2</t>
  </si>
  <si>
    <t>" Š7 "         0,08*(0,25+0,12)*1,1*2</t>
  </si>
  <si>
    <t>" Š8 "         0,08*(0,25+0,12)*(1,1+0,4)*2</t>
  </si>
  <si>
    <t>" Š9 "         0,08*(0,25+0,12)*(1,15+1,90)*2</t>
  </si>
  <si>
    <t>" Š10-Š12 "         0,08*(0,25+0,12)*1,0*2*3</t>
  </si>
  <si>
    <t>130</t>
  </si>
  <si>
    <t>3559311171</t>
  </si>
  <si>
    <t>Žlab stokový čedičový CN 0 1     (500/750)</t>
  </si>
  <si>
    <t>-879946821</t>
  </si>
  <si>
    <t>" Š1 "        1,3+1,65</t>
  </si>
  <si>
    <t>" Š2 "        1,3+1,2</t>
  </si>
  <si>
    <t>" Š3 "        1,3+2,05</t>
  </si>
  <si>
    <t>" Š4 "        1,3+1,5</t>
  </si>
  <si>
    <t>" Š5-Š8 "        1,1*4</t>
  </si>
  <si>
    <t>" Š9 "        1,3+2,2</t>
  </si>
  <si>
    <t>131</t>
  </si>
  <si>
    <t>8947014011</t>
  </si>
  <si>
    <t>Žlaby kameninové z půlené kameniny DN400</t>
  </si>
  <si>
    <t>-1940143334</t>
  </si>
  <si>
    <t>" Š2 "      0,3</t>
  </si>
  <si>
    <t>" Š8 "      0,4</t>
  </si>
  <si>
    <t>" Š10-12 "    1,0*3</t>
  </si>
  <si>
    <t>132</t>
  </si>
  <si>
    <t>3559311312</t>
  </si>
  <si>
    <t>Obložení dna stok z desek čedičových do tmelu vč. zaspárování</t>
  </si>
  <si>
    <t>-1909378533</t>
  </si>
  <si>
    <t>" Š1 "        0,6*1,5+1,55*(1,1+1,5)*2</t>
  </si>
  <si>
    <t>" Š2 "        0,6*1,5+1,10*(1,1+1,5)*2</t>
  </si>
  <si>
    <t>" Š3 "        0,6*1,5+1,90*(1,1+1,5)*2</t>
  </si>
  <si>
    <t>" Š4 "        0,6*1,5+1,45*(1,1+1,5)*2</t>
  </si>
  <si>
    <t>" Š9 "        0,6*1,5+2,10*(1,1+1,5)*2</t>
  </si>
  <si>
    <t>133</t>
  </si>
  <si>
    <t>8944012111</t>
  </si>
  <si>
    <t>Osazení betonových dílců pro šachty skruží rovných vymazaní spáry v místě elastomerového těsnění např. Ergelitem</t>
  </si>
  <si>
    <t>1857840951</t>
  </si>
  <si>
    <t>134</t>
  </si>
  <si>
    <t>592243050</t>
  </si>
  <si>
    <t>skruž betonová šachetní TBS-Q.1 100/25 D100x25x12 cm</t>
  </si>
  <si>
    <t>CS ÚRS 2017 01</t>
  </si>
  <si>
    <t>316924874</t>
  </si>
  <si>
    <t>135</t>
  </si>
  <si>
    <t>592243070</t>
  </si>
  <si>
    <t>skruž betonová šachetní TBS-Q.1 100/100 D100x100x12 cm</t>
  </si>
  <si>
    <t>343294046</t>
  </si>
  <si>
    <t>136</t>
  </si>
  <si>
    <t>592243060</t>
  </si>
  <si>
    <t>skruž betonová šachetní TBS-Q.1 100/50 D100x50x12 cm</t>
  </si>
  <si>
    <t>681468395</t>
  </si>
  <si>
    <t>137</t>
  </si>
  <si>
    <t>592243480</t>
  </si>
  <si>
    <t>těsnění elastomerové pro spojení šachetních dílů EMT DN 1000</t>
  </si>
  <si>
    <t>-1140170175</t>
  </si>
  <si>
    <t>138</t>
  </si>
  <si>
    <t>8944131101</t>
  </si>
  <si>
    <t>Příplatek pro osazení první skruže - vnější přibetonování skruže beton C30/37 a výplň zámku skruží tmelem průměr 60/70 mm</t>
  </si>
  <si>
    <t>-1777707518</t>
  </si>
  <si>
    <t>139</t>
  </si>
  <si>
    <t>8944022111</t>
  </si>
  <si>
    <t>Osazení betonových dílců pro šachty skruží přechodových vymazaní spáry v místě elastomerového těsnění např. Ergelitem</t>
  </si>
  <si>
    <t>-659453217</t>
  </si>
  <si>
    <t>140</t>
  </si>
  <si>
    <t>592243120</t>
  </si>
  <si>
    <t>konus šachetní betonový TBR-Q.1 100-63/58/12 KPS 100x62,5x58 cm</t>
  </si>
  <si>
    <t>-1616276471</t>
  </si>
  <si>
    <t>141</t>
  </si>
  <si>
    <t>1511028986</t>
  </si>
  <si>
    <t>142</t>
  </si>
  <si>
    <t>8943027101</t>
  </si>
  <si>
    <t>M+D Strop šachty prefa 2100/1700/300 s otvorem d=1000 beton C30/37 XC4 XF4 vč. armování</t>
  </si>
  <si>
    <t>-210122045</t>
  </si>
  <si>
    <t>" Š1-Š4,Š9 "        5</t>
  </si>
  <si>
    <t>143</t>
  </si>
  <si>
    <t>8943027102</t>
  </si>
  <si>
    <t>M+D Strop šachty prefa 1700/1700/300 s otvorem d=1000 beton C30/37 XC4 XF4 vč. armování</t>
  </si>
  <si>
    <t>1795390841</t>
  </si>
  <si>
    <t>" Š5-Š8 "              4</t>
  </si>
  <si>
    <t>144</t>
  </si>
  <si>
    <t>899501411</t>
  </si>
  <si>
    <t>Stupadla do šachet ocelová PE povlak vidlicová s vysekáním otvoru v betonu</t>
  </si>
  <si>
    <t>-1605145701</t>
  </si>
  <si>
    <t>145</t>
  </si>
  <si>
    <t>899104112</t>
  </si>
  <si>
    <t>Osazení poklopů litinových nebo ocelových včetně rámů pro třídu zatížení D400, E600</t>
  </si>
  <si>
    <t>2078160650</t>
  </si>
  <si>
    <t>146</t>
  </si>
  <si>
    <t>55243443.1</t>
  </si>
  <si>
    <t>poklop na vstupní šachtu DN600 litinový D400 nosnost 40t vzor BRNO</t>
  </si>
  <si>
    <t>742665272</t>
  </si>
  <si>
    <t>147</t>
  </si>
  <si>
    <t>899623141</t>
  </si>
  <si>
    <t>Obetonování potrubí nebo zdiva stok betonem prostým tř. C 12/15 otevřený výkop</t>
  </si>
  <si>
    <t>-2083889793</t>
  </si>
  <si>
    <t>DN400*0,562</t>
  </si>
  <si>
    <t>148</t>
  </si>
  <si>
    <t>899643111</t>
  </si>
  <si>
    <t>Bednění pro obetonování potrubí otevřený výkop</t>
  </si>
  <si>
    <t>1944392944</t>
  </si>
  <si>
    <t>" v místě šachet Š10-Š12 "</t>
  </si>
  <si>
    <t>0,305*(2,25-1,5)*2*3</t>
  </si>
  <si>
    <t>Ostatní konstrukce a práce-bourání</t>
  </si>
  <si>
    <t>149</t>
  </si>
  <si>
    <t>953312112</t>
  </si>
  <si>
    <t>Vložky do svislých dilatačních spár z fasádních polystyrénových desek tl 20 mm</t>
  </si>
  <si>
    <t>-866902293</t>
  </si>
  <si>
    <t>0,5*DN400*2</t>
  </si>
  <si>
    <t>1,0*DN5075*2</t>
  </si>
  <si>
    <t>998</t>
  </si>
  <si>
    <t>Přesun hmot</t>
  </si>
  <si>
    <t>150</t>
  </si>
  <si>
    <t>998274101</t>
  </si>
  <si>
    <t>Přesun hmot pro trubní vedení z trub betonových otevřený výkop</t>
  </si>
  <si>
    <t>1912446390</t>
  </si>
  <si>
    <t>Práce a dodávky M</t>
  </si>
  <si>
    <t>46-M</t>
  </si>
  <si>
    <t>Zemní práce při extr.mont.pracích</t>
  </si>
  <si>
    <t>151</t>
  </si>
  <si>
    <t>4604900121</t>
  </si>
  <si>
    <t>Krytí inženýrských sítí výstražnou fólií</t>
  </si>
  <si>
    <t>503066308</t>
  </si>
  <si>
    <t>" křížení inž. sítí "</t>
  </si>
  <si>
    <t>KABEL+POTRUBI1</t>
  </si>
  <si>
    <t>152</t>
  </si>
  <si>
    <t>4605201511</t>
  </si>
  <si>
    <t>Křižovatka betonového kabelového žlabu s inženýrskými sítěmi bez zásypu (AZD 13-100, AZD 114-50)</t>
  </si>
  <si>
    <t>-1327567493</t>
  </si>
  <si>
    <t>3,3</t>
  </si>
  <si>
    <t>30,54</t>
  </si>
  <si>
    <t>8,436</t>
  </si>
  <si>
    <t>11,4</t>
  </si>
  <si>
    <t>20,04</t>
  </si>
  <si>
    <t>5,7</t>
  </si>
  <si>
    <t>8,88</t>
  </si>
  <si>
    <t>02 - SO 02 - KANALIZAČNÍ PŘÍPOJKY</t>
  </si>
  <si>
    <t>ASF400</t>
  </si>
  <si>
    <t>47,856</t>
  </si>
  <si>
    <t>50,04</t>
  </si>
  <si>
    <t>2,88</t>
  </si>
  <si>
    <t>DN200</t>
  </si>
  <si>
    <t>133,7</t>
  </si>
  <si>
    <t>88,8</t>
  </si>
  <si>
    <t>PASF</t>
  </si>
  <si>
    <t>88,296</t>
  </si>
  <si>
    <t>PAZ8</t>
  </si>
  <si>
    <t>423,358</t>
  </si>
  <si>
    <t>PCHZ</t>
  </si>
  <si>
    <t>26,4</t>
  </si>
  <si>
    <t>420,11</t>
  </si>
  <si>
    <t>465,084</t>
  </si>
  <si>
    <t xml:space="preserve">    5 - Komunikace</t>
  </si>
  <si>
    <t>-471486978</t>
  </si>
  <si>
    <t>" KP2 "     1,2*2,4</t>
  </si>
  <si>
    <t>-1608469923</t>
  </si>
  <si>
    <t>" skladba asfaltový chodník "     BLA</t>
  </si>
  <si>
    <t>" skladba zámková dlažba "     BZAMKOVA6</t>
  </si>
  <si>
    <t>-901467865</t>
  </si>
  <si>
    <t xml:space="preserve">" skladba asfaltová vozovka 6 - 50mm podsyp "     </t>
  </si>
  <si>
    <t>" podsyp tl. 100mm "  KO2</t>
  </si>
  <si>
    <t>-695257421</t>
  </si>
  <si>
    <t xml:space="preserve">" KP - asf. vozovka - beton tl. 50 mm "     </t>
  </si>
  <si>
    <t>2025811133</t>
  </si>
  <si>
    <t>2*(1,2+6,2)</t>
  </si>
  <si>
    <t>-1182490554</t>
  </si>
  <si>
    <t>" KP - asf. vozovka - beton tl. 200 mm "     ASF01</t>
  </si>
  <si>
    <t>919735124</t>
  </si>
  <si>
    <t>Řezání stávajícího betonového krytu hl do 200 mm</t>
  </si>
  <si>
    <t>-2068786176</t>
  </si>
  <si>
    <t xml:space="preserve">" KP - asf. vozovka - beton tl. 200 mm "     </t>
  </si>
  <si>
    <t>2*2,75</t>
  </si>
  <si>
    <t>113202111</t>
  </si>
  <si>
    <t>Vytrhání obrub krajníků obrubníků stojatých</t>
  </si>
  <si>
    <t>898760789</t>
  </si>
  <si>
    <t xml:space="preserve">" bourání: betonové obrubníky "          </t>
  </si>
  <si>
    <t>42*2,0</t>
  </si>
  <si>
    <t>BOBRUB</t>
  </si>
  <si>
    <t>40,587*9 'Přepočtené koeficientem množství</t>
  </si>
  <si>
    <t>44805518</t>
  </si>
  <si>
    <t>" KP asfaltový chodník "     1,2*41,70</t>
  </si>
  <si>
    <t>1063150795</t>
  </si>
  <si>
    <t>" KP "     2*41,7</t>
  </si>
  <si>
    <t>-1908407969</t>
  </si>
  <si>
    <t>" tl. asfaltové vrstvy - 100mm "</t>
  </si>
  <si>
    <t xml:space="preserve">" skladba 1 - KP1 "     </t>
  </si>
  <si>
    <t>1,2*2,75</t>
  </si>
  <si>
    <t>-1533855872</t>
  </si>
  <si>
    <t xml:space="preserve">" skladba 2 = KO3 - KP2-4 "     </t>
  </si>
  <si>
    <t>1,2*(20,75+1,95+2,75)</t>
  </si>
  <si>
    <t xml:space="preserve">" skladba 3=KJ3 - KP5-8 "     </t>
  </si>
  <si>
    <t>1,2*(1,8+1,88*2+1,47)</t>
  </si>
  <si>
    <t>KJ3</t>
  </si>
  <si>
    <t xml:space="preserve">" skladba 7=KJ1 - KP21-22 "     </t>
  </si>
  <si>
    <t>1,2*(1,2+6,2)</t>
  </si>
  <si>
    <t>ASF400*2</t>
  </si>
  <si>
    <t xml:space="preserve">" skladba 2 - KP2-4 "     </t>
  </si>
  <si>
    <t>2*(20,75+1,95+2,75)*2</t>
  </si>
  <si>
    <t xml:space="preserve">" skladba 3 - KP5-8 "     </t>
  </si>
  <si>
    <t>2*(1,8+1,88*2+1,47)*2</t>
  </si>
  <si>
    <t xml:space="preserve">" skladba 7 - KP21-22 "     </t>
  </si>
  <si>
    <t>113107146</t>
  </si>
  <si>
    <t>Odstranění podkladu pl do 50 m2 živičných tl 300 mm</t>
  </si>
  <si>
    <t>" skladba 4=KO2 - KP9-12 "</t>
  </si>
  <si>
    <t>1,2*(1,95+2,75+2,85+1,95)</t>
  </si>
  <si>
    <t>" skladba 4 - KP9-12 "</t>
  </si>
  <si>
    <t>2*(1,95+2,75+2,85+1,95)</t>
  </si>
  <si>
    <t>113107145</t>
  </si>
  <si>
    <t>Odstranění podkladu pl do 50 m2 živičných tl 250 mm</t>
  </si>
  <si>
    <t>" skladba 5=KJ2 - KP13-18 "</t>
  </si>
  <si>
    <t>1,2*(2,85+1,95+4,45+1,85+2,65+2,95)</t>
  </si>
  <si>
    <t>" skladba 5 - KP13-18 "</t>
  </si>
  <si>
    <t>2*(2,85+1,95+4,45+1,85+2,65+2,95)</t>
  </si>
  <si>
    <t>" skladba 6=KO1 - KP19-20 "</t>
  </si>
  <si>
    <t>1,2*(2,7+2,05)</t>
  </si>
  <si>
    <t>" skladba 6 - KP19-20 "</t>
  </si>
  <si>
    <t>2*(2,7+2,05)</t>
  </si>
  <si>
    <t>71,011*9 'Přepočtené koeficientem množství</t>
  </si>
  <si>
    <t>" křížení plyn "     1,2*11</t>
  </si>
  <si>
    <t>" křížení voda "     1,2*11</t>
  </si>
  <si>
    <t>" křížení kabelů "     1,2*74</t>
  </si>
  <si>
    <t>1822129824</t>
  </si>
  <si>
    <t>" KP1 "       1,2*(2,87+3,04)/2*(3,6-0,85)</t>
  </si>
  <si>
    <t>" KP1 "       1,2*(2,88+3,12)/2*(5,5-3,6)</t>
  </si>
  <si>
    <t>" KP2 "       1,2*(2,45+2,14)/2*(3,6-0,85)</t>
  </si>
  <si>
    <t>" KP2 "       1,2*(2,08+2,23)/2*(6,0-3,6)</t>
  </si>
  <si>
    <t>" KP3 "       1,2*(3,07+2,99)/2*(2,8-0,85)</t>
  </si>
  <si>
    <t>" KP3 "       1,2*(3,22+3,33)/2*(4,9-2,8)</t>
  </si>
  <si>
    <t>" KP4 "       1,2*(3,46+3,85)/2*(3,6-0,85)</t>
  </si>
  <si>
    <t>" KP4 "       1,2*(3,64+3,73)/2*(5,5-3,6)</t>
  </si>
  <si>
    <t>" KP5 "       1,2*(4,72+4,69)/2*(2,8-1,0)</t>
  </si>
  <si>
    <t>" KP5 "       1,2*(4,73+4,87)/2*(5,0-2,8)</t>
  </si>
  <si>
    <t>" KP6 "       1,2*(3,34+2,96)/2*(2,8-0,92)</t>
  </si>
  <si>
    <t>" KP6 "       1,2*(2,80+2,68)/2*(5,0-2,8)</t>
  </si>
  <si>
    <t>" KP7 "       1,2*(3,81+3,74)/2*(2,8-0,92)</t>
  </si>
  <si>
    <t>" KP7 "       1,2*(3,69+3,92)/2*(5,0-2,8)</t>
  </si>
  <si>
    <t>" KP8 "       1,2*(3,97+3,75)/2*(2,8-1,33)</t>
  </si>
  <si>
    <t>" KP8 "       1,2*(4,00+3,90)/2*(7,0-1,33)</t>
  </si>
  <si>
    <t>" KP9 "       1,2*(3,04+2,77)/2*(2,8-0,85)</t>
  </si>
  <si>
    <t>" KP9 "       1,2*(3,02+3,04)/2*(5,0-2,8)</t>
  </si>
  <si>
    <t>" KP10 "       1,2*(3,36+3,33)/2*(3,6-0,85)</t>
  </si>
  <si>
    <t>" KP10 "       1,2*(3,17+3,43)/2*(6,0-3,6)</t>
  </si>
  <si>
    <t>" KP11 "       1,2*(3,64+3,51)/2*(3,7-0,85)</t>
  </si>
  <si>
    <t>" KP11 "       1,2*(3,51+3,75)/2*(6,0-3,7)</t>
  </si>
  <si>
    <t>" KP12 "       1,2*(3,76+3,28)/2*(2,8-0,85)</t>
  </si>
  <si>
    <t>" KP12 "       1,2*(3,53+3,61)/2*(4,5-2,8)</t>
  </si>
  <si>
    <t>" KP13 "       1,2*(3,33+3,11)/2*(3,7-0,85)</t>
  </si>
  <si>
    <t>" KP13 "       1,2*(3,11+3,39)/2*(5,5-3,7)</t>
  </si>
  <si>
    <t>" KP14 "       1,2*(3,57+3,62)/2*(2,8-0,85)</t>
  </si>
  <si>
    <t>" KP14 "       1,2*(3,87+4,02)/2*(4,0-2,8)</t>
  </si>
  <si>
    <t>" KP15 "       1,2*(4,01+3,76)/2*(5,3-0,85)</t>
  </si>
  <si>
    <t>" KP15 "       1,2*(3,86+3,96)/2*(6,5-5,3)</t>
  </si>
  <si>
    <t>" KP16 "       1,2*(4,05+3,92)/2*(2,7-0,85)</t>
  </si>
  <si>
    <t>" KP16 "       1,2*(4,07+4,57)/2*(4,5-2,7)</t>
  </si>
  <si>
    <t>" KP17 "       1,2*(3,38+4,32)/2*(3,5-0,85)</t>
  </si>
  <si>
    <t>" KP17 "       1,2*(4,52+4,80)/2*(5,5-3,5)</t>
  </si>
  <si>
    <t>" KP18 "       1,2*(4,57+4,67)/2*(3,8-0,85)</t>
  </si>
  <si>
    <t>" KP18 "       1,2*(4,57+4,90)/2*(6,0-3,8)</t>
  </si>
  <si>
    <t>" KP19 "       1,2*(4,94+5,19)/2*(3,8-1,1)</t>
  </si>
  <si>
    <t>" KP19 "       1,2*(5,09+5,5)/2*(6,5-3,8)</t>
  </si>
  <si>
    <t>" KP20 "       1,2*(4,94+4,70)/2*(2,9-0,85)</t>
  </si>
  <si>
    <t>" KP20 "       1,2*(4,85+5,13)/2*(5,0-2,9)</t>
  </si>
  <si>
    <t>" KP21 "       1,2*(4,69+4,52)/2*(2,2-1,0)</t>
  </si>
  <si>
    <t>" KP21 "       1,2*(4,62+4,51)/2*(3,0-2,2)</t>
  </si>
  <si>
    <t>" KP22 "       1,2*(4,23+4,66)/2*(8,0-0,8)</t>
  </si>
  <si>
    <t>-0,3*ASF01</t>
  </si>
  <si>
    <t>-0,4*ASF02</t>
  </si>
  <si>
    <t>-0,4*ASF03</t>
  </si>
  <si>
    <t>-0,4*ASF04</t>
  </si>
  <si>
    <t>-0,25*ASF05</t>
  </si>
  <si>
    <t>-0,25*ASF06</t>
  </si>
  <si>
    <t>-0,45*ASF07</t>
  </si>
  <si>
    <t>" stáv. chodník "</t>
  </si>
  <si>
    <t>-0,25*BLA</t>
  </si>
  <si>
    <t>-0,31*BZAMKOVA6</t>
  </si>
  <si>
    <t>" 70% "     VYKOP1*0,7</t>
  </si>
  <si>
    <t>497457969</t>
  </si>
  <si>
    <t>" 25% "     VYKOP1*0,25</t>
  </si>
  <si>
    <t>-1958695721</t>
  </si>
  <si>
    <t>151101102</t>
  </si>
  <si>
    <t>Zřízení příložného pažení a rozepření stěn rýh hl do 4 m</t>
  </si>
  <si>
    <t>" ruční výkop okolo inž. sítí "</t>
  </si>
  <si>
    <t>" KP1 "       2*(2,87+3,04)/2*(3,6-0,85)</t>
  </si>
  <si>
    <t>" KP1 "       2*(2,88+3,12)/2*(5,5-3,6)</t>
  </si>
  <si>
    <t>" KP2 "       2*(2,45+2,14)/2*(3,6-0,85)</t>
  </si>
  <si>
    <t>" KP2 "       2*(2,08+2,23)/2*(6,0-3,6)</t>
  </si>
  <si>
    <t>" KP3 "       2*(3,07+2,99)/2*(2,8-0,85)</t>
  </si>
  <si>
    <t>" KP3 "       2*(3,22+3,33)/2*(4,9-2,8)</t>
  </si>
  <si>
    <t>" KP4 "       2*(3,46+3,85)/2*(3,6-0,85)</t>
  </si>
  <si>
    <t>" KP4 "       2*(3,64+3,73)/2*(5,5-3,6)</t>
  </si>
  <si>
    <t>" KP5 "       2*(4,72+4,69)/2*(2,8-1,0)</t>
  </si>
  <si>
    <t>" KP5 "       2*(4,73+4,87)/2*(5,0-2,8)</t>
  </si>
  <si>
    <t>" KP6 "       2*(3,34+2,96)/2*(2,8-0,92)</t>
  </si>
  <si>
    <t>" KP6 "       2*(2,80+2,68)/2*(5,0-2,8)</t>
  </si>
  <si>
    <t>" KP7 "       2*(3,81+3,74)/2*(2,8-0,92)</t>
  </si>
  <si>
    <t>" KP7 "       2*(3,69+3,92)/2*(5,0-2,8)</t>
  </si>
  <si>
    <t>" KP8 "       2*(3,97+3,75)/2*(2,8-1,33)</t>
  </si>
  <si>
    <t>" KP8 "       2*(4,00+3,90)/2*(7,0-1,33)</t>
  </si>
  <si>
    <t>" KP9 "       2*(3,04+2,77)/2*(2,8-0,85)</t>
  </si>
  <si>
    <t>" KP9 "       2*(3,02+3,04)/2*(5,0-2,8)</t>
  </si>
  <si>
    <t>" KP10 "       2*(3,36+3,33)/2*(3,6-0,85)</t>
  </si>
  <si>
    <t>" KP10 "       2*(3,17+3,43)/2*(6,0-3,6)</t>
  </si>
  <si>
    <t>" KP11 "       2*(3,64+3,51)/2*(3,7-0,85)</t>
  </si>
  <si>
    <t>" KP11 "       2*(3,51+3,75)/2*(6,0-3,7)</t>
  </si>
  <si>
    <t>" KP12 "       2*(3,76+3,28)/2*(2,8-0,85)</t>
  </si>
  <si>
    <t>" KP12 "       2*(3,53+3,61)/2*(4,5-2,8)</t>
  </si>
  <si>
    <t>" KP13 "       2*(3,33+3,11)/2*(3,7-0,85)</t>
  </si>
  <si>
    <t>" KP13 "       2*(3,11+3,39)/2*(5,5-3,7)</t>
  </si>
  <si>
    <t>" KP14 "       2*(3,57+3,62)/2*(2,8-0,85)</t>
  </si>
  <si>
    <t>" KP14 "       2*(3,87+4,02)/2*(4,0-2,8)</t>
  </si>
  <si>
    <t>" KP15 "       2*(4,01+3,76)/2*(5,3-0,85)</t>
  </si>
  <si>
    <t>" KP15 "       2*(3,86+3,96)/2*(6,5-5,3)</t>
  </si>
  <si>
    <t>" KP16 "       2*(4,05+3,92)/2*(2,7-0,85)</t>
  </si>
  <si>
    <t>" KP16 "       2*(4,07+4,57)/2*(4,5-2,7)</t>
  </si>
  <si>
    <t>" KP17 "       2*(3,38+4,32)/2*(3,5-0,85)</t>
  </si>
  <si>
    <t>" KP17 "       2*(4,52+4,80)/2*(5,5-3,5)</t>
  </si>
  <si>
    <t>" KP18 "       2*(4,57+4,67)/2*(3,8-0,85)</t>
  </si>
  <si>
    <t>" KP18 "       2*(4,57+4,90)/2*(6,0-3,8)</t>
  </si>
  <si>
    <t>" KP19 "       2*(4,94+5,19)/2*(3,8-1,1)</t>
  </si>
  <si>
    <t>" KP19 "       2*(5,09+5,5)/2*(6,5-3,8)</t>
  </si>
  <si>
    <t>" KP20 "       2*(4,94+4,70)/2*(2,9-0,85)</t>
  </si>
  <si>
    <t>" KP20 "       2*(4,85+5,13)/2*(5,0-2,9)</t>
  </si>
  <si>
    <t>" KP21 "       2*(4,69+4,52)/2*(2,2-1,0)</t>
  </si>
  <si>
    <t>" KP21 "       2*(4,62+4,51)/2*(3,0-2,2)</t>
  </si>
  <si>
    <t>" KP22 "       2*(4,23+4,66)/2*(8,0-0,8)</t>
  </si>
  <si>
    <t>" odpočet pažení hl. nad 4m "</t>
  </si>
  <si>
    <t>-PAZ8</t>
  </si>
  <si>
    <t>151101112</t>
  </si>
  <si>
    <t>Odstranění příložného pažení a rozepření stěn rýh hl do 4 m</t>
  </si>
  <si>
    <t>151101103</t>
  </si>
  <si>
    <t>Zřízení příložného pažení a rozepření stěn rýh hl do 8 m</t>
  </si>
  <si>
    <t>498773046</t>
  </si>
  <si>
    <t>151101113</t>
  </si>
  <si>
    <t>Odstranění příložného pažení a rozepření stěn rýh hl do 8 m</t>
  </si>
  <si>
    <t>-1960038983</t>
  </si>
  <si>
    <t>161151103R</t>
  </si>
  <si>
    <t>1438150793</t>
  </si>
  <si>
    <t>" tř. 3  - 70% "     VYKOP1*0,7</t>
  </si>
  <si>
    <t>161151113R</t>
  </si>
  <si>
    <t>2106036788</t>
  </si>
  <si>
    <t>" tř. 4 - 25% "     VYKOP1*0,25</t>
  </si>
  <si>
    <t>"tř. 5 - 5%"</t>
  </si>
  <si>
    <t>1756960782</t>
  </si>
  <si>
    <t>399,105</t>
  </si>
  <si>
    <t>2019774953</t>
  </si>
  <si>
    <t>21,006</t>
  </si>
  <si>
    <t>-659879004</t>
  </si>
  <si>
    <t>1746377185</t>
  </si>
  <si>
    <t>" tř. 3  - 70% "     VYKOP1*0,7*0,2</t>
  </si>
  <si>
    <t>" tř. 4 - 25% "     VYKOP1*0,25*0,8</t>
  </si>
  <si>
    <t>-1393352922</t>
  </si>
  <si>
    <t>-198991553</t>
  </si>
  <si>
    <t>" tř. 3  - 70% "     VYKOP1*0,7*0,8</t>
  </si>
  <si>
    <t>" tř. 4 - 25% "     VYKOP1*0,25*0,2</t>
  </si>
  <si>
    <t>" odpočet tělesa k.p. "</t>
  </si>
  <si>
    <t>-DN200*1,2*(0,3+0,474+0,08+0,06)</t>
  </si>
  <si>
    <t>-0,55*PASF</t>
  </si>
  <si>
    <t>" provizorní chodník "</t>
  </si>
  <si>
    <t>-0,29*PCHLA</t>
  </si>
  <si>
    <t>-0,15*PCHZ</t>
  </si>
  <si>
    <t>ZASYP</t>
  </si>
  <si>
    <t>-1561359215</t>
  </si>
  <si>
    <t>254,935*1,1*1,05*1,69</t>
  </si>
  <si>
    <t>1555314324</t>
  </si>
  <si>
    <t>" nad obetonovanou kanalizací "</t>
  </si>
  <si>
    <t>1,2*(1,0+0,473)*DN200</t>
  </si>
  <si>
    <t>-PI*(0,253/2)^2*DN200</t>
  </si>
  <si>
    <t>5833120001.1</t>
  </si>
  <si>
    <t>-797904910</t>
  </si>
  <si>
    <t>229,607*1,1*1,05*1,8</t>
  </si>
  <si>
    <t>1301268757</t>
  </si>
  <si>
    <t>254,935*1,1*1,05</t>
  </si>
  <si>
    <t>229,607*1,1*1,05</t>
  </si>
  <si>
    <t>467774986</t>
  </si>
  <si>
    <t>559,646</t>
  </si>
  <si>
    <t>1899517469</t>
  </si>
  <si>
    <t>" bourání "</t>
  </si>
  <si>
    <t>" stáv. potrubí "</t>
  </si>
  <si>
    <t>" DN200 "     120,5*0,31</t>
  </si>
  <si>
    <t>997013211</t>
  </si>
  <si>
    <t>Vnitrostaveništní doprava suti a vybouraných hmot pro budovy v do 6 m ručně</t>
  </si>
  <si>
    <t>-1515462378</t>
  </si>
  <si>
    <t>37,355*2,2</t>
  </si>
  <si>
    <t>-1322449080</t>
  </si>
  <si>
    <t>82,181</t>
  </si>
  <si>
    <t>-184729122</t>
  </si>
  <si>
    <t>82,181*9</t>
  </si>
  <si>
    <t>97909811</t>
  </si>
  <si>
    <t>-1488327412</t>
  </si>
  <si>
    <t>451572111</t>
  </si>
  <si>
    <t>Lože pod potrubí otevřený výkop z kameniva drobného těženého</t>
  </si>
  <si>
    <t>135856076</t>
  </si>
  <si>
    <t>" přesun hmot "</t>
  </si>
  <si>
    <t>0,06*1,2*DN200</t>
  </si>
  <si>
    <t>LOZE</t>
  </si>
  <si>
    <t>-1451922387</t>
  </si>
  <si>
    <t>9,662</t>
  </si>
  <si>
    <t>83294729</t>
  </si>
  <si>
    <t>-1434311354</t>
  </si>
  <si>
    <t>" domovní přípojky "</t>
  </si>
  <si>
    <t xml:space="preserve">" DN200 "     </t>
  </si>
  <si>
    <t>(120,5/1,5)*2</t>
  </si>
  <si>
    <t>22*2</t>
  </si>
  <si>
    <t>5922372902</t>
  </si>
  <si>
    <t>podkladek pod kameninové trouby 120 x 160 x 600 mm vč. 2x klín DN150-200</t>
  </si>
  <si>
    <t>-1811119041</t>
  </si>
  <si>
    <t>204,667*1,01 'Přepočtené koeficientem množství</t>
  </si>
  <si>
    <t>-257943885</t>
  </si>
  <si>
    <t>" lože "</t>
  </si>
  <si>
    <t>" kamenina v otevřeném výkopu "</t>
  </si>
  <si>
    <t>0,08*1,2*DN200</t>
  </si>
  <si>
    <t>Komunikace</t>
  </si>
  <si>
    <t>1792729329</t>
  </si>
  <si>
    <t xml:space="preserve">" provizorní zapravení chodníků - zámková dl. "     </t>
  </si>
  <si>
    <t>-1301557222</t>
  </si>
  <si>
    <t>ASF01+ASF02+ASF03+ASF04+ASF05+ASF06+ASF07</t>
  </si>
  <si>
    <t>359604272</t>
  </si>
  <si>
    <t>PASF*3</t>
  </si>
  <si>
    <t>831352121</t>
  </si>
  <si>
    <t>Montáž potrubí z trub kameninových hrdlových s integrovaným těsněním výkop sklon do 20 % DN 200</t>
  </si>
  <si>
    <t>-1776812940</t>
  </si>
  <si>
    <t>" potrubí "   120,5</t>
  </si>
  <si>
    <t>" SEK "     0,6*22</t>
  </si>
  <si>
    <t>59710676</t>
  </si>
  <si>
    <t>trouba kameninová glazovaná DN 200 dl 1,50m spojovací systém F</t>
  </si>
  <si>
    <t>1310418905</t>
  </si>
  <si>
    <t>133,7*1,015</t>
  </si>
  <si>
    <t>721110974</t>
  </si>
  <si>
    <t>Potrubí kameninové krácení trub DN 200</t>
  </si>
  <si>
    <t>-330599472</t>
  </si>
  <si>
    <t>" SEK "     22</t>
  </si>
  <si>
    <t>-511925322</t>
  </si>
  <si>
    <t>-287772974</t>
  </si>
  <si>
    <t>597109460</t>
  </si>
  <si>
    <t>koleno kameninové glazované DN200mm 15° spojovací systém F tř. 160</t>
  </si>
  <si>
    <t>-67879340</t>
  </si>
  <si>
    <t>2*1,015</t>
  </si>
  <si>
    <t>597109860</t>
  </si>
  <si>
    <t>koleno kameninové glazované DN200mm 45° spojovací systém F tř. 160</t>
  </si>
  <si>
    <t>-10899409</t>
  </si>
  <si>
    <t>1*1,015</t>
  </si>
  <si>
    <t>936207466</t>
  </si>
  <si>
    <t>" kamenina "</t>
  </si>
  <si>
    <t>DN200*0,252</t>
  </si>
  <si>
    <t>808200961</t>
  </si>
  <si>
    <t>" obeton. potrubí  X  pažení "     241*1,0*0,5</t>
  </si>
  <si>
    <t>998275101</t>
  </si>
  <si>
    <t>Přesun hmot pro trubní vedení z trub kameninových otevřený výkop</t>
  </si>
  <si>
    <t>460520151</t>
  </si>
  <si>
    <t>Křižovatka betonového kabelového žlabu s inženýrskými sítěmi bez zásypu</t>
  </si>
  <si>
    <t>51,15</t>
  </si>
  <si>
    <t>61,05</t>
  </si>
  <si>
    <t>65,56</t>
  </si>
  <si>
    <t>56,1</t>
  </si>
  <si>
    <t>37,95</t>
  </si>
  <si>
    <t>03 - SO 03 - VODOVODNÍ ŘADY</t>
  </si>
  <si>
    <t>9,6</t>
  </si>
  <si>
    <t>28,8</t>
  </si>
  <si>
    <t>10,8</t>
  </si>
  <si>
    <t>ASF11</t>
  </si>
  <si>
    <t>20,9</t>
  </si>
  <si>
    <t>112,2</t>
  </si>
  <si>
    <t>73,4</t>
  </si>
  <si>
    <t>367,21</t>
  </si>
  <si>
    <t>DN100</t>
  </si>
  <si>
    <t>DN150</t>
  </si>
  <si>
    <t>DN80</t>
  </si>
  <si>
    <t>43,2</t>
  </si>
  <si>
    <t>52,5</t>
  </si>
  <si>
    <t>PAZ2</t>
  </si>
  <si>
    <t>917,761</t>
  </si>
  <si>
    <t>438,707</t>
  </si>
  <si>
    <t>677,509</t>
  </si>
  <si>
    <t>105,6</t>
  </si>
  <si>
    <t xml:space="preserve">    81 - Provizorní vodovod</t>
  </si>
  <si>
    <t>PSV - Práce a dodávky PSV</t>
  </si>
  <si>
    <t xml:space="preserve">    722 - Provizorní vodovod</t>
  </si>
  <si>
    <t xml:space="preserve">    741 - Elektroinstalace - silnoproud</t>
  </si>
  <si>
    <t>113107151</t>
  </si>
  <si>
    <t>Odstranění podkladu pl přes 50 do 200 m2 z kameniva těženého tl 100 mm</t>
  </si>
  <si>
    <t>" skladba 7,8,9,10 "     KJ1</t>
  </si>
  <si>
    <t>" skladba 7 "     2*3,0</t>
  </si>
  <si>
    <t>" skladba 8 "     2*8,0</t>
  </si>
  <si>
    <t>" skladba 9 "     2*24,0</t>
  </si>
  <si>
    <t>" skladba 10 "   2*9,0</t>
  </si>
  <si>
    <t>" beton tl. 200mm "</t>
  </si>
  <si>
    <t>" skladba 1 "     2*20,0</t>
  </si>
  <si>
    <t>44,982*9 'Přepočtené koeficientem množství</t>
  </si>
  <si>
    <t>" výkop V1-V11 - DN80 "</t>
  </si>
  <si>
    <t>" skladba 1 "     1,1*20,0</t>
  </si>
  <si>
    <t>2*20,0</t>
  </si>
  <si>
    <t>" skladba 7 "     1,1*3,0</t>
  </si>
  <si>
    <t>" výkop V11-V15 - DN100 "</t>
  </si>
  <si>
    <t>" skladba 8 "     1,2*8,0</t>
  </si>
  <si>
    <t>" výkop V11-V17 - DN100 "</t>
  </si>
  <si>
    <t>" skladba 9 "     1,2*24,0</t>
  </si>
  <si>
    <t>" výkop V17-V18 - DN150 "</t>
  </si>
  <si>
    <t>" skladba 10 "   1,2*9,0</t>
  </si>
  <si>
    <t>" výkop V2-V13 - DN80 "</t>
  </si>
  <si>
    <t>" skladba 11 "   1,1*19,0</t>
  </si>
  <si>
    <t>" skladba 2 "     1,1*46,5</t>
  </si>
  <si>
    <t>" skladba 3 "     1,1*55,5</t>
  </si>
  <si>
    <t>" skladba 2 "     2*46,5*2</t>
  </si>
  <si>
    <t>" skladba 3 "     2*55,5*2</t>
  </si>
  <si>
    <t>" skladba 7 "     2*3,0*2</t>
  </si>
  <si>
    <t>" skladba 8 "     2*8,0*2</t>
  </si>
  <si>
    <t>" skladba 9 "     2*24,0*2</t>
  </si>
  <si>
    <t>" skladba 10 "   2*9,0*2</t>
  </si>
  <si>
    <t>" skladba 11 "   2*19,0*2</t>
  </si>
  <si>
    <t>" skladba 4 "     1,1*59,6</t>
  </si>
  <si>
    <t>2*59,6</t>
  </si>
  <si>
    <t>" skladba 5 "     1,1*51,0</t>
  </si>
  <si>
    <t>2*51,0</t>
  </si>
  <si>
    <t>" skladba 6 "     1,1*34,5</t>
  </si>
  <si>
    <t>2*34,5</t>
  </si>
  <si>
    <t>268,09*9 'Přepočtené koeficientem množství</t>
  </si>
  <si>
    <t>" křížení plyn "     1,1*16+1,2*2</t>
  </si>
  <si>
    <t>" křížení kabelů "     1,2*36</t>
  </si>
  <si>
    <t>132254204</t>
  </si>
  <si>
    <t>Hloubení zapažených rýh š do 2000 mm v hornině třídy těžitelnosti I, skupiny 3 objem do 500 m3, VČETNĚ svislého přemístění do 4, započtena lepivost</t>
  </si>
  <si>
    <t>-519050286</t>
  </si>
  <si>
    <t>1,1*(1,80+1,78)/2*(89,8-0,00)</t>
  </si>
  <si>
    <t>1,1*(1,78+1,70)/2*(176,7-89,8)</t>
  </si>
  <si>
    <t>1,1*(1,70+1,95)/2*(195,7-176,7)</t>
  </si>
  <si>
    <t>1,1*(1,95+1,80)/2*(213,6-195,7)</t>
  </si>
  <si>
    <t>1,1*(1,80+1,90)/2*(219,6-213,6)</t>
  </si>
  <si>
    <t>1,1*(1,90+2,16)/2*(234,5-219,6)</t>
  </si>
  <si>
    <t>1,1*(2,16+2,11)/2*(254,2-234,5)</t>
  </si>
  <si>
    <t>1,1*(2,11+1,80)/2*(270,0-254,2)</t>
  </si>
  <si>
    <t>1,2*(1,80+1,81)/2*8,0</t>
  </si>
  <si>
    <t>1,2*(1,80+2,10)/2*24,0</t>
  </si>
  <si>
    <t>1,2*(1,80+1,80)/2*9,0</t>
  </si>
  <si>
    <t>1,1*(1,99+1,90)/2*19,0</t>
  </si>
  <si>
    <t>" skladba 1 "     -0,3*1,1*20,0</t>
  </si>
  <si>
    <t>" skladba 2 "     -0,4*1,1*46,5</t>
  </si>
  <si>
    <t>" skladba 3 "     -0,4*1,1*55,5</t>
  </si>
  <si>
    <t>" skladba 4 "     -0,4*1,1*59,6</t>
  </si>
  <si>
    <t>" skladba 5 "     -0,25*1,1*51,0</t>
  </si>
  <si>
    <t>" skladba 6 "     -0,25*1,1*34,5</t>
  </si>
  <si>
    <t>" skladba 7 "     -0,45*1,1*3,0</t>
  </si>
  <si>
    <t>" skladba 8 "     -0,45*1,2*8,0</t>
  </si>
  <si>
    <t>" skladba 9 "     -0,45*1,2*24,0</t>
  </si>
  <si>
    <t>" skladba 10 "   -0,45*1,2*9,0</t>
  </si>
  <si>
    <t>" skladba 11 "   -0,4*1,1*19,0</t>
  </si>
  <si>
    <t>-VYKOP2</t>
  </si>
  <si>
    <t>" ve 3. třídě - 90 % "</t>
  </si>
  <si>
    <t>VYKOP1*0,9</t>
  </si>
  <si>
    <t>132354204</t>
  </si>
  <si>
    <t>Hloubení zapažených rýh š do 2000 mm v hornině třídy těžitelnosti II, skupiny 4 objem do 500 m3, VČETNĚ svislého přemístění do 4, započtena lepivost</t>
  </si>
  <si>
    <t>-1322783101</t>
  </si>
  <si>
    <t>" 10% "</t>
  </si>
  <si>
    <t>VYKOP1*0,1</t>
  </si>
  <si>
    <t>127485554</t>
  </si>
  <si>
    <t>" ruční výkop okolo inž. sítí "     VYKOPR</t>
  </si>
  <si>
    <t>" 90% "     VYKOP2*0,9</t>
  </si>
  <si>
    <t>-352552503</t>
  </si>
  <si>
    <t>" 10% "     VYKOP2*0,1</t>
  </si>
  <si>
    <t>1322012090</t>
  </si>
  <si>
    <t>Vytěžení potrubí litinového DN80-100 vč. vyčerpání a odvedení vody z potrubí, vč naložen</t>
  </si>
  <si>
    <t>554421123</t>
  </si>
  <si>
    <t>" DN80 "     270,0</t>
  </si>
  <si>
    <t>" DN100 "     32,0</t>
  </si>
  <si>
    <t>1322012091</t>
  </si>
  <si>
    <t xml:space="preserve">Vytěžení potrubí litinového DN150 vč. vyčerpání a odvedení vody z potrubí, vč naložení </t>
  </si>
  <si>
    <t>821721053</t>
  </si>
  <si>
    <t>997013111</t>
  </si>
  <si>
    <t>Vnitrostaveništní doprava suti a vybouraných hmot pro budovy v do 6 m s použitím mechanizace</t>
  </si>
  <si>
    <t>-575468448</t>
  </si>
  <si>
    <t>1270115666</t>
  </si>
  <si>
    <t>-320110833</t>
  </si>
  <si>
    <t>6,31*9 'Přepočtené koeficientem množství</t>
  </si>
  <si>
    <t>Poplatek za skládku suti či uskladnění pro opětovné použítí</t>
  </si>
  <si>
    <t>470991541</t>
  </si>
  <si>
    <t>151101101</t>
  </si>
  <si>
    <t>Zřízení příložného pažení a rozepření stěn rýh hl do 2 m</t>
  </si>
  <si>
    <t>2*(1,80+1,78)/2*(89,8-0,00)</t>
  </si>
  <si>
    <t>2*(1,78+1,70)/2*(176,7-89,8)</t>
  </si>
  <si>
    <t>2*(1,70+1,95)/2*(195,7-176,7)</t>
  </si>
  <si>
    <t>2*(1,95+1,80)/2*(213,6-195,7)</t>
  </si>
  <si>
    <t>2*(1,80+1,90)/2*(219,6-213,6)</t>
  </si>
  <si>
    <t>2*(1,80+1,81)/2*8,0</t>
  </si>
  <si>
    <t>2*(1,80+1,80)/2*9,0</t>
  </si>
  <si>
    <t>2*(1,99+1,90)/2*19,0</t>
  </si>
  <si>
    <t>151101111</t>
  </si>
  <si>
    <t>Odstranění příložného pažení a rozepření stěn rýh hl do 2 m</t>
  </si>
  <si>
    <t>2*(1,90+2,16)/2*(234,5-219,6)</t>
  </si>
  <si>
    <t>2*(2,16+2,11)/2*(254,2-234,5)</t>
  </si>
  <si>
    <t>2*(2,11+1,80)/2*(270,0-254,2)</t>
  </si>
  <si>
    <t>2*(1,80+2,10)/2*24,0</t>
  </si>
  <si>
    <t>" odpočet pažení do výšky 2m "</t>
  </si>
  <si>
    <t>-PAZ2</t>
  </si>
  <si>
    <t>-2032676399</t>
  </si>
  <si>
    <t>"strojní výkop"</t>
  </si>
  <si>
    <t>"ruční výkop"</t>
  </si>
  <si>
    <t>" tř. 3  - 90% "     VYKOP2*0,9</t>
  </si>
  <si>
    <t>1118308930</t>
  </si>
  <si>
    <t>" tř. 4 - 10% "</t>
  </si>
  <si>
    <t>"tř. 4 -  10% "     VYKOP2*0,1</t>
  </si>
  <si>
    <t>-743631897</t>
  </si>
  <si>
    <t>1649954132</t>
  </si>
  <si>
    <t>VYKOP1*0,9*0,1</t>
  </si>
  <si>
    <t>" tř. 3  - 90% "     VYKOP2*0,9*0,1</t>
  </si>
  <si>
    <t>2115269976</t>
  </si>
  <si>
    <t>VYKOP1*0,9*0,9</t>
  </si>
  <si>
    <t>VYKOP1*0,1*1</t>
  </si>
  <si>
    <t>" tř. 3  - 90% "     VYKOP2*0,9*0,9</t>
  </si>
  <si>
    <t>"tř. 4 -  10% "     VYKOP2*0,1*1</t>
  </si>
  <si>
    <t>" odpočet tělesa vodovodu "</t>
  </si>
  <si>
    <t>-DN80*1,1*(0,1+0,098+0,3)</t>
  </si>
  <si>
    <t>-DN100*1,2*(0,1+0,11+0,3)</t>
  </si>
  <si>
    <t>-DN150*1,2*(0,1+0,16+0,3)</t>
  </si>
  <si>
    <t>1829017423</t>
  </si>
  <si>
    <t>291,597*1,1*1,05*1,69</t>
  </si>
  <si>
    <t>175151101</t>
  </si>
  <si>
    <t>Obsypání potrubí strojně sypaninou bez prohození, uloženou do 3 m</t>
  </si>
  <si>
    <t>443887390</t>
  </si>
  <si>
    <t>(0,098+0,3)*1,1*DN80</t>
  </si>
  <si>
    <t>(0,110+0,3)*1,2*DN100</t>
  </si>
  <si>
    <t>(0,116+0,3)*1,2*DN150</t>
  </si>
  <si>
    <t>OBSYPP1</t>
  </si>
  <si>
    <t>" odpočet potrubí "</t>
  </si>
  <si>
    <t>-PI*(0,098/2)^2*DN80</t>
  </si>
  <si>
    <t>-PI*(0,110/2)^2*DN100</t>
  </si>
  <si>
    <t>-PI*(0,116/2)^2*DN150</t>
  </si>
  <si>
    <t>OBSYPP</t>
  </si>
  <si>
    <t>-1735485298</t>
  </si>
  <si>
    <t>144,182*1,1*1,05*1,8</t>
  </si>
  <si>
    <t>1605782916</t>
  </si>
  <si>
    <t>291,597*1,1*1,05</t>
  </si>
  <si>
    <t>144,182*1,1*1,05</t>
  </si>
  <si>
    <t>-1442318771</t>
  </si>
  <si>
    <t>Zalití zálivkovou popílkocementovou suspenzí vč. všech souvisejících prací   (např. - KOPOS I)</t>
  </si>
  <si>
    <t>PI*(0,08/2)^2*17,0</t>
  </si>
  <si>
    <t>358315114R</t>
  </si>
  <si>
    <t>Demontáž provizorní vodovodu, včetně manipulace do 50 m a naložení na dopravní prostředek</t>
  </si>
  <si>
    <t>1036699813</t>
  </si>
  <si>
    <t>" provizorní vodovod "     9*0,16</t>
  </si>
  <si>
    <t>-1502524651</t>
  </si>
  <si>
    <t>200617676</t>
  </si>
  <si>
    <t>3,168*9 'Přepočtené koeficientem množství</t>
  </si>
  <si>
    <t>-1513364178</t>
  </si>
  <si>
    <t>0,1*1,1*DN80</t>
  </si>
  <si>
    <t>0,1*1,2*DN100</t>
  </si>
  <si>
    <t>0,1*1,2*DN150</t>
  </si>
  <si>
    <t>2081963028</t>
  </si>
  <si>
    <t>36,71</t>
  </si>
  <si>
    <t>627319634</t>
  </si>
  <si>
    <t>452313131</t>
  </si>
  <si>
    <t>Podkladní bloky z betonu prostého tř. C 12/15 otevřený výkop</t>
  </si>
  <si>
    <t>1236248633</t>
  </si>
  <si>
    <t>" betonové zajišťovací bloky "</t>
  </si>
  <si>
    <t>" typ 1 "     26*0,16</t>
  </si>
  <si>
    <t>" typ 2 "     2*0,16</t>
  </si>
  <si>
    <t>" typ 3 "     3*0,18</t>
  </si>
  <si>
    <t>" patka pro NV2 "     0,4*0,4*0,35*3</t>
  </si>
  <si>
    <t>452353101</t>
  </si>
  <si>
    <t>Bednění podkladních bloků otevřený výkop</t>
  </si>
  <si>
    <t>-288124030</t>
  </si>
  <si>
    <t>" typ 1 "     26*0,5*(0,8*2+0,2+0,6)</t>
  </si>
  <si>
    <t>" typ 2 "     2*0,5*(0,8*2+0,2+0,6)</t>
  </si>
  <si>
    <t>" typ 3 "     3*0,5*(0,9*2+0,2+0,6)</t>
  </si>
  <si>
    <t>" NV2 "     0,35*0,4*4*3</t>
  </si>
  <si>
    <t>" provizorní vodovod "     9*0,5*(0,8*2+0,2+0,6)</t>
  </si>
  <si>
    <t>ASF06+ASF07+ASF08+ASF09+ASF10+ASF11</t>
  </si>
  <si>
    <t>851241131</t>
  </si>
  <si>
    <t>Montáž potrubí z trub litinových hrdlových s integrovaným těsněním a zámkovým spojem, otevřený výkop DN 80</t>
  </si>
  <si>
    <t>-40369241</t>
  </si>
  <si>
    <t>DN80s</t>
  </si>
  <si>
    <t>" litonové potrubí "     206,0</t>
  </si>
  <si>
    <t>" litonové potrubí - s násuvný jištěnými spoji proti posunu "     83,0</t>
  </si>
  <si>
    <t>5525408001</t>
  </si>
  <si>
    <t>trouba vodovodní litinová DN 80 tlak. třída min C40, tl. stěny min 4,7mm, povrch žárpozink zinek-hliník (400 g/m2), vnitřní povrch cementová vystélka 4mm hrdlový spoj, těsnění</t>
  </si>
  <si>
    <t>205584122</t>
  </si>
  <si>
    <t>206*1,01</t>
  </si>
  <si>
    <t>5525408002</t>
  </si>
  <si>
    <t>trouba vodovodní litinová DN 80 tlak. třída min C40, tl. stěny min 4,7mm, povrch žárpozink zinek-hliník (400 g/m2), vnitřní povrch cementová vystélka 4mm hrdlový spoj, těsnění - zámkový spoj</t>
  </si>
  <si>
    <t>-1478945244</t>
  </si>
  <si>
    <t>83*1,01</t>
  </si>
  <si>
    <t>5529102901.2</t>
  </si>
  <si>
    <t>kroužek těsnící gumový DN 80 pro jištěný spoj pro vodovodní potrubí</t>
  </si>
  <si>
    <t>-708434126</t>
  </si>
  <si>
    <t>" litonové potrubí - s násuvný jištěnými spoji proti posunu "     14*1,02</t>
  </si>
  <si>
    <t>851261131</t>
  </si>
  <si>
    <t>Montáž potrubí z trub litinových hrdlových s integrovaným těsněním a zámkovým spoj, otevřený výkop DN 100</t>
  </si>
  <si>
    <t>-1085937344</t>
  </si>
  <si>
    <t>32,0</t>
  </si>
  <si>
    <t>5525408101</t>
  </si>
  <si>
    <t>trouba vodovodní litinová DN 100 tlak. třída min C40, tl. stěny min 4,7mm, povrch žárpozink zinek-hliník (400 g/m2), vnitřní povrch cementová vystélka 4mm hrdlový spoje, těsnění - zámkový spoj</t>
  </si>
  <si>
    <t>-589981095</t>
  </si>
  <si>
    <t>DN100*1,01</t>
  </si>
  <si>
    <t>5529103001</t>
  </si>
  <si>
    <t>kroužek těsnící gumový DN 100 pro jištěný spoj pro vodovodní potrubí</t>
  </si>
  <si>
    <t>1423678740</t>
  </si>
  <si>
    <t>" litonové potrubí - s násuvný jištěnými spoji proti posunu "     6*1,02</t>
  </si>
  <si>
    <t>851311131</t>
  </si>
  <si>
    <t>Montáž potrubí z trub litinových hrdlových s integrovaným těsněním a zámkovým spoj, otevřený výkop DN 150</t>
  </si>
  <si>
    <t>-938825933</t>
  </si>
  <si>
    <t>9,0</t>
  </si>
  <si>
    <t>5525408301</t>
  </si>
  <si>
    <t>trouba vodovodní litinová DN 150 tlak. třída min C40, tl. stěny min 5,0mm, povrch žárpozink zinek-hliník (400 g/m2), vnitřní povrch cementová vystélka 4mm hrdlový spoj, těsnění - zámkový spoj</t>
  </si>
  <si>
    <t>-776739542</t>
  </si>
  <si>
    <t>DN150*1,01</t>
  </si>
  <si>
    <t>5529103201</t>
  </si>
  <si>
    <t>kroužek těsnící gumový DN 150 pro jištěný spoj pro vodovodní potrubí</t>
  </si>
  <si>
    <t>-660572745</t>
  </si>
  <si>
    <t>" litonové potrubí - s násuvný jištěnými spji proti posunu "     2*1,02</t>
  </si>
  <si>
    <t>852242122</t>
  </si>
  <si>
    <t>Montáž potrubí z trub litinových tlakových přírubových délky do 1 m otevřený výkop DN 80 (spojovací materiál nerez, těsnění s kovovou vložkou)</t>
  </si>
  <si>
    <t>1318885660</t>
  </si>
  <si>
    <t>5525324101</t>
  </si>
  <si>
    <t>trouba přírubová litinová TP DN 80 délka 500 mm</t>
  </si>
  <si>
    <t>815750508</t>
  </si>
  <si>
    <t>7*1,01 'Přepočtené koeficientem množství</t>
  </si>
  <si>
    <t>857241131</t>
  </si>
  <si>
    <t>Montáž litinových tvarovek jednoosých hrdlových otevřený výkop s integrovaným těsněním DN 80</t>
  </si>
  <si>
    <t>1219995237</t>
  </si>
  <si>
    <t>5525390401</t>
  </si>
  <si>
    <t>koleno hrdlové z tvárné litiny K-kus DN 80-11,25°  PN10</t>
  </si>
  <si>
    <t>351089817</t>
  </si>
  <si>
    <t>4*1,01</t>
  </si>
  <si>
    <t>5525392801</t>
  </si>
  <si>
    <t>koleno hrdlové z tvárné litiny K-kus DN 80-30°  PN10</t>
  </si>
  <si>
    <t>226616734</t>
  </si>
  <si>
    <t>797408000016</t>
  </si>
  <si>
    <t>spojka jištěná proti posunu (hrdlo - hrdlo) DN80</t>
  </si>
  <si>
    <t>KS</t>
  </si>
  <si>
    <t>-1284009151</t>
  </si>
  <si>
    <t>2*1,01</t>
  </si>
  <si>
    <t>5529102901.1</t>
  </si>
  <si>
    <t>1541865446</t>
  </si>
  <si>
    <t>10*1,02</t>
  </si>
  <si>
    <t>857243131</t>
  </si>
  <si>
    <t>Montáž litinových tvarovek odbočných hrdlových otevřený výkop s integrovaným těsněním DN 80 (spojovací materiál nerez, těsnění s kovovou vložkou)</t>
  </si>
  <si>
    <t>2123758043</t>
  </si>
  <si>
    <t>5525374001</t>
  </si>
  <si>
    <t>tvarovka hrdlová s přírubovou odbočkou z tvárné litiny  A-kus DN 80/80 mm  PN10</t>
  </si>
  <si>
    <t>1672011234</t>
  </si>
  <si>
    <t>22*1,01</t>
  </si>
  <si>
    <t>302640894</t>
  </si>
  <si>
    <t>2*3*1,02</t>
  </si>
  <si>
    <t>857261131</t>
  </si>
  <si>
    <t>Montáž litinových tvarovek jednoosých hrdlových otevřený výkop s integrovaným těsněním DN 100</t>
  </si>
  <si>
    <t>-1818520517</t>
  </si>
  <si>
    <t>5525394101</t>
  </si>
  <si>
    <t>koleno hrdlové spoj z tvárné litiny K-kus DN 100-45° PN10</t>
  </si>
  <si>
    <t>-912671462</t>
  </si>
  <si>
    <t>5525390501</t>
  </si>
  <si>
    <t>koleno hrdlové spoj z tvárné litiny K-kus DN 100-11,25° PN10</t>
  </si>
  <si>
    <t>1016362567</t>
  </si>
  <si>
    <t>1*1,01</t>
  </si>
  <si>
    <t>797410000016</t>
  </si>
  <si>
    <t>spojka jištěná proti posunu (hrdlo - hrdlo) DN100</t>
  </si>
  <si>
    <t>-1645674610</t>
  </si>
  <si>
    <t>159740674</t>
  </si>
  <si>
    <t>857311131</t>
  </si>
  <si>
    <t>Montáž litinových tvarovek jednoosých hrdlových otevřený výkop s integrovaným těsněním DN 150</t>
  </si>
  <si>
    <t>1091399099</t>
  </si>
  <si>
    <t>797412500016</t>
  </si>
  <si>
    <t>spojka jištěná proti posunu (hrdlo - hrdlo) DN150</t>
  </si>
  <si>
    <t>-1098010925</t>
  </si>
  <si>
    <t>857313131</t>
  </si>
  <si>
    <t>Montáž litinových tvarovek odbočných hrdlových otevřený výkop s integrovaným těsněním DN 150 (spojovací materiál nerez, těsnění s kovovou vložkou)</t>
  </si>
  <si>
    <t>-949255810</t>
  </si>
  <si>
    <t>5525375601</t>
  </si>
  <si>
    <t>tvarovka hrdlová spoj s přírubovou odbočkou z tvárné litiny A-kus DN 150/80 mm PN10</t>
  </si>
  <si>
    <t>1087529836</t>
  </si>
  <si>
    <t>-1358243497</t>
  </si>
  <si>
    <t>8572421221</t>
  </si>
  <si>
    <t>Montáž litinových tvarovek jednoosých přírubových otevřený výkop DN 80 (spojovací materiál nerez, těsnění s kovovou vložkou)</t>
  </si>
  <si>
    <t>1670539158</t>
  </si>
  <si>
    <t>5525389201</t>
  </si>
  <si>
    <t>tvarovka přírubová s hrdlem z tvárné litiny E-kus DN80  PN10</t>
  </si>
  <si>
    <t>139217605</t>
  </si>
  <si>
    <t>925276668</t>
  </si>
  <si>
    <t>4*1,02</t>
  </si>
  <si>
    <t>8572441221</t>
  </si>
  <si>
    <t>Montáž litinových tvarovek odbočných přírubových otevřený výkop DN 80 (spojovací materiál nerez, těsnění s kovovou vložkou)</t>
  </si>
  <si>
    <t>960755012</t>
  </si>
  <si>
    <t>5525351001</t>
  </si>
  <si>
    <t>tvarovka přírubová litinová s přírubovou odbočkou T-kus DN 80/80 mm  PN10</t>
  </si>
  <si>
    <t>-1252834131</t>
  </si>
  <si>
    <t>5*1,01</t>
  </si>
  <si>
    <t>8572621221</t>
  </si>
  <si>
    <t>Montáž litinových tvarovek jednoosých přírubových otevřený výkop DN 100 (spojovací materiál nerez, těsnění s kovovou vložkou)</t>
  </si>
  <si>
    <t>-2065197954</t>
  </si>
  <si>
    <t>5525981501</t>
  </si>
  <si>
    <t>přechod přírubový  tvárná litina DN100/80 PN10</t>
  </si>
  <si>
    <t>793089847</t>
  </si>
  <si>
    <t>5525396701</t>
  </si>
  <si>
    <t>koleno přírubové z tvárné litiny K-kus DN 100-11,25°  PN10</t>
  </si>
  <si>
    <t>1528630868</t>
  </si>
  <si>
    <t>5525389301</t>
  </si>
  <si>
    <t>tvarovka přírubová s hrdlem z tvárné litiny E-kus DN100 PN10</t>
  </si>
  <si>
    <t>746901502</t>
  </si>
  <si>
    <t>3*1,01</t>
  </si>
  <si>
    <t>1024193164</t>
  </si>
  <si>
    <t>3*1,02 'Přepočtené koeficientem množství</t>
  </si>
  <si>
    <t>8572641221</t>
  </si>
  <si>
    <t>Montáž litinových tvarovek odbočných přírubových otevřený výkop DN 100 (spojovací materiál nerez, těsnění s kovovou vložkou)</t>
  </si>
  <si>
    <t>724430551</t>
  </si>
  <si>
    <t>5525351601</t>
  </si>
  <si>
    <t>tvarovka přírubová litinová s přírubovou odbočkou T-kus DN 100/100 mm  PN10</t>
  </si>
  <si>
    <t>-1125706965</t>
  </si>
  <si>
    <t>8573121221</t>
  </si>
  <si>
    <t>Montáž litinových tvarovek jednoosých přírubových otevřený výkop DN 150 (spojovací materiál nerez, těsnění s kovovou vložkou)</t>
  </si>
  <si>
    <t>-1127301301</t>
  </si>
  <si>
    <t>5525982101</t>
  </si>
  <si>
    <t>přechod přírubový tvárná litina DN150/100 PN10</t>
  </si>
  <si>
    <t>1487570375</t>
  </si>
  <si>
    <t>799415000016</t>
  </si>
  <si>
    <t>spojka jištěná proti posunu (příruba - hrdlo) DN150</t>
  </si>
  <si>
    <t>-1521364235</t>
  </si>
  <si>
    <t>5525389501</t>
  </si>
  <si>
    <t>tvarovka přírubová s hrdlem z tvárné litiny E-kus DN150 PN10</t>
  </si>
  <si>
    <t>871152267</t>
  </si>
  <si>
    <t>1236587500</t>
  </si>
  <si>
    <t>1*1,02 'Přepočtené koeficientem množství</t>
  </si>
  <si>
    <t>8573141221</t>
  </si>
  <si>
    <t>Montáž litinových tvarovek odbočných přírubových otevřený výkop DN 150 (spojovací materiál nerez, těsnění s kovovou vložkou)</t>
  </si>
  <si>
    <t>-153940961</t>
  </si>
  <si>
    <t>5525352701</t>
  </si>
  <si>
    <t>tvarovka přírubová litinová s přírubovou odbočkou T-kus DN 150/80 mm PN10</t>
  </si>
  <si>
    <t>-1531916604</t>
  </si>
  <si>
    <t>5525353001</t>
  </si>
  <si>
    <t>tvarovka přírubová litinová s přírubovou odbočkou T-kus DN 150/150 mm PN10</t>
  </si>
  <si>
    <t>2140727904</t>
  </si>
  <si>
    <t>8912471111</t>
  </si>
  <si>
    <t>Montáž hydrantů podzemních DN 80   (spojovací materiál nerez, mosaz, těsnění s kovovou vložkou)</t>
  </si>
  <si>
    <t>-23891139</t>
  </si>
  <si>
    <t>K24010012516</t>
  </si>
  <si>
    <t>HYDRANT DUO PODZEMNÍ 80/1,25 m</t>
  </si>
  <si>
    <t>-603099057</t>
  </si>
  <si>
    <t>6*1,01</t>
  </si>
  <si>
    <t>K24010015016</t>
  </si>
  <si>
    <t>HYDRANT DUO PODZEMNÍ 80/1,5 m</t>
  </si>
  <si>
    <t>553821165</t>
  </si>
  <si>
    <t>999900000000</t>
  </si>
  <si>
    <t>DRENÁŽNÍ OBAL K HYDRANTŮM</t>
  </si>
  <si>
    <t>480734864</t>
  </si>
  <si>
    <t>7*1,01</t>
  </si>
  <si>
    <t>8912411121</t>
  </si>
  <si>
    <t>Montáž vodovodních šoupátek otevřený výkop DN 80  (spojovací materiál nerez, mosaz, těsnění s kovovou vložkou)</t>
  </si>
  <si>
    <t>-972727269</t>
  </si>
  <si>
    <t>470208000016</t>
  </si>
  <si>
    <t>ŠOUPĚ E2 PŘÍRUBOVÉ DLOUHÉ 80</t>
  </si>
  <si>
    <t>-134301330</t>
  </si>
  <si>
    <t>25*1,01</t>
  </si>
  <si>
    <t>7.5.5.1700</t>
  </si>
  <si>
    <t>zemní teleskopická souprava pro šoupě DN 65-80, rozsah 1,6-2,7 m</t>
  </si>
  <si>
    <t>ks</t>
  </si>
  <si>
    <t>-1901878384</t>
  </si>
  <si>
    <t>8912611121</t>
  </si>
  <si>
    <t>Montáž vodovodních šoupátek otevřený výkop DN 100  (spojovací materiál nerez, mosaz, těsnění s kovovou vložkou)</t>
  </si>
  <si>
    <t>-90343607</t>
  </si>
  <si>
    <t>470210000016</t>
  </si>
  <si>
    <t>ŠOUPĚ E2 PŘÍRUBOVÉ DLOUHÉ 100</t>
  </si>
  <si>
    <t>519186333</t>
  </si>
  <si>
    <t>7.5.6.1700</t>
  </si>
  <si>
    <t>zemní teleskopická souprava pro šoupě DN 100-150, rozsah 1,6-2,7 m</t>
  </si>
  <si>
    <t>1074377095</t>
  </si>
  <si>
    <t>8913111121</t>
  </si>
  <si>
    <t>Montáž vodovodních šoupátek otevřený výkop DN 150  (spojovací materiál nerez, mosaz, těsnění s kovovou vložkou)</t>
  </si>
  <si>
    <t>532998763</t>
  </si>
  <si>
    <t>470215000016</t>
  </si>
  <si>
    <t>ŠOUPĚ E2 PŘÍRUBOVÉ DLOUHÉ 150</t>
  </si>
  <si>
    <t>598004707</t>
  </si>
  <si>
    <t>1639042789</t>
  </si>
  <si>
    <t>2*1,052</t>
  </si>
  <si>
    <t>899101211</t>
  </si>
  <si>
    <t>Demontáž poklopů litinových nebo ocelových včetně rámů hmotnosti do 50 kg</t>
  </si>
  <si>
    <t>950141956</t>
  </si>
  <si>
    <t>899401112</t>
  </si>
  <si>
    <t>Osazení poklopů litinových šoupátkových</t>
  </si>
  <si>
    <t>-1006926509</t>
  </si>
  <si>
    <t>4229135201</t>
  </si>
  <si>
    <t>poklop litinový šoupátkový</t>
  </si>
  <si>
    <t>-815772681</t>
  </si>
  <si>
    <t>4229100101</t>
  </si>
  <si>
    <t>klíč k vodovodním šoupátkům</t>
  </si>
  <si>
    <t>-692413434</t>
  </si>
  <si>
    <t>899401113</t>
  </si>
  <si>
    <t>Osazení poklopů litinových hydrantových</t>
  </si>
  <si>
    <t>210789615</t>
  </si>
  <si>
    <t>4229145201</t>
  </si>
  <si>
    <t>poklop litinový hydrantový DN 80</t>
  </si>
  <si>
    <t>-181658318</t>
  </si>
  <si>
    <t>4229100201</t>
  </si>
  <si>
    <t>klíč k hydrantům nadzemním</t>
  </si>
  <si>
    <t>-1016643030</t>
  </si>
  <si>
    <t>8994011141</t>
  </si>
  <si>
    <t>Betonová podkladová deska pod šoupátko</t>
  </si>
  <si>
    <t>979822393</t>
  </si>
  <si>
    <t>8994011151</t>
  </si>
  <si>
    <t>Betonová podkladová deska pod hydrant</t>
  </si>
  <si>
    <t>852490577</t>
  </si>
  <si>
    <t>8997131111</t>
  </si>
  <si>
    <t>Orientační tabulky</t>
  </si>
  <si>
    <t>-44689850</t>
  </si>
  <si>
    <t>899721111</t>
  </si>
  <si>
    <t>Signalizační vodič DN do 150 mm na potrubí PVC</t>
  </si>
  <si>
    <t>-576746042</t>
  </si>
  <si>
    <t>899722113</t>
  </si>
  <si>
    <t>Krytí potrubí z plastů výstražnou fólií z PVC 34cm</t>
  </si>
  <si>
    <t>690069200</t>
  </si>
  <si>
    <t>891241811</t>
  </si>
  <si>
    <t>Demontáž vodovodních šoupátek otevřený výkop DN 80</t>
  </si>
  <si>
    <t>-1444259575</t>
  </si>
  <si>
    <t>891261811</t>
  </si>
  <si>
    <t>Demontáž vodovodních šoupátek otevřený výkop DN 100</t>
  </si>
  <si>
    <t>-1056798738</t>
  </si>
  <si>
    <t>891311811</t>
  </si>
  <si>
    <t>Demontáž vodovodních šoupátek otevřený výkop DN 150</t>
  </si>
  <si>
    <t>-1192289330</t>
  </si>
  <si>
    <t>8912418151</t>
  </si>
  <si>
    <t>Demontáž vodovodních hydrantů otevřený výkop DN 80</t>
  </si>
  <si>
    <t>182061750</t>
  </si>
  <si>
    <t>722211822</t>
  </si>
  <si>
    <t>Demontáž armatur přírubových se třemi přírubami do DN 100</t>
  </si>
  <si>
    <t>374332622</t>
  </si>
  <si>
    <t>" T-kus DN80 "     1</t>
  </si>
  <si>
    <t>" T-kus DN100 "   1</t>
  </si>
  <si>
    <t>722211826</t>
  </si>
  <si>
    <t>Demontáž armatur přírubových se třemi přírubami do DN 150</t>
  </si>
  <si>
    <t>877635840</t>
  </si>
  <si>
    <t>734190818</t>
  </si>
  <si>
    <t>Rozpojení přírubového spoje do DN 100</t>
  </si>
  <si>
    <t>274908582</t>
  </si>
  <si>
    <t>" DN80 "        35</t>
  </si>
  <si>
    <t>" DN100 "     10</t>
  </si>
  <si>
    <t>734190822</t>
  </si>
  <si>
    <t>Rozpojení přírubového spoje do DN 150</t>
  </si>
  <si>
    <t>-955575653</t>
  </si>
  <si>
    <t>591492523</t>
  </si>
  <si>
    <t>-836011980</t>
  </si>
  <si>
    <t>" odvoz na místo určené investorem "     1,154</t>
  </si>
  <si>
    <t>-562942270</t>
  </si>
  <si>
    <t>1,154*7 'Přepočtené koeficientem množství</t>
  </si>
  <si>
    <t>Provizorní vodovod</t>
  </si>
  <si>
    <t>871189873</t>
  </si>
  <si>
    <t>799408000016</t>
  </si>
  <si>
    <t>spojka jištěná proti posunu (příruba - hrdlo) DN80</t>
  </si>
  <si>
    <t>782713953</t>
  </si>
  <si>
    <t>5525366001</t>
  </si>
  <si>
    <t>příruba zaslepovací z tvárné litiny DN 80</t>
  </si>
  <si>
    <t>221140898</t>
  </si>
  <si>
    <t>5525585101</t>
  </si>
  <si>
    <t xml:space="preserve">příruba točivá tvárná litina DN 80 </t>
  </si>
  <si>
    <t>418995947</t>
  </si>
  <si>
    <t>153</t>
  </si>
  <si>
    <t>-271643337</t>
  </si>
  <si>
    <t>154</t>
  </si>
  <si>
    <t>1377413346</t>
  </si>
  <si>
    <t>155</t>
  </si>
  <si>
    <t>-1651666160</t>
  </si>
  <si>
    <t>799410000016</t>
  </si>
  <si>
    <t>spojka jištěná proti posunu (příruba - hrdlo) DN100</t>
  </si>
  <si>
    <t>-1295975494</t>
  </si>
  <si>
    <t>157</t>
  </si>
  <si>
    <t>5525366101</t>
  </si>
  <si>
    <t>příruba zaslepovací z tvárné litiny DN 100</t>
  </si>
  <si>
    <t>1692708408</t>
  </si>
  <si>
    <t>158</t>
  </si>
  <si>
    <t>228503020</t>
  </si>
  <si>
    <t>159</t>
  </si>
  <si>
    <t>5525351501</t>
  </si>
  <si>
    <t>tvarovka přírubová litinová s přírubovou odbočkou T-kus DN 100/80 mm  PN10</t>
  </si>
  <si>
    <t>-1229086724</t>
  </si>
  <si>
    <t>160</t>
  </si>
  <si>
    <t>-1460784622</t>
  </si>
  <si>
    <t>161</t>
  </si>
  <si>
    <t>-1110036468</t>
  </si>
  <si>
    <t>162</t>
  </si>
  <si>
    <t>5525366301</t>
  </si>
  <si>
    <t>příruba zaslepovací z tvárné litiny DN 150</t>
  </si>
  <si>
    <t>1552126154</t>
  </si>
  <si>
    <t>163</t>
  </si>
  <si>
    <t>230815315</t>
  </si>
  <si>
    <t>164</t>
  </si>
  <si>
    <t>1938908792</t>
  </si>
  <si>
    <t>165</t>
  </si>
  <si>
    <t>871161141</t>
  </si>
  <si>
    <t>Montáž potrubí z PE100 SDR 11 otevřený výkop svařovaných na tupo D 32 x 3,0 mm</t>
  </si>
  <si>
    <t>7408389</t>
  </si>
  <si>
    <t>166</t>
  </si>
  <si>
    <t>2861311001</t>
  </si>
  <si>
    <t>potrubí vodovodní PE-HD100 RC SDR11   D32 x 3,0 mm</t>
  </si>
  <si>
    <t>-1306968794</t>
  </si>
  <si>
    <t>103*1,015 'Přepočtené koeficientem množství</t>
  </si>
  <si>
    <t>167</t>
  </si>
  <si>
    <t>871171141</t>
  </si>
  <si>
    <t>Montáž potrubí z PE100 SDR 11 otevřený výkop svařovaných na tupo D 40 x 3,7 mm</t>
  </si>
  <si>
    <t>363845428</t>
  </si>
  <si>
    <t>168</t>
  </si>
  <si>
    <t>2861311101</t>
  </si>
  <si>
    <t>potrubí vodovodní PE-HD100 RC SDR11 40 x 3,7 mm</t>
  </si>
  <si>
    <t>2054923719</t>
  </si>
  <si>
    <t>5*1,015 'Přepočtené koeficientem množství</t>
  </si>
  <si>
    <t>169</t>
  </si>
  <si>
    <t>871241151</t>
  </si>
  <si>
    <t>Montáž potrubí z PE100 SDR 17 otevřený výkop svařovaných na tupo D 90 x 5,4 mm</t>
  </si>
  <si>
    <t>1064365328</t>
  </si>
  <si>
    <t>170</t>
  </si>
  <si>
    <t>2861357501</t>
  </si>
  <si>
    <t>potrubí PE-HD 100 SDR17  D90x5,4</t>
  </si>
  <si>
    <t>631655772</t>
  </si>
  <si>
    <t>320*1,015 'Přepočtené koeficientem množství</t>
  </si>
  <si>
    <t>171</t>
  </si>
  <si>
    <t>286148260</t>
  </si>
  <si>
    <t>koleno 90°, SDR 17, PE 100, PN 10, d 90</t>
  </si>
  <si>
    <t>467298015</t>
  </si>
  <si>
    <t>11*1,015 'Přepočtené koeficientem množství</t>
  </si>
  <si>
    <t>172</t>
  </si>
  <si>
    <t>286149100</t>
  </si>
  <si>
    <t>oblouk 45°, SDR 17, PE 100 RC, PN 10, d 90</t>
  </si>
  <si>
    <t>-1356187908</t>
  </si>
  <si>
    <t>173</t>
  </si>
  <si>
    <t>2861491101</t>
  </si>
  <si>
    <t>oblouk 30°, SDR 17, PE 100 RC, PN 10, d 90</t>
  </si>
  <si>
    <t>-1772686279</t>
  </si>
  <si>
    <t>6*1,015 'Přepočtené koeficientem množství</t>
  </si>
  <si>
    <t>174</t>
  </si>
  <si>
    <t>2861491201</t>
  </si>
  <si>
    <t>oblouk 22°, SDR 17, PE 100 RC, PN 10, d 90</t>
  </si>
  <si>
    <t>1524344555</t>
  </si>
  <si>
    <t>175</t>
  </si>
  <si>
    <t>8772411101</t>
  </si>
  <si>
    <t>Montáž nákružku lemovacího d 90</t>
  </si>
  <si>
    <t>1019527302</t>
  </si>
  <si>
    <t>176</t>
  </si>
  <si>
    <t>286123600</t>
  </si>
  <si>
    <t>nákružek lemový  PE100 SDR17, d 90</t>
  </si>
  <si>
    <t>651147395</t>
  </si>
  <si>
    <t>4*1,015 'Přepočtené koeficientem množství</t>
  </si>
  <si>
    <t>177</t>
  </si>
  <si>
    <t>877241113</t>
  </si>
  <si>
    <t>Montáž elektro T-kusů na potrubí z PE trub d 90</t>
  </si>
  <si>
    <t>1388099360</t>
  </si>
  <si>
    <t>178</t>
  </si>
  <si>
    <t>286149600</t>
  </si>
  <si>
    <t>elektro T-kus rovnoramenný, PE 100, PN 16, d 90</t>
  </si>
  <si>
    <t>205522851</t>
  </si>
  <si>
    <t>2*1,015 'Přepočtené koeficientem množství</t>
  </si>
  <si>
    <t>179</t>
  </si>
  <si>
    <t>891249111</t>
  </si>
  <si>
    <t>Montáž navrtávacích pasů na potrubí z jakýchkoli trub DN 80</t>
  </si>
  <si>
    <t>1387883486</t>
  </si>
  <si>
    <t>180</t>
  </si>
  <si>
    <t>422714120r</t>
  </si>
  <si>
    <t>pas navrtávací z tvárné litiny AVK SINGLE DN 80, rozsah (88-99), odbočky 1",5/4",6/4"</t>
  </si>
  <si>
    <t>906299796</t>
  </si>
  <si>
    <t>20*1,01</t>
  </si>
  <si>
    <t>181</t>
  </si>
  <si>
    <t>891269111</t>
  </si>
  <si>
    <t>Montáž navrtávacích pasů na potrubí z jakýchkoli trub DN 100</t>
  </si>
  <si>
    <t>358505077</t>
  </si>
  <si>
    <t>182</t>
  </si>
  <si>
    <t>4227141401</t>
  </si>
  <si>
    <t xml:space="preserve">pas navrtávací DN 100/5/4" PN 16 celolitinový s kulovým kohoutem </t>
  </si>
  <si>
    <t>-1351147942</t>
  </si>
  <si>
    <t>183</t>
  </si>
  <si>
    <t>824329616</t>
  </si>
  <si>
    <t>184</t>
  </si>
  <si>
    <t>-872529845</t>
  </si>
  <si>
    <t>185</t>
  </si>
  <si>
    <t>-400620218</t>
  </si>
  <si>
    <t>186</t>
  </si>
  <si>
    <t>7221708041</t>
  </si>
  <si>
    <t>Demontáž venkovních rozvodů vody z plastů do D 50 vč. tvarovek plasových i litinových</t>
  </si>
  <si>
    <t>-1432577974</t>
  </si>
  <si>
    <t>" D32 "     103</t>
  </si>
  <si>
    <t>" D40 "     5</t>
  </si>
  <si>
    <t>187</t>
  </si>
  <si>
    <t>-906925656</t>
  </si>
  <si>
    <t>" odvoz na místo určené investorem "     0,101</t>
  </si>
  <si>
    <t>188</t>
  </si>
  <si>
    <t>738551222</t>
  </si>
  <si>
    <t>0,101*7 'Přepočtené koeficientem množství</t>
  </si>
  <si>
    <t>189</t>
  </si>
  <si>
    <t>998273102</t>
  </si>
  <si>
    <t>Přesun hmot pro trubní vedení z trub litinových otevřený výkop</t>
  </si>
  <si>
    <t>PSV</t>
  </si>
  <si>
    <t>Práce a dodávky PSV</t>
  </si>
  <si>
    <t>722</t>
  </si>
  <si>
    <t>190</t>
  </si>
  <si>
    <t>7221103232</t>
  </si>
  <si>
    <t>Spojka kombinovaná s vnějším závitem  DN32x1" mosaz. slitina</t>
  </si>
  <si>
    <t>-309289896</t>
  </si>
  <si>
    <t>191</t>
  </si>
  <si>
    <t>7221104032</t>
  </si>
  <si>
    <t>Spojka kombinovaná s vnějším závitem  DN40x5/4" mosaz. slitina"</t>
  </si>
  <si>
    <t>-1626263049</t>
  </si>
  <si>
    <t>192</t>
  </si>
  <si>
    <t>7221203232</t>
  </si>
  <si>
    <t>Spojka 32x32 koleno 90° bezzávitové mosaz slitina</t>
  </si>
  <si>
    <t>-1689232346</t>
  </si>
  <si>
    <t>193</t>
  </si>
  <si>
    <t>7221204040</t>
  </si>
  <si>
    <t>Spojka 40x40 koleno 90° bezzávitové mosaz slitina</t>
  </si>
  <si>
    <t>1016964478</t>
  </si>
  <si>
    <t>194</t>
  </si>
  <si>
    <t>998722101</t>
  </si>
  <si>
    <t>Přesun hmot tonážní pro vnitřní vodovod v objektech v do 6 m</t>
  </si>
  <si>
    <t>-1912894173</t>
  </si>
  <si>
    <t>741</t>
  </si>
  <si>
    <t>Elektroinstalace - silnoproud</t>
  </si>
  <si>
    <t>195</t>
  </si>
  <si>
    <t>7411822001</t>
  </si>
  <si>
    <t>Marker s vyhledávací frekvencí pro vodovodní řady</t>
  </si>
  <si>
    <t>936834004</t>
  </si>
  <si>
    <t>196</t>
  </si>
  <si>
    <t>7411822101</t>
  </si>
  <si>
    <t>Napojovací vývod NV 2</t>
  </si>
  <si>
    <t>1485991196</t>
  </si>
  <si>
    <t>197</t>
  </si>
  <si>
    <t>198</t>
  </si>
  <si>
    <t>3,95</t>
  </si>
  <si>
    <t>0,7</t>
  </si>
  <si>
    <t>7,5</t>
  </si>
  <si>
    <t>14,65</t>
  </si>
  <si>
    <t>0,35</t>
  </si>
  <si>
    <t>4,65</t>
  </si>
  <si>
    <t>BBETON</t>
  </si>
  <si>
    <t>04 - SO 04 - VODOVODNÍ PŘÍPOJKY</t>
  </si>
  <si>
    <t>BDLAZBA30</t>
  </si>
  <si>
    <t>10,9</t>
  </si>
  <si>
    <t>BKOSTKY</t>
  </si>
  <si>
    <t>7,9</t>
  </si>
  <si>
    <t>37,3</t>
  </si>
  <si>
    <t>8,3</t>
  </si>
  <si>
    <t>BZAMKOVA8</t>
  </si>
  <si>
    <t>8,7</t>
  </si>
  <si>
    <t>DRN</t>
  </si>
  <si>
    <t>ORNICE</t>
  </si>
  <si>
    <t>55,15</t>
  </si>
  <si>
    <t>PAZ4</t>
  </si>
  <si>
    <t>299,198</t>
  </si>
  <si>
    <t>PE32</t>
  </si>
  <si>
    <t>PE40</t>
  </si>
  <si>
    <t>21,123</t>
  </si>
  <si>
    <t>24,393</t>
  </si>
  <si>
    <t>270,901</t>
  </si>
  <si>
    <t>VYKOP21</t>
  </si>
  <si>
    <t>317,449</t>
  </si>
  <si>
    <t xml:space="preserve">    9 - Ostatní konstrukce a práce, bourání</t>
  </si>
  <si>
    <t xml:space="preserve">    722 - Zdravotechnika - vnitřní vodovod</t>
  </si>
  <si>
    <t>113106121</t>
  </si>
  <si>
    <t>Rozebrání dlažeb komunikací pro pěší z betonových nebo kamenných dlaždic</t>
  </si>
  <si>
    <t>111116420</t>
  </si>
  <si>
    <t>" betonová dlažba 30/30 "</t>
  </si>
  <si>
    <t>" VP1,3,7,19 "     1,0*10,9</t>
  </si>
  <si>
    <t>979051111</t>
  </si>
  <si>
    <t>Očištění desek nebo dlaždic se spárováním z kameniva těženého při překopech inženýrských sítí</t>
  </si>
  <si>
    <t>1504738255</t>
  </si>
  <si>
    <t>-1070173610</t>
  </si>
  <si>
    <t>" VP9,17,20 "     1,0*8,3</t>
  </si>
  <si>
    <t>979051121</t>
  </si>
  <si>
    <t>Očištění zámkových dlaždic se spárováním z kameniva těženého při překopech inženýrských sítí</t>
  </si>
  <si>
    <t>898924023</t>
  </si>
  <si>
    <t>113106161</t>
  </si>
  <si>
    <t>Rozebrání dlažeb vozovek pl do 50 m2 z drobných kostek s ložem z kameniva</t>
  </si>
  <si>
    <t>-1717032063</t>
  </si>
  <si>
    <t>" VP10,11 "     1,0*7,9</t>
  </si>
  <si>
    <t>979071021</t>
  </si>
  <si>
    <t>Očištění dlažebních kostek drobných s původním spárováním kamenivem těženým při překopech ing sítí</t>
  </si>
  <si>
    <t>-1017996145</t>
  </si>
  <si>
    <t>113106171</t>
  </si>
  <si>
    <t>Rozebrání dlažeb vozovek pl do 50 m2 ze zámkové dlažby s ložem z kameniva</t>
  </si>
  <si>
    <t>-1853455925</t>
  </si>
  <si>
    <t>" VP11,21 "     1,0*8,7</t>
  </si>
  <si>
    <t>-1499327167</t>
  </si>
  <si>
    <t>113107131</t>
  </si>
  <si>
    <t>Odstranění podkladu pl do 50 m2 z betonu prostého tl 150 mm</t>
  </si>
  <si>
    <t>691625845</t>
  </si>
  <si>
    <t>" VP9,10,12,17,18,20,21 "     1,0*11,4</t>
  </si>
  <si>
    <t>113107121</t>
  </si>
  <si>
    <t>Odstranění podkladu pl do 50 m2 z kameniva drceného tl 100 mm</t>
  </si>
  <si>
    <t>-1449158011</t>
  </si>
  <si>
    <t>" skladba asfaltová vozovka KO1 - 50mm podsyp "     KO1</t>
  </si>
  <si>
    <t>" skladba KO2 - podsyp tl. 100mm "     KO2</t>
  </si>
  <si>
    <t>" skladba - dlažba "     BDLAZBA30</t>
  </si>
  <si>
    <t>" skladba - beton "     BBETON</t>
  </si>
  <si>
    <t>" skladba - kostky "     BKOSTKY</t>
  </si>
  <si>
    <t>" skladba - zámková "     BZAMKOVA8</t>
  </si>
  <si>
    <t>21*2,0</t>
  </si>
  <si>
    <t>48,187*9 'Přepočtené koeficientem množství</t>
  </si>
  <si>
    <t>" asfaltový chodník - VP "     1,0*37,3</t>
  </si>
  <si>
    <t>" VP "     2*37,3</t>
  </si>
  <si>
    <t xml:space="preserve">" skladba KO3 - VP1-3 "     </t>
  </si>
  <si>
    <t>1,0*(0,45+3,05+0,45)</t>
  </si>
  <si>
    <t xml:space="preserve">" skladba 3-KJ3 - VP4-7 "     </t>
  </si>
  <si>
    <t>1,0*(0,25+0,15*3)</t>
  </si>
  <si>
    <t xml:space="preserve">" VP1-3 "     </t>
  </si>
  <si>
    <t>2*(0,45+3,05+0,45)*2</t>
  </si>
  <si>
    <t xml:space="preserve">" VP4-7 "     </t>
  </si>
  <si>
    <t>2*(0,25+0,15*3)*2</t>
  </si>
  <si>
    <t>" skladba KO2 - VP8-13 "</t>
  </si>
  <si>
    <t>1,0*(0,15+0,25+3,25+0,35+0,35+3,15)</t>
  </si>
  <si>
    <t>" skladba 4 - VP8-13 "</t>
  </si>
  <si>
    <t>2*(0,15+0,25+3,25+0,35+0,35+3,15)</t>
  </si>
  <si>
    <t>" skladba KJ2 - VP14-20 "</t>
  </si>
  <si>
    <t>1,0*(3,25+3,75+0,75+3,45+3,45)</t>
  </si>
  <si>
    <t>" skladba 5 - VP14-20 "</t>
  </si>
  <si>
    <t>2*(3,25+3,75+0,75+3,45+3,45)</t>
  </si>
  <si>
    <t>" skladba KO1 - VP21 "</t>
  </si>
  <si>
    <t>1,0*0,35</t>
  </si>
  <si>
    <t>" skladba 6 - VP21 "</t>
  </si>
  <si>
    <t>2*0,35</t>
  </si>
  <si>
    <t>21,842*9 'Přepočtené koeficientem množství</t>
  </si>
  <si>
    <t>111301111</t>
  </si>
  <si>
    <t>Sejmutí drnu tl do 100 mm s přemístěním do 50 m nebo naložením na dopravní prostředek</t>
  </si>
  <si>
    <t>1100686733</t>
  </si>
  <si>
    <t>" VP "     1,0*55,0</t>
  </si>
  <si>
    <t>121101101</t>
  </si>
  <si>
    <t>Sejmutí ornice s přemístěním na vzdálenost do 50 m</t>
  </si>
  <si>
    <t>-367939844</t>
  </si>
  <si>
    <t>" VP "     1,0*55,0*0,2</t>
  </si>
  <si>
    <t>" křížení plyn "     1,0*9</t>
  </si>
  <si>
    <t>" křížení kabelů "     1,0*116</t>
  </si>
  <si>
    <t>132254202</t>
  </si>
  <si>
    <t>Hloubení zapažených rýh š do 2000 mm v hornině třídy těžitelnosti I, skupiny 3 objem do 50 m3, VČETNĚ svislého přemístění do 4, započtena lepivost</t>
  </si>
  <si>
    <t>249429708</t>
  </si>
  <si>
    <t>" VP6 "       1,0*(1,72+1,50)/2*(7,5-2,5)</t>
  </si>
  <si>
    <t>" VP15 "     1,0*(2,29+3,25)/2*(8,4-2,5)</t>
  </si>
  <si>
    <t>" odpočet povrchů - ornice a drn "</t>
  </si>
  <si>
    <t>" VP6 "       -(0,2+0,1)*1,0*(7,5-2,5)</t>
  </si>
  <si>
    <t>" VP15 "     -(0,2+0,1)*1,0*(8,4-2,5)</t>
  </si>
  <si>
    <t>" 90% "</t>
  </si>
  <si>
    <t>132354202</t>
  </si>
  <si>
    <t>Hloubení zapažených rýh š do 2000 mm v hornině třídy těžitelnosti II, skupiny 4 objem do 50 m3, VČETNĚ svislého přemístění do 4, započtena lepivost</t>
  </si>
  <si>
    <t>-1203730349</t>
  </si>
  <si>
    <t>" 10% "     VYKOP1*0,1</t>
  </si>
  <si>
    <t>-1314344855</t>
  </si>
  <si>
    <t>" VP1 "     1,0*(1,89+1,35)/2*(11,5-0,55)</t>
  </si>
  <si>
    <t>" VP2 "     1,0*(1,95+1,79)/2*(5,3-0,55)</t>
  </si>
  <si>
    <t>" VP2 "     1,0*(1,94+1,99)/2*(7,4-5,3)</t>
  </si>
  <si>
    <t>" VP2 "     1,0*(1,99+2,35)/2*(8,0-7,4)</t>
  </si>
  <si>
    <t>" VP3 "     1,0*(1,94+1,87)/2*(1,0-0,55)</t>
  </si>
  <si>
    <t>" VP3 "     1,0*(1,92+1,93)/2*(2,9-1,0)</t>
  </si>
  <si>
    <t>" VP3 "     1,0*(1,93+1,63)/2*(8,0-2,9)</t>
  </si>
  <si>
    <t>" VP4 "     1,0*(1,85+1,61)/2*(0,8-0,55)</t>
  </si>
  <si>
    <t>" VP4 "     1,0*(1,75+1,91)/2*(2,6-0,8)</t>
  </si>
  <si>
    <t>" VP4 "     1,0*(1,91+1,72)/2*(8,0-2,6)</t>
  </si>
  <si>
    <t>" VP5 "     1,0*(1,63+1,49)/2*(0,7-0,55)</t>
  </si>
  <si>
    <t>" VP5 "     1,0*(1,64+1,35)/2*(8,5-0,7)</t>
  </si>
  <si>
    <t>" VP6 "     1,0*(1,65+1,43)/2*(0,7-0,55)</t>
  </si>
  <si>
    <t>" VP6 "     1,0*(1,65+1,72)/2*(2,5-0,7)</t>
  </si>
  <si>
    <t>" VP7 "     1,0*(1,34+1,35)/2*(0,7-0,55)</t>
  </si>
  <si>
    <t>" VP7 "     1,0*(1,50+1,75)/2*(2,5-0,7)</t>
  </si>
  <si>
    <t>" VP7 "     1,0*(1,75+2,10)/2*(7,4-2,5)</t>
  </si>
  <si>
    <t>" VP8 "     1,0*(1,47+1,28)/2*(0,7-0,55)</t>
  </si>
  <si>
    <t>" VP8 "     1,0*(1,28+2,00)/2*(7,9-0,7)</t>
  </si>
  <si>
    <t>" VP9 "     1,0*(1,54+1,49)/2*(0,8-0,55)</t>
  </si>
  <si>
    <t>" VP9 "     1,0*(1,65+2,07)/2*(3,3-0,8)</t>
  </si>
  <si>
    <t>" VP9 "     1,0*(2,07+1,74)/2*(6,2-3,3)</t>
  </si>
  <si>
    <t>" VP9 "     1,0*(1,74+1,1)/2*(7,5-6,2)</t>
  </si>
  <si>
    <t>" VP10 "     1,0*(1,60+1,56)/2*(5,5-0,55)</t>
  </si>
  <si>
    <t>" VP10 "     1,0*(1,71+1,68)/2*(8,0-5,5)</t>
  </si>
  <si>
    <t>" VP10 "     1,0*(1,68+2,55)/2*(9,1-8,0)</t>
  </si>
  <si>
    <t>" VP10 "     1,0*(2,55+3,38)/2*(12,0-9,1)</t>
  </si>
  <si>
    <t>" VP10 "     1,0*(3,38+3,57)/2*(18,7-12,0)</t>
  </si>
  <si>
    <t>" VP11 "     1,0*(1,50+1,46)/2*(0,9-0,55)</t>
  </si>
  <si>
    <t>" VP11 "     1,0*(1,61+1,67)/2*(2,6-0,9)</t>
  </si>
  <si>
    <t>" VP11 "     1,0*(1,67+1,59)/2*(6,5-2,6)</t>
  </si>
  <si>
    <t>" VP12 "     1,0*(1,52+1,41)/2*(0,9-0,55)</t>
  </si>
  <si>
    <t>" VP12 "     1,0*(1,56+1,87)/2*(3,8-0,9)</t>
  </si>
  <si>
    <t>" VP12 "     1,0*(1,87+1,80)/2*(5,0-3,8)</t>
  </si>
  <si>
    <t>" VP13 "     1,0*(1,58+1,20)/2*(5,4-0,55)</t>
  </si>
  <si>
    <t>" VP13 "     1,0*(1,35+1,63)/2*(7,3-5,4)</t>
  </si>
  <si>
    <t>" VP13 "     1,0*(1,63+1,60)/2*(8,5-7,3)</t>
  </si>
  <si>
    <t>" VP14 "     1,0*(1,84+1,44)/2*(5,5-0,55)</t>
  </si>
  <si>
    <t>" VP14 "     1,0*(1,59+1,78)/2*(7,3-5,5)</t>
  </si>
  <si>
    <t>" VP14 "     1,0*(1,78+1,70)/2*(8,5-7,3)</t>
  </si>
  <si>
    <t>" VP15 "     1,0*(1,73+2,29)/2*(2,5-0,55)</t>
  </si>
  <si>
    <t>" VP16 "     1,0*(1,86+1,55)/2*(6,0-0,55)</t>
  </si>
  <si>
    <t>" VP16 "     1,0*(1,70+1,65)/2*(7,9-6,0)</t>
  </si>
  <si>
    <t>" VP16 "     1,0*(1,65+1,95)/2*(9,0-7,9)</t>
  </si>
  <si>
    <t>" VP17 "     1,0*(1,84+1,73)/2*(1,3-0,55)</t>
  </si>
  <si>
    <t>" VP17 "     1,0*(1,88+2,24)/2*(3,1-1,3)</t>
  </si>
  <si>
    <t>" VP17 "     1,0*(2,24+2,15)/2*(6,8-3,1)</t>
  </si>
  <si>
    <t>" VP17 "     1,0*(2,15+2,30)/2*(8,87-6,8)</t>
  </si>
  <si>
    <t>" VP18 "     1,0*(2,01+2,15)/2*(3,4-0,55)</t>
  </si>
  <si>
    <t>" VP18 "     1,0*(2,15+2,07)/2*(5,7-3,4)</t>
  </si>
  <si>
    <t>" VP18 "     1,0*(2,22+2,53)/2*(14,5-5,7)</t>
  </si>
  <si>
    <t>" VP19 "     1,0*(2,04+2,10)/2*(2,3-0,55)</t>
  </si>
  <si>
    <t>" VP19 "     1,0*(2,10+1,65)/2*(6,9-2,3)</t>
  </si>
  <si>
    <t>" VP20 "     1,0*(2,04+1,78)/2*(5,7-0,55)</t>
  </si>
  <si>
    <t>" VP20 "     1,0*(1,93+1,33)/2*(13,7-5,7)</t>
  </si>
  <si>
    <t>" VP20 "     1,0*(1,33+1,40)/2*(14,7-13,7)</t>
  </si>
  <si>
    <t>" VP21 "     1,0*(2,13+1,93)/2*(0,9-0,55)</t>
  </si>
  <si>
    <t>" VP21 "     1,0*(2,08+2,45)/2*(2,5-0,9)</t>
  </si>
  <si>
    <t>" VP21 "     1,0*(2,45+2,19)/2*(5,2-2,5)</t>
  </si>
  <si>
    <t>" VP21 "     1,0*(2,19+2,20)/2*(6,5-5,2)</t>
  </si>
  <si>
    <t>-0,32*BZAMKOVA8</t>
  </si>
  <si>
    <t>-0,35*BKOSTKY</t>
  </si>
  <si>
    <t>-0,30*BDLAZBA30</t>
  </si>
  <si>
    <t>-0,35*BBETON</t>
  </si>
  <si>
    <t>-0,1*DRN-ORNICE</t>
  </si>
  <si>
    <t>" VP6 "       (0,2+0,1)*1,0*(7,5-2,5)</t>
  </si>
  <si>
    <t>" VP15 "     (0,2+0,1)*1,0*(8,4-2,5)</t>
  </si>
  <si>
    <t>734666090</t>
  </si>
  <si>
    <t>1322012191</t>
  </si>
  <si>
    <t>Vytěžení potrubí do D63 vč. naložení vč. spojek uzávěrů, navrtáv.</t>
  </si>
  <si>
    <t>" PE 1 "        173</t>
  </si>
  <si>
    <t>" PE 5/4 "     22</t>
  </si>
  <si>
    <t>0,527*9 'Přepočtené koeficientem množství</t>
  </si>
  <si>
    <t>" VP1 "     2*(1,89+1,35)/2*(11,5-0,55)</t>
  </si>
  <si>
    <t>" VP2 "     2*(1,95+1,79)/2*(5,3-0,55)</t>
  </si>
  <si>
    <t>" VP2 "     2*(1,94+1,99)/2*(7,4-5,3)</t>
  </si>
  <si>
    <t>" VP2 "     2*(1,99+2,35)/2*(8,0-7,4)</t>
  </si>
  <si>
    <t>" VP3 "     2*(1,94+1,87)/2*(1,0-0,55)</t>
  </si>
  <si>
    <t>" VP3 "     2*(1,92+1,93)/2*(2,9-1,0)</t>
  </si>
  <si>
    <t>" VP3 "     2*(1,93+1,63)/2*(8,0-2,9)</t>
  </si>
  <si>
    <t>" VP4 "     2*(1,85+1,61)/2*(0,8-0,55)</t>
  </si>
  <si>
    <t>" VP4 "     2*(1,75+1,91)/2*(2,6-0,8)</t>
  </si>
  <si>
    <t>" VP4 "     2*(1,91+1,72)/2*(8,0-2,6)</t>
  </si>
  <si>
    <t>" VP5 "     2*(1,63+1,49)/2*(0,7-0,55)</t>
  </si>
  <si>
    <t>" VP5 "     2*(1,64+1,35)/2*(8,5-0,7)</t>
  </si>
  <si>
    <t>" VP6 "     2*(1,65+1,43)/2*(0,7-0,55)</t>
  </si>
  <si>
    <t>" VP6 "     2*(1,65+1,72)/2*(2,5-0,7)</t>
  </si>
  <si>
    <t>" VP6 "       2*(1,72+1,50)/2*(7,5-2,5)</t>
  </si>
  <si>
    <t>" VP7 "     2*(1,34+1,35)/2*(0,7-0,55)</t>
  </si>
  <si>
    <t>" VP7 "     2*(1,50+1,75)/2*(2,5-0,7)</t>
  </si>
  <si>
    <t>" VP7 "     2*(1,75+2,10)/2*(7,4-2,5)</t>
  </si>
  <si>
    <t>" VP8 "     2*(1,47+1,28)/2*(0,7-0,55)</t>
  </si>
  <si>
    <t>" VP8 "     2*(1,28+2,00)/2*(7,9-0,7)</t>
  </si>
  <si>
    <t>" VP9 "     2*(1,54+1,49)/2*(0,8-0,55)</t>
  </si>
  <si>
    <t>" VP9 "     2*(1,65+2,07)/2*(3,3-0,8)</t>
  </si>
  <si>
    <t>" VP9 "     2*(2,07+1,74)/2*(6,2-3,3)</t>
  </si>
  <si>
    <t>" VP9 "     2*(1,74+1,1)/2*(7,5-6,2)</t>
  </si>
  <si>
    <t>" VP10 "     2*(1,60+1,56)/2*(5,5-0,55)</t>
  </si>
  <si>
    <t>" VP10 "     2*(1,71+1,68)/2*(8,0-5,5)</t>
  </si>
  <si>
    <t>" VP10 "     2*(1,68+2,55)/2*(9,1-8,0)</t>
  </si>
  <si>
    <t>" VP10 "     2*(2,55+3,38)/2*(12,0-9,1)</t>
  </si>
  <si>
    <t>" VP10 "     2*(3,38+3,57)/2*(18,7-12,0)</t>
  </si>
  <si>
    <t>" VP11 "     2*(1,50+1,46)/2*(0,9-0,55)</t>
  </si>
  <si>
    <t>" VP11 "     2*(1,61+1,67)/2*(2,6-0,9)</t>
  </si>
  <si>
    <t>" VP11 "     2*(1,67+1,59)/2*(6,5-2,6)</t>
  </si>
  <si>
    <t>" VP12 "     2*(1,52+1,41)/2*(0,9-0,55)</t>
  </si>
  <si>
    <t>" VP12 "     2*(1,56+1,87)/2*(3,8-0,9)</t>
  </si>
  <si>
    <t>" VP12 "     2*(1,87+1,80)/2*(5,0-3,8)</t>
  </si>
  <si>
    <t>" VP13 "     2*(1,58+1,20)/2*(5,4-0,55)</t>
  </si>
  <si>
    <t>" VP13 "     2*(1,35+1,63)/2*(7,3-5,4)</t>
  </si>
  <si>
    <t>" VP13 "     2*(1,63+1,60)/2*(8,5-7,3)</t>
  </si>
  <si>
    <t>" VP14 "     2*(1,84+1,44)/2*(5,5-0,55)</t>
  </si>
  <si>
    <t>" VP14 "     2*(1,59+1,78)/2*(7,3-5,5)</t>
  </si>
  <si>
    <t>" VP14 "     2*(1,78+1,70)/2*(8,5-7,3)</t>
  </si>
  <si>
    <t>" VP15 "     2*(1,73+2,29)/2*(2,5-0,55)</t>
  </si>
  <si>
    <t>" VP15 "     2*(2,29+3,25)/2*(8,4-2,5)</t>
  </si>
  <si>
    <t>" VP16 "     2*(1,86+1,55)/2*(6,0-0,55)</t>
  </si>
  <si>
    <t>" VP16 "     2*(1,70+1,65)/2*(7,9-6,0)</t>
  </si>
  <si>
    <t>" VP16 "     2*(1,65+1,95)/2*(9,0-7,9)</t>
  </si>
  <si>
    <t>" VP17 "     2*(1,84+1,73)/2*(1,3-0,55)</t>
  </si>
  <si>
    <t>" VP17 "     2*(1,88+2,24)/2*(3,1-1,3)</t>
  </si>
  <si>
    <t>" VP17 "     2*(2,24+2,15)/2*(6,8-3,1)</t>
  </si>
  <si>
    <t>" VP17 "     2*(2,15+2,30)/2*(8,87-6,8)</t>
  </si>
  <si>
    <t>" VP18 "     2*(2,01+2,15)/2*(3,4-0,55)</t>
  </si>
  <si>
    <t>" VP18 "     2*(2,15+2,07)/2*(5,7-3,4)</t>
  </si>
  <si>
    <t>" VP18 "     2*(2,22+2,53)/2*(14,5-5,7)</t>
  </si>
  <si>
    <t>" VP19 "     2*(2,04+2,10)/2*(2,3-0,55)</t>
  </si>
  <si>
    <t>" VP19 "     2*(2,10+1,65)/2*(6,9-2,3)</t>
  </si>
  <si>
    <t>" VP20 "     2*(2,04+1,78)/2*(5,7-0,55)</t>
  </si>
  <si>
    <t>" VP20 "     2*(1,93+1,33)/2*(13,7-5,7)</t>
  </si>
  <si>
    <t>" VP20 "     2*(1,33+1,40)/2*(14,7-13,7)</t>
  </si>
  <si>
    <t>" VP21 "     2*(2,13+1,93)/2*(0,9-0,55)</t>
  </si>
  <si>
    <t>" VP21 "     2*(2,08+2,45)/2*(2,5-0,9)</t>
  </si>
  <si>
    <t>" VP21 "     2*(2,45+2,19)/2*(5,2-2,5)</t>
  </si>
  <si>
    <t>" VP21 "     2*(2,19+2,20)/2*(6,5-5,2)</t>
  </si>
  <si>
    <t>" odpočet pažení hl. nad 2m "</t>
  </si>
  <si>
    <t>-PAZ4</t>
  </si>
  <si>
    <t>1675372662</t>
  </si>
  <si>
    <t>"drny"</t>
  </si>
  <si>
    <t>" VP "   0,1*  1,0*55,0</t>
  </si>
  <si>
    <t>"ornice"</t>
  </si>
  <si>
    <t>"tř.3 -  90% "</t>
  </si>
  <si>
    <t>" tř. 3 - 90% "     VYKOP2*0,9</t>
  </si>
  <si>
    <t>2024957138</t>
  </si>
  <si>
    <t>"tř. 4 - 10%"</t>
  </si>
  <si>
    <t>2111007661</t>
  </si>
  <si>
    <t>1890481040</t>
  </si>
  <si>
    <t>" tř. 3 - 90% "     VYKOP2*0,9*0,1</t>
  </si>
  <si>
    <t>-1232297838</t>
  </si>
  <si>
    <t>" 10% "     VYKOP1*0,1*1</t>
  </si>
  <si>
    <t>" tř. 3 - 90% "     VYKOP2*0,9*0,9</t>
  </si>
  <si>
    <t>" 10% "     VYKOP2*0,1*1</t>
  </si>
  <si>
    <t>VYKOP11+VYKOP21</t>
  </si>
  <si>
    <t>-PE32*1,0*(0,1+0,032+0,3)</t>
  </si>
  <si>
    <t>-PE40*1,0*(0,1+0,040+0,3)</t>
  </si>
  <si>
    <t>" zapravené povrchy v předzahrádkách "</t>
  </si>
  <si>
    <t>-0,22*BDLAZBA30</t>
  </si>
  <si>
    <t>-0,25*BZAMKOVA6</t>
  </si>
  <si>
    <t>-0,37*BZAMKOVA8</t>
  </si>
  <si>
    <t>-0,4*BKOSTKY</t>
  </si>
  <si>
    <t>-0,4*BBETON</t>
  </si>
  <si>
    <t>-ORNICE</t>
  </si>
  <si>
    <t>-499156549</t>
  </si>
  <si>
    <t>189,864*1,1*1,05*1,69</t>
  </si>
  <si>
    <t>(0,032+0,3)*1,0*PE32</t>
  </si>
  <si>
    <t>(0,040+0,3)*1,0*PE40</t>
  </si>
  <si>
    <t>-PI*(0,032/2)^2*PE32</t>
  </si>
  <si>
    <t>-PI*(0,040/2)^2*PE40</t>
  </si>
  <si>
    <t>5833134501.1</t>
  </si>
  <si>
    <t>-1504974560</t>
  </si>
  <si>
    <t>64,749*1,1*1,05*1,8</t>
  </si>
  <si>
    <t>2017647975</t>
  </si>
  <si>
    <t>189,864*1,1*1,05</t>
  </si>
  <si>
    <t>64,749*1,1*1,05</t>
  </si>
  <si>
    <t>539485636</t>
  </si>
  <si>
    <t>305,078</t>
  </si>
  <si>
    <t>182301123</t>
  </si>
  <si>
    <t>Rozprostření ornice pl do 500 m2 ve svahu přes 1:5 tl vrstvy do 200 mm</t>
  </si>
  <si>
    <t>424815156</t>
  </si>
  <si>
    <t>" zapravení předzahrádek "</t>
  </si>
  <si>
    <t>ORNICE/0,2</t>
  </si>
  <si>
    <t>199000006</t>
  </si>
  <si>
    <t>nákup humusu (vhodná zemina pro zatravnění)</t>
  </si>
  <si>
    <t>-1075088884</t>
  </si>
  <si>
    <t>181111111</t>
  </si>
  <si>
    <t>Plošná úprava terénu do 500 m2 zemina tř 1 až 4 nerovnosti do 100 mm v rovinně a svahu do 1:5</t>
  </si>
  <si>
    <t>1992443086</t>
  </si>
  <si>
    <t>" sanace trávníku i mimo rýhu "</t>
  </si>
  <si>
    <t>ORNICE/0,2*2</t>
  </si>
  <si>
    <t>183402121</t>
  </si>
  <si>
    <t>Rozrušení půdy souvislé plochy do 500 m2 hloubky do 150 mm v rovině a svahu do 1:5</t>
  </si>
  <si>
    <t>-792132841</t>
  </si>
  <si>
    <t>" sanace trávníku mimo rýhu "</t>
  </si>
  <si>
    <t>1814111391</t>
  </si>
  <si>
    <t>Založení parkového trávníku výsevem v rovině a ve svahu do 1:5 vč.předseťové přípravy, zálivky a ošetřování, hnojení</t>
  </si>
  <si>
    <t>-1823988422</t>
  </si>
  <si>
    <t>005724100</t>
  </si>
  <si>
    <t>osivo směs travní parková</t>
  </si>
  <si>
    <t>kg</t>
  </si>
  <si>
    <t>393513257</t>
  </si>
  <si>
    <t>ORNICE/0,2*2*0,035</t>
  </si>
  <si>
    <t>0,1*1,0*(PE32+PE40)</t>
  </si>
  <si>
    <t>1530754541</t>
  </si>
  <si>
    <t>19,5</t>
  </si>
  <si>
    <t>-890431051</t>
  </si>
  <si>
    <t>591211111</t>
  </si>
  <si>
    <t>Kladení dlažby z kostek drobných z kamene do lože z kameniva těženého tl 50 mm</t>
  </si>
  <si>
    <t>1665996282</t>
  </si>
  <si>
    <t xml:space="preserve">" zapravení povrchů v předzahrádkách "     </t>
  </si>
  <si>
    <t>596211110</t>
  </si>
  <si>
    <t>Kladení zámkové dlažby komunikací pro pěší tl 60 mm skupiny A pl do 50 m2</t>
  </si>
  <si>
    <t>628385209</t>
  </si>
  <si>
    <t>596212210</t>
  </si>
  <si>
    <t>Kladení zámkové dlažby pozemních komunikací tl 80 mm skupiny A pl do 50 m2</t>
  </si>
  <si>
    <t>1231964026</t>
  </si>
  <si>
    <t>596811120</t>
  </si>
  <si>
    <t>Kladení betonové dlažby komunikací pro pěší do lože z kameniva vel do 0,09 m2 plochy do 50 m2</t>
  </si>
  <si>
    <t>-1628221077</t>
  </si>
  <si>
    <t>581124115</t>
  </si>
  <si>
    <t>Kryt z betonu komunikace pro pěší tl. 150 mm</t>
  </si>
  <si>
    <t>-839130780</t>
  </si>
  <si>
    <t>564231111</t>
  </si>
  <si>
    <t>Podklad nebo podsyp ze štěrkopísku ŠP tl 100 mm</t>
  </si>
  <si>
    <t>689951112</t>
  </si>
  <si>
    <t>BBETON+BKOSTKY+BZAMKOVA8</t>
  </si>
  <si>
    <t>LOZE10</t>
  </si>
  <si>
    <t>-2036406709</t>
  </si>
  <si>
    <t>BZAMKOVA6+BDLAZBA30</t>
  </si>
  <si>
    <t>LOZE15a</t>
  </si>
  <si>
    <t>564851111</t>
  </si>
  <si>
    <t>Podklad ze štěrkodrtě ŠD tl 150 mm</t>
  </si>
  <si>
    <t>1550363387</t>
  </si>
  <si>
    <t>LOZE15b</t>
  </si>
  <si>
    <t>KO1+KO2+KO3+KJ2+KJ3</t>
  </si>
  <si>
    <t>" provizorní zapravení vjezdů "</t>
  </si>
  <si>
    <t>5525368601</t>
  </si>
  <si>
    <t>příruba závitová z tvárné litiny DN 80 mm závit 1"</t>
  </si>
  <si>
    <t>5525368701</t>
  </si>
  <si>
    <t>příruba závitová z tvárné litiny DN 80 mm závit 5/4"</t>
  </si>
  <si>
    <t>989830490</t>
  </si>
  <si>
    <t>173*1,015 'Přepočtené koeficientem množství</t>
  </si>
  <si>
    <t>22*1,015 'Přepočtené koeficientem množství</t>
  </si>
  <si>
    <t>-1258269908</t>
  </si>
  <si>
    <t>9006000121</t>
  </si>
  <si>
    <t>Orientační tabulky pro vodovodní přípojky</t>
  </si>
  <si>
    <t>262144</t>
  </si>
  <si>
    <t>229387916</t>
  </si>
  <si>
    <t>Ostatní konstrukce a práce, bourání</t>
  </si>
  <si>
    <t>9538451191</t>
  </si>
  <si>
    <t>Oprava venkovních schodů tj. odstranění včetně všech prací a poplatků + zřízení schodů včetně všech prací a materiálu</t>
  </si>
  <si>
    <t>soubor</t>
  </si>
  <si>
    <t>890812189</t>
  </si>
  <si>
    <t>"viz PD ....listy vodovodní přípojek"</t>
  </si>
  <si>
    <t>9710423391</t>
  </si>
  <si>
    <t>Vybourání otvorů ve zdech vodoměrných šachet 200/200, nasunutí potrubí, zazdění a utěsnění</t>
  </si>
  <si>
    <t>1672085369</t>
  </si>
  <si>
    <t>" přípojky - VP12, VP14, VP16 "     3</t>
  </si>
  <si>
    <t>9710424011</t>
  </si>
  <si>
    <t>Prostup v.p. stávajícím otvorem ve vodoměrné šachtě, vytažení stáv. potrubí, nasunutí potrubí nové, utěsnění</t>
  </si>
  <si>
    <t>435858724</t>
  </si>
  <si>
    <t>" přípojky - VP2, VP11, VP13  "     3</t>
  </si>
  <si>
    <t>9710424021</t>
  </si>
  <si>
    <t>Prostup v.p. stávajícím otvorem ve zdivu domu, vytažení stáv. potrubí, nasunutí potrubí nového, utěsnění</t>
  </si>
  <si>
    <t>1501408347</t>
  </si>
  <si>
    <t>22-3-3</t>
  </si>
  <si>
    <t>9710424301</t>
  </si>
  <si>
    <t>Vybourání podlahy v suterénu výkop, lože, obsyp zapravení podlahy</t>
  </si>
  <si>
    <t>1544205978</t>
  </si>
  <si>
    <t>" VP18 "     1</t>
  </si>
  <si>
    <t>0,863*9 'Přepočtené koeficientem množství</t>
  </si>
  <si>
    <t>998276101</t>
  </si>
  <si>
    <t>Přesun hmot pro trubní vedení z trub z plastických hmot otevřený výkop</t>
  </si>
  <si>
    <t>Zdravotechnika - vnitřní vodovod</t>
  </si>
  <si>
    <t>7221003232</t>
  </si>
  <si>
    <t>Spojka koleno 90° bezzávitové D32x32 mosaz slitina</t>
  </si>
  <si>
    <t>-1136460032</t>
  </si>
  <si>
    <t>7221004040</t>
  </si>
  <si>
    <t>Spojka koleno 90° bezzávitové D40x40 mosaz slitina</t>
  </si>
  <si>
    <t>1200436931</t>
  </si>
  <si>
    <t>Spojka kombinovaná s vnějším závitem D32x1" mosaz slitina</t>
  </si>
  <si>
    <t>-2074299214</t>
  </si>
  <si>
    <t>Spojka kombinovaná s vnějším závitem D40x11/4" mosaz slitina</t>
  </si>
  <si>
    <t>-825402257</t>
  </si>
  <si>
    <t>7319427050</t>
  </si>
  <si>
    <t>redukce mosaz 1" x 3/4"</t>
  </si>
  <si>
    <t>-1270411405</t>
  </si>
  <si>
    <t>7319427060</t>
  </si>
  <si>
    <t>redukce mosaz 5/4" x 3/4"</t>
  </si>
  <si>
    <t>-874439371</t>
  </si>
  <si>
    <t>7222301031</t>
  </si>
  <si>
    <t>Kulový uzávěr DN 25</t>
  </si>
  <si>
    <t>185666795</t>
  </si>
  <si>
    <t>7222301041</t>
  </si>
  <si>
    <t>Kulový uzávěr DN 32</t>
  </si>
  <si>
    <t>-2007714391</t>
  </si>
  <si>
    <t>7882619221</t>
  </si>
  <si>
    <t>Vodoměrné šroubení teleskopické (mat. mosazná slitina) DN 3/4" x 3/4"</t>
  </si>
  <si>
    <t>-397029658</t>
  </si>
  <si>
    <t>1460284108</t>
  </si>
  <si>
    <t>DMKJ1</t>
  </si>
  <si>
    <t>251,291</t>
  </si>
  <si>
    <t>DMKJ2</t>
  </si>
  <si>
    <t>113,246</t>
  </si>
  <si>
    <t>DMKJ3</t>
  </si>
  <si>
    <t>261,553</t>
  </si>
  <si>
    <t>DMKJ4</t>
  </si>
  <si>
    <t>79,5</t>
  </si>
  <si>
    <t>DMKO1</t>
  </si>
  <si>
    <t>35,822</t>
  </si>
  <si>
    <t>DMKO2</t>
  </si>
  <si>
    <t>146,742</t>
  </si>
  <si>
    <t>DMKO3</t>
  </si>
  <si>
    <t>96,652</t>
  </si>
  <si>
    <t>05 - SO 05 - KOMUNIKACE</t>
  </si>
  <si>
    <t>DMprovKRYT51</t>
  </si>
  <si>
    <t>1196,194</t>
  </si>
  <si>
    <t>Soupis:</t>
  </si>
  <si>
    <t>DosypSDM351</t>
  </si>
  <si>
    <t>1,634</t>
  </si>
  <si>
    <t>05.1 - SO 05.1 - KOMUNIKACE-  komunikace</t>
  </si>
  <si>
    <t>CHRANkab51</t>
  </si>
  <si>
    <t>KostkyBK51</t>
  </si>
  <si>
    <t>4,602</t>
  </si>
  <si>
    <t>LOZEchran51</t>
  </si>
  <si>
    <t>2,22</t>
  </si>
  <si>
    <t>OBSYPchran51</t>
  </si>
  <si>
    <t>5,028</t>
  </si>
  <si>
    <t>OdkopIS51</t>
  </si>
  <si>
    <t>147,44</t>
  </si>
  <si>
    <t>ODVOZvyk51</t>
  </si>
  <si>
    <t>1432,856</t>
  </si>
  <si>
    <t>POLSTARE51</t>
  </si>
  <si>
    <t>PSEm2ACO51</t>
  </si>
  <si>
    <t>2111,8</t>
  </si>
  <si>
    <t>rODKOP3t51</t>
  </si>
  <si>
    <t>29,488</t>
  </si>
  <si>
    <t>rRYHA060N51</t>
  </si>
  <si>
    <t>rRYHAdren51</t>
  </si>
  <si>
    <t>37,8</t>
  </si>
  <si>
    <t>RYHAdrenIS51</t>
  </si>
  <si>
    <t>RYHAkab51</t>
  </si>
  <si>
    <t>SloupDZks51</t>
  </si>
  <si>
    <t>sODKOP3t51</t>
  </si>
  <si>
    <t>1251,649</t>
  </si>
  <si>
    <t>sODKOP4t51</t>
  </si>
  <si>
    <t>19,08</t>
  </si>
  <si>
    <t>SondyIS51</t>
  </si>
  <si>
    <t>39,767</t>
  </si>
  <si>
    <t>SparaACO51</t>
  </si>
  <si>
    <t>SparaACP51</t>
  </si>
  <si>
    <t>sRYHAdren51</t>
  </si>
  <si>
    <t>38,2</t>
  </si>
  <si>
    <t>SUTasfalt51</t>
  </si>
  <si>
    <t>992,144</t>
  </si>
  <si>
    <t>SUTbetKUS51</t>
  </si>
  <si>
    <t>287,97</t>
  </si>
  <si>
    <t>SUTkameni51</t>
  </si>
  <si>
    <t>209,478</t>
  </si>
  <si>
    <t>VDZlinie51</t>
  </si>
  <si>
    <t>176,1</t>
  </si>
  <si>
    <t>VDZm251</t>
  </si>
  <si>
    <t>4,2</t>
  </si>
  <si>
    <t xml:space="preserve">    2 - Zakládání</t>
  </si>
  <si>
    <t xml:space="preserve">    997 - Přesun sutě</t>
  </si>
  <si>
    <t>374006549</t>
  </si>
  <si>
    <t>" skl. KO1, k.v. kamenitý podsyp 0,20-0,25 (=tl. 50mm) "</t>
  </si>
  <si>
    <t>1953717639</t>
  </si>
  <si>
    <t>" TZ d) bour. práce:  vozovka na hl.-0,74: skl. KO1 "</t>
  </si>
  <si>
    <t>" skl. KO1, asfalt 0,00-0,20 (=tl.200mm) "  168,0</t>
  </si>
  <si>
    <t>" - odpočet proviz. zaprávky rýh kanaliz.+vodov.(ASF06=KO1=132,178m2)"</t>
  </si>
  <si>
    <t>" (viz.SO 01 + SO 02 + SO 03 + SO 04 + SO 05.3)"</t>
  </si>
  <si>
    <t>-(77,138+5,7+37,95+0,35+11,04)</t>
  </si>
  <si>
    <t>Mezisoučet   KO1</t>
  </si>
  <si>
    <t>1876964535</t>
  </si>
  <si>
    <t>" skl. KO2, k.v. kamenitý podsyp 0,30-0,40 (=tl. 100mm) "</t>
  </si>
  <si>
    <t>113107172</t>
  </si>
  <si>
    <t>Odstranění podkladu pl přes 50 do 200 m2 z betonu prostého tl 300 mm</t>
  </si>
  <si>
    <t>-445971640</t>
  </si>
  <si>
    <t>" skl. KJ4, k.v. beton 0,10-0,30 (=tl.200mm) "</t>
  </si>
  <si>
    <t>113107182</t>
  </si>
  <si>
    <t>Odstranění podkladu pl přes 50 do 200 m2 živičných tl 100 mm</t>
  </si>
  <si>
    <t>-1469966500</t>
  </si>
  <si>
    <t>" TZ d) bour. práce:  vozovka na hl.-0,74: skl. KJ4 =164m2 "</t>
  </si>
  <si>
    <t>" skl. KJ4, asfalt 0,00-0,10 (=tl.100mm) "     164,0</t>
  </si>
  <si>
    <t>"- odpočet proviz. zaprávky rýh kanaliz.+vodov.(ASF01=KJ4=84,5m2)"</t>
  </si>
  <si>
    <t>" (viz. SO 01 + SO 02 + SO 03 +SO 05.3)"</t>
  </si>
  <si>
    <t>-(34+3,3+22+25,2)</t>
  </si>
  <si>
    <t>Mezisoučet            KJ4</t>
  </si>
  <si>
    <t>1707553568</t>
  </si>
  <si>
    <t>" TZ d) bour. práce:  vozovka na hl.-0,74: skl. KJ2 "</t>
  </si>
  <si>
    <t>" skl. KJ2, asfalt 0,00-0,25 (=tl.250mm) "  318,0</t>
  </si>
  <si>
    <t>" - odpočet proviz. zaprávky rýh kanaliz.+vodov.(ASF05=KJ2=204,754m2)"</t>
  </si>
  <si>
    <t>-(88,884+20,04+56,1+14,65+25,08)</t>
  </si>
  <si>
    <t>Mezisoučet   KJ2</t>
  </si>
  <si>
    <t>1099918587</t>
  </si>
  <si>
    <t>" TZ d) bour. práce:  vozovka na hl.-0,74: skl. KO2 "</t>
  </si>
  <si>
    <t>" skl. KO2, asfalt 0,00-0,30 (=tl.300mm) "  374,0</t>
  </si>
  <si>
    <t>" - odpočet proviz. zaprávky rýh kanaliz.+vodov.(ASF04=KO2=227,258m2)"</t>
  </si>
  <si>
    <t>-(130,198+11,4+65,56+7,5+12,6)</t>
  </si>
  <si>
    <t>Mezisoučet   KO2</t>
  </si>
  <si>
    <t>113107221-01</t>
  </si>
  <si>
    <t>Odstranění podkladu pl přes 200 m2 ze zásypu asfaltového recyklátu 100 mm</t>
  </si>
  <si>
    <t>1187056400</t>
  </si>
  <si>
    <t>" bourání KRYTU proviz. zaprávky rýh kanaliz.+vodovodu vč. přípojek KP,VP ve vozov."</t>
  </si>
  <si>
    <t>" zásyp 100mm asfalt.recyklátem "</t>
  </si>
  <si>
    <t>113107230</t>
  </si>
  <si>
    <t>Odstranění podkladu pl nad 200 m2 z betonu prostého tl 100 mm</t>
  </si>
  <si>
    <t>2042693378</t>
  </si>
  <si>
    <t>" skl. KJ1, beton 0,40-0,45 (=tl. 50mm) "</t>
  </si>
  <si>
    <t>113107244</t>
  </si>
  <si>
    <t>Odstranění podkladu pl přes 200 m2 živičných tl 200 mm</t>
  </si>
  <si>
    <t>-1061084205</t>
  </si>
  <si>
    <t>" TZ d) bour. práce:  vozovka na hl.-0,74: skl. KO3, KJ3, hl.-0,94 KJ1"</t>
  </si>
  <si>
    <t>" skl. KO3, asfalt 0,00-0,40 (=tl.400mm) "  288,0</t>
  </si>
  <si>
    <t>" - odpočet proviz. zaprávky rýh kanaliz.+vodov.(ASF02=KO3=191,348m2)"</t>
  </si>
  <si>
    <t>-(80,508+30,54+51,15+3,95+25,2)</t>
  </si>
  <si>
    <t>Mezisoučet     KO3</t>
  </si>
  <si>
    <t>" skl. KJ3, asfalt 0,00-0,40 (=tl.400mm) "  476,0</t>
  </si>
  <si>
    <t>" - odpočet proviz. zaprávky rýh kan.+vod.(ASF03=KJ3=162,484m2)"</t>
  </si>
  <si>
    <t>-(64,098+8,436+61,05+0,7+28,2)</t>
  </si>
  <si>
    <t>" - odpočet proviz. zaprávky rýh kan.+vod.(ASF08=KJ3=31,063m2)"</t>
  </si>
  <si>
    <t>" (viz.SO 01 + SO 03)"</t>
  </si>
  <si>
    <t>-(21,463+9,60)</t>
  </si>
  <si>
    <t>" - odpočet proviz. zaprávky rýh kan.+vod.(ASF11=KJ3=20,90m2)"</t>
  </si>
  <si>
    <t>" (viz. SO 03)"</t>
  </si>
  <si>
    <t>-20,9</t>
  </si>
  <si>
    <t>Mezisoučet   KJ3</t>
  </si>
  <si>
    <t>" skl. KJ1, asfalt 0,00-0,40 (=tl.400mm) "  393,0</t>
  </si>
  <si>
    <t>" - odpočet proviz. zaprávky rýh kan.+vod.(ASF07=KJ1=65,583m2)"</t>
  </si>
  <si>
    <t>" (viz.SO 01 + SO 02 + SO 03 )"</t>
  </si>
  <si>
    <t>-(53,403+8,88+3,3)</t>
  </si>
  <si>
    <t>" - odpočet proviz. zaprávky rýh kan.+vod.(ASF09=KJ1=43,063m2)"</t>
  </si>
  <si>
    <t>" (viz.SO 01 + SO 03 )"</t>
  </si>
  <si>
    <t>-(14,263+28,8)</t>
  </si>
  <si>
    <t>" - odpočet proviz. zaprávky rýh kan.+vod.(ASF10=KJ1=33,063m2)"</t>
  </si>
  <si>
    <t>-(22,263+10,8)</t>
  </si>
  <si>
    <t>Mezisoučet   KJ1</t>
  </si>
  <si>
    <t>" + 2. vrstva tl.200mm (pro DM skl. celk.tl. asfaltu 400mm)"</t>
  </si>
  <si>
    <t>Mezisoučet  dopočet 2.vrstvy do hl.400mm</t>
  </si>
  <si>
    <t>113154112</t>
  </si>
  <si>
    <t>Frézování živičného krytu tl 40 mm pruh š 0,5 m pl do 500 m2 bez překážek v trase</t>
  </si>
  <si>
    <t>-921323510</t>
  </si>
  <si>
    <t>" TZ  e) návrh ZP: spára napojení na stáv. AB komun. (vzor. řez Napojení)"</t>
  </si>
  <si>
    <t>" pruh pro odskok napojení obrusu (ACO 40mm) "</t>
  </si>
  <si>
    <t>SparaACO51*0,10*2</t>
  </si>
  <si>
    <t>113154114</t>
  </si>
  <si>
    <t>Frézování živičného krytu tl 100 mm pruh š 0,5 m pl do 500 m2 bez překážek v trase</t>
  </si>
  <si>
    <t>-71629780</t>
  </si>
  <si>
    <t>" pruh pro odskok napojení živič. podkladu (ACP 70mm) "</t>
  </si>
  <si>
    <t>SparaACP51*0,10*1</t>
  </si>
  <si>
    <t>113201112</t>
  </si>
  <si>
    <t>Vytrhání obrub silničních ležatých</t>
  </si>
  <si>
    <t>-2143979857</t>
  </si>
  <si>
    <t>" srovnávací položka (pro DM bet. přídlažby š.0,25m) "</t>
  </si>
  <si>
    <t>" DM bet. přídlažby podél obrub"      624,0</t>
  </si>
  <si>
    <t>1820803809</t>
  </si>
  <si>
    <t xml:space="preserve">" TZ d) bourací práce:  obrubníky silniční +přechodové+nájezdové " </t>
  </si>
  <si>
    <t>486,0+6,0+30,0</t>
  </si>
  <si>
    <t>113203111</t>
  </si>
  <si>
    <t>Vytrhání obrub z dlažebních kostek</t>
  </si>
  <si>
    <t>-1093278211</t>
  </si>
  <si>
    <t xml:space="preserve">" TZ d) bour. práce:  sjezdy bez obrub 102mb = 2 a 3  řádek kostky DŽK " </t>
  </si>
  <si>
    <t>2*66,3+3*35,7</t>
  </si>
  <si>
    <t>-1211261142</t>
  </si>
  <si>
    <t>" výkr. Situace D2.1.2:  dělené chráničky D160 pro stávaj.kabely (odd.46-M)"</t>
  </si>
  <si>
    <t>-1270198342</t>
  </si>
  <si>
    <t>"odkop v pásmu IS: výkr. Situace D2.1.2+Podélný profil D2.1.3"</t>
  </si>
  <si>
    <t>"(hl.-kcí:-0,78m vozovka se sanacíí 0,3m, km 0,000-0,263 8"</t>
  </si>
  <si>
    <t>"(hl. - kcí: -0,98m vozovka se sanací 0,5m, km 0,263-0,300 1"</t>
  </si>
  <si>
    <t>"křízení SLP"</t>
  </si>
  <si>
    <t>(0,5+0,11+0,5)*(0,78-(0,9-0,5))*7</t>
  </si>
  <si>
    <t>(0,5+0,11+0,5)*(0,78-(1-0,5))*7</t>
  </si>
  <si>
    <t>(0,5+0+0,5)*(0,98-(0,7-0,5))*(15+10)</t>
  </si>
  <si>
    <t>"křížení NN"</t>
  </si>
  <si>
    <t>(0,5+0,11+0,5)*(0,78-(0,8-0,5))*7,0</t>
  </si>
  <si>
    <t>(0,5+0,11+0,5)*(0,78-(1-0,5))*7,0*3</t>
  </si>
  <si>
    <t>(0,5+2+0,5)*(0,98-(1-0,5))*10</t>
  </si>
  <si>
    <t>(0,5+0,11+0,5)*(0,98-(1-0,5))*21</t>
  </si>
  <si>
    <t>(0,5+0+0,5)*(0,98-(1-0,5))*12</t>
  </si>
  <si>
    <t>"křížení plyn (přípojení PE32, odbočky PE90)"</t>
  </si>
  <si>
    <t>(0,5+0,032+0,5)*(0,78-(1,1-0,5))*(4,5+5)/2*15</t>
  </si>
  <si>
    <t>(0,5+0,09+0,5)*(0,98-(1,2-0,5))*(12+14)</t>
  </si>
  <si>
    <t>"souběh plyn (hl. řad PE 110), 300,1-263,8=36,3 na k. -0,94"</t>
  </si>
  <si>
    <t>(0,5+0,110+0,5)*(0,78-(1,2-0,5))*(300,1+3*2-1-36,3)</t>
  </si>
  <si>
    <t>(0,5+0,110+0,5)*(0,98-(1,2-0,5))*(36,3+1)</t>
  </si>
  <si>
    <t>"při nenorm. hl. jiných IS do 20%"0,2*122,867</t>
  </si>
  <si>
    <t>Mezisoučet Okop v pásmu IS</t>
  </si>
  <si>
    <t>" TZ f) režim povrchových vod: drenáž PVC DN160/ 248mb  "</t>
  </si>
  <si>
    <t>" drenáž: výkop rýh souběžně v pásmu  kabelu (SLP nebo NN) +kříž. plyn"</t>
  </si>
  <si>
    <t>(0+0+0,5)*0,75*(248,0-50,0-30,0)</t>
  </si>
  <si>
    <t>120001101-09</t>
  </si>
  <si>
    <t>Sondy pro ověření ing. sítí  - ruční výkop tř.1-4 VČETNĚ lepivosti a naložením na dopravní prostředek</t>
  </si>
  <si>
    <t>-1168351073</t>
  </si>
  <si>
    <t xml:space="preserve">" sondy IS:  výkr. Situace D2.1.2 +Podélný profil D2.1.3."                          </t>
  </si>
  <si>
    <t>" (hl.-kcí: -0,78m vozovka se sanací 0,3m, km 0,000 0-0,263 8 "</t>
  </si>
  <si>
    <t>" (hl.-kcí: -0,98m vozovka se sanací 0,5m, km 0,263 8 -0,300 1 "</t>
  </si>
  <si>
    <t>" křížení  SLP "</t>
  </si>
  <si>
    <t>(0,78+0,5)*(0,8*0,8)*2</t>
  </si>
  <si>
    <t>(0,98+0,5)*(1,0*1,0)*2</t>
  </si>
  <si>
    <t>" křížení  NN "</t>
  </si>
  <si>
    <t>(0,78+0,5)*(0,8*0,8)*3</t>
  </si>
  <si>
    <t>(0,98+0,5)*(1,0*1,0)*3</t>
  </si>
  <si>
    <t>" křížení  plyn ( přípojky PE32,  odbočky PE90) "</t>
  </si>
  <si>
    <t>(0,78+0,5)*(0,8*0,8)*15</t>
  </si>
  <si>
    <t>" souběh  plyn ( hl.řád PE110)"</t>
  </si>
  <si>
    <t>(0,78+0,5)*(0,8*0,8)*6</t>
  </si>
  <si>
    <t>(0,98+0,5)*(1,0*1,0)*1</t>
  </si>
  <si>
    <t>" při nenorm. hl. jiných IS do 20% "    0,20*33,139</t>
  </si>
  <si>
    <t>Součet      26 sondy 0,80/0,80, + 8 sond 1,0/1,0</t>
  </si>
  <si>
    <t>122211101</t>
  </si>
  <si>
    <t>Odkopávky a prokopávky v hornině třídy těžitelnosti I, skupiny 3 ručně VČETNĚ lepivosti a náložení na dopravní prostředek</t>
  </si>
  <si>
    <t>2037381146</t>
  </si>
  <si>
    <t xml:space="preserve">" odkop v pásmu IS:  výkr. Situace D2.1.2 +Podélný profil D2.1.3.                          </t>
  </si>
  <si>
    <t>" ruční dokopání u sítí  (cca 20% z odkopu pásma IS) "</t>
  </si>
  <si>
    <t>OdkopIS51*0,20</t>
  </si>
  <si>
    <t>122251106</t>
  </si>
  <si>
    <t>Odkopávky a prokopávky nezapažené v hornině třídy těžitelnosti I, skupiny 3 objem do 5000 m3 strojně VČETNĚ lepivosti a náložení na dopravní prostředek</t>
  </si>
  <si>
    <t>309707603</t>
  </si>
  <si>
    <t>" TZ d) bour. práce:  odkop pro -kci vozovky i pro sanaci, tř. dle sond  "</t>
  </si>
  <si>
    <t>"  na hl.-0,78m (nebo 0,98m) v případě neúnosného podloží  "</t>
  </si>
  <si>
    <t>" (po vybourání asf.krytů a konstrukč. vrstev) "</t>
  </si>
  <si>
    <t>DMKJ4*(0,78-0,30)*0,50           " 50% ve 3tř. "</t>
  </si>
  <si>
    <t>DMKO3*(0,78-0,40)</t>
  </si>
  <si>
    <t>DMKJ3*(0,78-0,40)</t>
  </si>
  <si>
    <t>DMKO2*(0,78-0,40)</t>
  </si>
  <si>
    <t>DMKJ2*(0,78-0,25)</t>
  </si>
  <si>
    <t>DMKO1*(0,78-0,25)</t>
  </si>
  <si>
    <t>DMKJ1*(0,98-0,45)                   " odkop na k.-0,98 "</t>
  </si>
  <si>
    <t>" + rozšíření pro nové obrubníky (po DM původních) mimo prahové "</t>
  </si>
  <si>
    <t>" na hl.-0,48m (dle příčných řezů D2.1.5 sanace není pod obrubami)"</t>
  </si>
  <si>
    <t>(0,48-0,20)*(0,15+0,10)*(418+148+58)</t>
  </si>
  <si>
    <t>" odpočet: ruční odkop v blízkosti IS, a sondy v části přes odkop "</t>
  </si>
  <si>
    <t>-rODKOP3t51</t>
  </si>
  <si>
    <t>-(SondyIS51-(26*0,8*0,8*0,5+8*1,0*1,0*0,5))</t>
  </si>
  <si>
    <t>Mezisoučet   ODKOP 3tř. PŮVODNÍ skl.</t>
  </si>
  <si>
    <t>" odkop ZÁSYPU proviz. zaprávky rýh kanaliz.+vodovodu "</t>
  </si>
  <si>
    <t>" zásyp 450mm ŠD ( asf. recyklát 100mm sejmut samostatnou položkou)"</t>
  </si>
  <si>
    <t>" (viz.SO 01 + SO 02 + SO 03 + SO 04 + SO 05.3=1196,194m2)"</t>
  </si>
  <si>
    <t>0,45*DMprovKRYT51</t>
  </si>
  <si>
    <t>" + zbytek odkopu nad rýhami  kan.+vod. na potřebnou hl. sanace "</t>
  </si>
  <si>
    <t>(0,78-0,45-0,10)*(DMprovKRYT51-65,583-43,063-33,063)</t>
  </si>
  <si>
    <t>" u KJ-1"        (0,98-0,45-0,10)*(65,583+43,063+33,063)</t>
  </si>
  <si>
    <t>Mezisoučet   ODKOP 3tř.  PROVIZORN. ZÁSYPŮ</t>
  </si>
  <si>
    <t>122351106</t>
  </si>
  <si>
    <t>Odkopávky a prokopávky nezapažené v hornině třídy těžitelnosti II, skupiny 4 objem do 5000 m3 strojně VČETNĚ lepivosti a náložení na dopravní prostředek</t>
  </si>
  <si>
    <t>1769801139</t>
  </si>
  <si>
    <t>" TZ d) bour. práce:  odkop pro vozovky na hl.-0,78m (nebo 0,98m), tř. dle sond "</t>
  </si>
  <si>
    <t>" (po vybourání asf.krytů a konstrukčních vrstev) "</t>
  </si>
  <si>
    <t>" skl. KJ4, odkop 3-4 tř. (3 tř. 50%, 4 tř. 50 %)</t>
  </si>
  <si>
    <t>DMKJ4*(0,78-0,30)*0,50</t>
  </si>
  <si>
    <t>132212112</t>
  </si>
  <si>
    <t>Hloubení rýh š do 800 mm v nesoudržných horninách třídy těžitelnosti I, skupiny 3 ručně, VČETNĚ lepivosti a náložení na dopravní prostředek</t>
  </si>
  <si>
    <t>1256272583</t>
  </si>
  <si>
    <t>" výkr. Situace D2.1.2:  dělené chráničky D160 pro stáv. kabely  "</t>
  </si>
  <si>
    <t>" dokop  rýhy pro zapuštění chrániček na k. -1,74 "</t>
  </si>
  <si>
    <t>" (k.-1,74=0,10+0,16+0,50+0,98) "</t>
  </si>
  <si>
    <t>" od parapláně výměny podloží (0,5m) vozovky (k.-0,98m=0,48+0,5)"</t>
  </si>
  <si>
    <t>" (v navážce 3tř., sonda KJ-1) "</t>
  </si>
  <si>
    <t>0,60*(1,74-0,98)*CHRANkab51</t>
  </si>
  <si>
    <t xml:space="preserve">Součet                 ruční rýha v NAVÁŽCE </t>
  </si>
  <si>
    <t>132351103</t>
  </si>
  <si>
    <t>Hloubení rýh nezapažených  š do 800 mm v hornině třídy těžitelnosti II, skupiny 4 objem do 100 m3 strojně, VČETNĚ lepivosti a náložení na dopravní prostředek</t>
  </si>
  <si>
    <t>-1544454930</t>
  </si>
  <si>
    <t xml:space="preserve">" TZ f) režim povrchových vod: drenáž PVC DN160/ 248mb " </t>
  </si>
  <si>
    <t>" rýha 76m3 v kamenitém materiálu  "</t>
  </si>
  <si>
    <t>76,0</t>
  </si>
  <si>
    <t>" -ruční dokopání u sítí  (% z pásma IS z rýh pro drenáž) "</t>
  </si>
  <si>
    <t>-rRYHAdren51</t>
  </si>
  <si>
    <t>132312102</t>
  </si>
  <si>
    <t>Hloubení rýh š do 800 mm v nesoudržných horninách třídy těžitelnosti II, skupiny 4 ručně, VČETNĚ lepivosti a náložení na dopravní prostředek</t>
  </si>
  <si>
    <t>-2140157881</t>
  </si>
  <si>
    <t xml:space="preserve">" rýha v pásmu IS:  výkr. Situace odvodnění D2.3.2 +příčné řezy "                         </t>
  </si>
  <si>
    <t>" ruční dokopání u sítí  (cca 60%  z pásma IS z rýh pro drenáž) "</t>
  </si>
  <si>
    <t>RYHAdrenIS51*0,60</t>
  </si>
  <si>
    <t>286775706</t>
  </si>
  <si>
    <t>" odkopy pro vozovku vč. sond  IS "</t>
  </si>
  <si>
    <t>SondyIS51*0,9</t>
  </si>
  <si>
    <t>sODKOP4t51*0</t>
  </si>
  <si>
    <t>" ruční rýhy pro chráničky"</t>
  </si>
  <si>
    <t>16,872</t>
  </si>
  <si>
    <t>-373854298</t>
  </si>
  <si>
    <t>SondyIS51*0,1</t>
  </si>
  <si>
    <t>" strojní+ruční rýhy pro drenáž (76m3)"</t>
  </si>
  <si>
    <t>1391615941</t>
  </si>
  <si>
    <t>1466157190</t>
  </si>
  <si>
    <t>0,10*ODVOZvyk51</t>
  </si>
  <si>
    <t>1313848341</t>
  </si>
  <si>
    <t>0,90*ODVOZvyk51</t>
  </si>
  <si>
    <t>-58532033</t>
  </si>
  <si>
    <t>" výkr. Situace D2.1.2:  dělené chráničky D160 pro stáv. kabely "</t>
  </si>
  <si>
    <t>" zásyp ŠD pod komunikace "</t>
  </si>
  <si>
    <t>-OBSYPchran51</t>
  </si>
  <si>
    <t>-LOZEchran51</t>
  </si>
  <si>
    <t>-PI*(0,160/2)^2*CHRANkab51</t>
  </si>
  <si>
    <t>ZASYPchran51</t>
  </si>
  <si>
    <t>583312020</t>
  </si>
  <si>
    <t xml:space="preserve">štěrkodrť netříděná do 100 mm </t>
  </si>
  <si>
    <t>-871071905</t>
  </si>
  <si>
    <t>8,8*1,1*1,05*1,8</t>
  </si>
  <si>
    <t>175111101</t>
  </si>
  <si>
    <t>Obsypání potrubí ručně sypaninou bez prohození, uloženou do 3 m</t>
  </si>
  <si>
    <t>503264988</t>
  </si>
  <si>
    <t>0,60*(0,16+0,10)*CHRANkab51</t>
  </si>
  <si>
    <t>-PI*(0,16/2)^2*CHRANkab51</t>
  </si>
  <si>
    <t>583373030-01</t>
  </si>
  <si>
    <t>štěrkopísek fr.0 -8</t>
  </si>
  <si>
    <t>-1546895434</t>
  </si>
  <si>
    <t xml:space="preserve">" chráničky "                                 </t>
  </si>
  <si>
    <t>5,028*1,1*1,05*1,8</t>
  </si>
  <si>
    <t>252562592</t>
  </si>
  <si>
    <t>" obsyp potrubí drenáže celkem M3 "</t>
  </si>
  <si>
    <t>67,50</t>
  </si>
  <si>
    <t>OBSYPdren51</t>
  </si>
  <si>
    <t>583438810-22</t>
  </si>
  <si>
    <t xml:space="preserve">kamenivo drcené hrubé frakce 8-22 </t>
  </si>
  <si>
    <t>1060712234</t>
  </si>
  <si>
    <t xml:space="preserve">" drenáž "                                 </t>
  </si>
  <si>
    <t>67,5*1,1*1,05*1,8</t>
  </si>
  <si>
    <t>174111101</t>
  </si>
  <si>
    <t>Zásyp jam, šachet rýh nebo kolem objektů sypaninou se zhutněním ručně</t>
  </si>
  <si>
    <t>2036924051</t>
  </si>
  <si>
    <t>" srovnávací položka (pro ruční zásyp) "</t>
  </si>
  <si>
    <t>" zásyp sond k ověření hl. IS (vč. přemístění do 15m) "</t>
  </si>
  <si>
    <t>" celk.výkop  sond "          SondyIS51</t>
  </si>
  <si>
    <t xml:space="preserve">" - sondy odečt. z kubat.výkopu "    </t>
  </si>
  <si>
    <t>-(SondyIS51-(26*0,8*0,8*0,5+8*1,0*1,0*0,5))*0</t>
  </si>
  <si>
    <t>-676291265</t>
  </si>
  <si>
    <t>39,767*1,1*1,05*1,69</t>
  </si>
  <si>
    <t>20966541</t>
  </si>
  <si>
    <t>8,8*1,1*1,05</t>
  </si>
  <si>
    <t>5,028*1,1*1,05</t>
  </si>
  <si>
    <t>67,5*1,1*1,05</t>
  </si>
  <si>
    <t>39,767*1,1*1,05</t>
  </si>
  <si>
    <t>-152680503</t>
  </si>
  <si>
    <t>139,865</t>
  </si>
  <si>
    <t>181951102</t>
  </si>
  <si>
    <t>Úprava pláně v hornině tř. 1 až 4 se zhutněním</t>
  </si>
  <si>
    <t>1549374226</t>
  </si>
  <si>
    <t>" TZ  e) návrh ZP:  výpočty, skladby -kcí: úprava pláně "</t>
  </si>
  <si>
    <t>" -kce 1 / vozovka, km 0,0000 - 0,2638 "     1702,0</t>
  </si>
  <si>
    <t>" -kce 2 /vozovka, km 0,2638 - 0,3001 "        382,0</t>
  </si>
  <si>
    <t>" + rozšíř. pod obrubníky /  vzor. řezy, +TZ d) výměra obrub "</t>
  </si>
  <si>
    <t>(0,15+0,10)*(418+148+58)</t>
  </si>
  <si>
    <t>Mezisoučet         vozovka AB</t>
  </si>
  <si>
    <t>" -kce 3 / polštář, km 0,2663 "                                6,0</t>
  </si>
  <si>
    <t>" -kce 4 / polštář, km 1,012+křiž.Pujmanové " 15,0</t>
  </si>
  <si>
    <t>" + rozšíř. pod obrubníky /D2.1.6 +TZ d) výměra obrub,polštáře "</t>
  </si>
  <si>
    <t>(0,15+0,10)*22,0</t>
  </si>
  <si>
    <t>Mezisoučet        polštáře DL80</t>
  </si>
  <si>
    <t>215901101</t>
  </si>
  <si>
    <t>Zhutnění podloží z hornin soudržných do 92% PS nebo nesoudržných sypkých I(d) do 0,8</t>
  </si>
  <si>
    <t>1605694482</t>
  </si>
  <si>
    <t xml:space="preserve">" TZ  e) návrh ZP:  výměna podloží -úprava parapláně (pod sanační násyp ŠDa 0-100)"  </t>
  </si>
  <si>
    <t>" -kce 1 / vozovka, km 0,0000 - 0,2638 "       963,0</t>
  </si>
  <si>
    <t>" -kce 2 /vozovka, km 0,2638 - 0,3001 "        236,0</t>
  </si>
  <si>
    <t>Zakládání</t>
  </si>
  <si>
    <t>212752312-09</t>
  </si>
  <si>
    <t xml:space="preserve">Trativod z drenážních trubek plastových tuhých DN 150 mm otevřený výkop -bez lože a obsypu </t>
  </si>
  <si>
    <t>-1639333983</t>
  </si>
  <si>
    <t>" obsyp+lože viz. samostatně v položkách oddíl 1 Obsyp a 4  Lože"</t>
  </si>
  <si>
    <t>" napojení drenáže (8x) na přípojky UV vykázáno v části SO05.03 Odvodnění "</t>
  </si>
  <si>
    <t>248,0</t>
  </si>
  <si>
    <t>-1738574918</t>
  </si>
  <si>
    <t>" Situace D2.1.2:  dělené chráničky D160 pro stáv. kabely (NN+SLP)"</t>
  </si>
  <si>
    <t>0,60*0,10*CHRANkab51</t>
  </si>
  <si>
    <t>451541111-22</t>
  </si>
  <si>
    <t>Lože pod potrubí otevřený výkop ze štěrkodrtě fr.8-22</t>
  </si>
  <si>
    <t>1000730578</t>
  </si>
  <si>
    <t>" lože pod potrubí drenáže celkem M3 "</t>
  </si>
  <si>
    <t>8,50</t>
  </si>
  <si>
    <t>LOZEdren51</t>
  </si>
  <si>
    <t>-353022911</t>
  </si>
  <si>
    <t>8,5</t>
  </si>
  <si>
    <t>-456037733</t>
  </si>
  <si>
    <t>10,72</t>
  </si>
  <si>
    <t>564531111</t>
  </si>
  <si>
    <t>Zřízení podsypu nebo podkladu ze sypaniny tl 100 mm</t>
  </si>
  <si>
    <t>287266915</t>
  </si>
  <si>
    <t>" D2.1.6 -výkr..zpomal.polštáře: zdvih o 10cm  (sanač. vrstvou) "</t>
  </si>
  <si>
    <t>583442300-01</t>
  </si>
  <si>
    <t xml:space="preserve">štěrkodrť frakce 0-100  (ŠDa) </t>
  </si>
  <si>
    <t>-1180987414</t>
  </si>
  <si>
    <t>" D2.1.6 -výkr..zpomal.polštáře: zdvih o 10cm (sanač.vrstvou) "</t>
  </si>
  <si>
    <t>0,10*POLSTARE51*1,1*1,05*1,8</t>
  </si>
  <si>
    <t>564571111</t>
  </si>
  <si>
    <t>Zřízení podsypu nebo podkladu ze sypaniny tl 250 mm</t>
  </si>
  <si>
    <t>-1202638806</t>
  </si>
  <si>
    <t>" TZ  e) návrh ZP: skl.-kcí: výměna podloží tl.500mm (2* vrstva po 250mm)"</t>
  </si>
  <si>
    <t>" -kce 2 /vozovka, km 0,2638 - 0,3001, pro 236m2 "</t>
  </si>
  <si>
    <t>236,0*2</t>
  </si>
  <si>
    <t>" -kce 3 / polštář, km 0,2663, pro 6,0 m2"</t>
  </si>
  <si>
    <t>6,0*2</t>
  </si>
  <si>
    <t>452180764</t>
  </si>
  <si>
    <t>"  výměna podloží (celk.tl.500mm/2*250), vzor.řezy  ŠDa 0-100 "</t>
  </si>
  <si>
    <t xml:space="preserve">" -kce 2 /vozovka, km 0,2638 - 0,3001, pro 236m2 "    </t>
  </si>
  <si>
    <t>0,50*236,0*1,1*1,05*1,8</t>
  </si>
  <si>
    <t>0,50*6,0*1,1*1,05*1,8</t>
  </si>
  <si>
    <t>564581111</t>
  </si>
  <si>
    <t>Zřízení podsypu nebo podkladu ze sypaniny tl 300 mm</t>
  </si>
  <si>
    <t>921772026</t>
  </si>
  <si>
    <t>" TZ  e) návrh ZP: skl.-kcí: PŘÍPADNÁ výměna podloží tl. 300mm"</t>
  </si>
  <si>
    <t xml:space="preserve">" -kce 1 / vozovka, km 0,0000 - 0,2638, pro 963m2 "  </t>
  </si>
  <si>
    <t>963,0*1</t>
  </si>
  <si>
    <t>Mezisoučet   PŘÍPADNÁ VÝMĚNA PODLOŽÍ</t>
  </si>
  <si>
    <t>" -kce 4 / polštář, km 1,012+křiž.Pujmanové, pro 15m2"</t>
  </si>
  <si>
    <t>15,0*1</t>
  </si>
  <si>
    <t>395067664</t>
  </si>
  <si>
    <t>" PŘÍPADNÁ výměna podloží tl.300mm, vzor.řezy  ŠDa 0-100 "</t>
  </si>
  <si>
    <t>0,30*963,0*1,1*1,05*1,8</t>
  </si>
  <si>
    <t>" TZ  e) návrh ZP: skl.zpomal. polštáře: vým.podloží 300mm"</t>
  </si>
  <si>
    <t>" -kce 4 / polštář, km 1,012+křiž.Pujmanové, pro 15,0 m2 "</t>
  </si>
  <si>
    <t>0,30*15,0*1,1*1,05*1,8</t>
  </si>
  <si>
    <t>564861111-01</t>
  </si>
  <si>
    <t>Podklad ze štěrkodrtě ŠD 0-63  GE (ŠDa)   tl 200 mm</t>
  </si>
  <si>
    <t>1788678881</t>
  </si>
  <si>
    <t>" TZ  e) návrh ZP: skl. -kcí: podsyp ŠDa (200mm)"</t>
  </si>
  <si>
    <t>" (fr.0-63, viz. Podélný profil komunikace D2.1.3) "</t>
  </si>
  <si>
    <t>" + rozšíření pod obrubníky /  vzor. řezy, +TZ d) výměra obrub "</t>
  </si>
  <si>
    <t>Mezisoučet  vozovka  AB</t>
  </si>
  <si>
    <t>564861111-02</t>
  </si>
  <si>
    <t>Podklad ze štěrkodrtě ŠD 0-63  GN (ŠDb)   tl 200 mm</t>
  </si>
  <si>
    <t>-828810923</t>
  </si>
  <si>
    <t>" TZ  e) návrh ZP: skl.zpomal. polštáře: podsyp ŠDb 0-63 (200mm)"</t>
  </si>
  <si>
    <t>" + rozšíř. pod obrubníky /D1.2.6 +TZ d) výměra obrub,polštáře "</t>
  </si>
  <si>
    <t>565165121-02</t>
  </si>
  <si>
    <t>Asfaltový beton vrstva podkladní ACP 16+  (obalované kamenivo OKS) tl 80 mm š přes 3 m</t>
  </si>
  <si>
    <t>1089395775</t>
  </si>
  <si>
    <t>" TZ  e) návrh ZP: skl. -kcí:  podklad ACP16+ (80mm)"</t>
  </si>
  <si>
    <t>" TZ  e) návrh ZP: spára napojení na stáv. AB komun. (vzor. řez Napojení) "</t>
  </si>
  <si>
    <t>" + rozšíření vrstvy pro odskok napojení  podkl.vrstvy (ACP 70mm)  "</t>
  </si>
  <si>
    <t>SparaACP51*0,10</t>
  </si>
  <si>
    <t>567122110-06</t>
  </si>
  <si>
    <t>Podklad ze směsi stmelené cementem SC C 8/10 (KSC I) tl 60 mm</t>
  </si>
  <si>
    <t>-1253855603</t>
  </si>
  <si>
    <t>" TZ  e) návrh ZP: skl. -kcí: vozovka, SC C8/10, tl.150-(200-110)=60mm "</t>
  </si>
  <si>
    <t>" ztenčená vrstva pod obrubníky /  vzor. řezy, +TZ d) výměra obrub "</t>
  </si>
  <si>
    <t>" dtto  pod obrubníky /D1.2.6 +TZ d) výměra obrub,polštáře "</t>
  </si>
  <si>
    <t>567122114</t>
  </si>
  <si>
    <t>Podklad ze směsi stmelené cementem SC C 8/10 (KSC I) tl 150 mm</t>
  </si>
  <si>
    <t>55592562</t>
  </si>
  <si>
    <t>" TZ  e) návrh ZP:  výpočty, skladby -kcí:  stabilizace SC C8/10 (150mm)"</t>
  </si>
  <si>
    <t>" TZ  e) návrh ZP: skl.zpomalovací polštáře: stabilizace SC C8/10 (150mm)"</t>
  </si>
  <si>
    <t>569851111</t>
  </si>
  <si>
    <t>Zpevnění krajnic štěrkodrtí tl 150 mm</t>
  </si>
  <si>
    <t>1966609097</t>
  </si>
  <si>
    <t>" krajnice ŠD:  vzor.řez km 0,263 8-0,274 0,  (levá strana) "</t>
  </si>
  <si>
    <t>0,30*(274,0-263,8)</t>
  </si>
  <si>
    <t>" krajnice ŠD:  vzor.řez km 0,274 0 -0,300 1,  (levá strana) "</t>
  </si>
  <si>
    <t>0,30*(300,1-274,0)</t>
  </si>
  <si>
    <t>569903311</t>
  </si>
  <si>
    <t>Zřízení zemních krajnic se zhutněním</t>
  </si>
  <si>
    <t>-702858522</t>
  </si>
  <si>
    <t>" dosyp ŠD pod krajnici:  vzor.řez km 0,263 8-0,274 0,  (levá strana) "</t>
  </si>
  <si>
    <t>(0,10+0,10+0,25-0,15)*0,30/2*(274,0-263,8)</t>
  </si>
  <si>
    <t>(0,10+0,10+0,25-0,15)*0,30/2*(300,1-274,0)</t>
  </si>
  <si>
    <t>583441970</t>
  </si>
  <si>
    <t>štěrkodrť frakce 0-63</t>
  </si>
  <si>
    <t>-1345859397</t>
  </si>
  <si>
    <t>DosypSDM351*1,1*1,05*1,8</t>
  </si>
  <si>
    <t>573111115</t>
  </si>
  <si>
    <t>Postřik živičný infiltrační s posypem z asfaltu množství 2,5 kg/m2</t>
  </si>
  <si>
    <t>-1827251089</t>
  </si>
  <si>
    <t>" TZ  e) návrh ZP: skl. -kcí:  infiltr. postřik PI-A 2,5kg "</t>
  </si>
  <si>
    <t>" + rozšíření vrstvy pro odskok napojení  podkl.vrstvy (PI-A pod ACP)  "</t>
  </si>
  <si>
    <t>573231108</t>
  </si>
  <si>
    <t>Postřik živičný spojovací ze silniční emulze v množství 0,50 kg/m2</t>
  </si>
  <si>
    <t>181592273</t>
  </si>
  <si>
    <t>" TZ  e) návrh ZP: skl.-kcí:  postřik PS-E 0,40-0,60kg "</t>
  </si>
  <si>
    <t>" + rozšíření vrstvy pro odskok napojení obrusu (PS-E pod ACO) "</t>
  </si>
  <si>
    <t>577144221R</t>
  </si>
  <si>
    <t xml:space="preserve">Asfaltový beton vrstva obrusná ACO 11+  (ABS) tř. II tl 50 mm š přes 3 m </t>
  </si>
  <si>
    <t>-423272333</t>
  </si>
  <si>
    <t>" TZ  e) návrh ZP: skl.-kcí:  obrus ACO11 (40mm)"</t>
  </si>
  <si>
    <t>" + rozšíření vrstvy pro odskok napojení obrusu (ACO 40mm),  "</t>
  </si>
  <si>
    <t>1923037804</t>
  </si>
  <si>
    <t>" TZ  e) návrh ZP: skl.zpomal.polštáře: dlažba ZD8 do drtě "</t>
  </si>
  <si>
    <t>" lože drť fr.4-8  tl.40mm, vč.zaspárování "</t>
  </si>
  <si>
    <t>" -kce 3 / polštář, km 0,2663 "      6,0</t>
  </si>
  <si>
    <t>592451090-02</t>
  </si>
  <si>
    <t>dlažba zámková  skladebná  tl. 8 cm přírodní</t>
  </si>
  <si>
    <t>-347514354</t>
  </si>
  <si>
    <t>" TZ  e) návrh ZP: skl.zpomal. polštáře: zámk.dlažba ZD8 (DL80)"</t>
  </si>
  <si>
    <t>POLSTARE51*1,03</t>
  </si>
  <si>
    <t>914111111</t>
  </si>
  <si>
    <t>Montáž svislé dopravní značky do velikosti 1 m2 objímkami na sloupek nebo konzolu</t>
  </si>
  <si>
    <t>2017321466</t>
  </si>
  <si>
    <t>"  v ceně položky  je i dodávka upínací svorky  "</t>
  </si>
  <si>
    <t xml:space="preserve">" TZ  g) návrh DZ + výkr. D2.1.7:  SDZ  nové:  cedule (vč.svorek)  7ks "      </t>
  </si>
  <si>
    <t>1+3+1+2</t>
  </si>
  <si>
    <t>404441130</t>
  </si>
  <si>
    <t>značka svislá reflexní zákazová B AL- 3M 700 mm</t>
  </si>
  <si>
    <t>-646370182</t>
  </si>
  <si>
    <t>" SDZ reflex. zákazová (B) 1ks,  =B20a "         1</t>
  </si>
  <si>
    <t>404442320</t>
  </si>
  <si>
    <t>značka svislá reflexní AL- 3M 500 x 500 mm</t>
  </si>
  <si>
    <t>-809370532</t>
  </si>
  <si>
    <t xml:space="preserve">" SDZ reflex. informativní  (IP)  3ks " </t>
  </si>
  <si>
    <t>" IP4b "     1</t>
  </si>
  <si>
    <t>" IP2 "         2</t>
  </si>
  <si>
    <t>404442130</t>
  </si>
  <si>
    <t>značka svislá reflexní zákazová C AL- 3M 700 mm</t>
  </si>
  <si>
    <t>912724087</t>
  </si>
  <si>
    <t>" SDZ reflex. příkazová (C) 1ks,  =C2c "         1</t>
  </si>
  <si>
    <t>404443180</t>
  </si>
  <si>
    <t>značka svislá reflexní AL- 3M 500 X 300 mm</t>
  </si>
  <si>
    <t>-528503791</t>
  </si>
  <si>
    <t xml:space="preserve">" SDZ reflex. dodatk.tabulka  (E)  2ks " </t>
  </si>
  <si>
    <t>" E12a "     1</t>
  </si>
  <si>
    <t>" E12b "     1</t>
  </si>
  <si>
    <t>914511112</t>
  </si>
  <si>
    <t>Montáž sloupku dopravních značek délky do 3,5 m s betonovým základem a patkou</t>
  </si>
  <si>
    <t>585208013</t>
  </si>
  <si>
    <t>" v ceně položky  je i dodávka AL patky a plast.víčka  "</t>
  </si>
  <si>
    <t xml:space="preserve">" TZ  g) návrh DZ + výkr. D2.1.7:  SDZ  nové:  sloupky (vč. víček a patky)  3 ks "      </t>
  </si>
  <si>
    <t>404452350</t>
  </si>
  <si>
    <t>sloupek Al 60 - 350</t>
  </si>
  <si>
    <t>-1723367530</t>
  </si>
  <si>
    <t>915111116</t>
  </si>
  <si>
    <t>Vodorovné dopravní značení dělící čáry souvislé š 125 mm retroreflexní žlutá barva</t>
  </si>
  <si>
    <t>1172383274</t>
  </si>
  <si>
    <t>" TZ  g) návrh DZ + výkr. D2.1.7:  VDZ "</t>
  </si>
  <si>
    <t>" klikatá čára V12a, 12ks   barva žlutá"   13,1</t>
  </si>
  <si>
    <t>915121122</t>
  </si>
  <si>
    <t>Vodorovné dopravní značení vodící čáry přerušované š 250 mm retroreflexní bíllá barva</t>
  </si>
  <si>
    <t>759574154</t>
  </si>
  <si>
    <t>" park. pruh V10d (0,25/0,5/0,5)  barva bílá " 163,0</t>
  </si>
  <si>
    <t>915131112</t>
  </si>
  <si>
    <t>Vodorovné dopravní značení přechody pro chodce, šipky, symboly retroreflexní bílá barva</t>
  </si>
  <si>
    <t>-270974860</t>
  </si>
  <si>
    <t>" piktogram cyklista V20, 6ks   barva bílá "  4,20</t>
  </si>
  <si>
    <t>915611111</t>
  </si>
  <si>
    <t>Předznačení vodorovného liniového značení</t>
  </si>
  <si>
    <t>-947480883</t>
  </si>
  <si>
    <t>" TZ  g) návrh DZ + výkr. D2.1.7:  VDZ  předznačení linie (33,5m2)"</t>
  </si>
  <si>
    <t>"mb čáry "          163,0+13,1</t>
  </si>
  <si>
    <t>915621111</t>
  </si>
  <si>
    <t>Předznačení vodorovného plošného značení</t>
  </si>
  <si>
    <t>-1423353720</t>
  </si>
  <si>
    <t>" TZ  g) návrh DZ + výkr. D2.1.7:  VDZ  plošné předznačení "</t>
  </si>
  <si>
    <t>" M2 "         4,2</t>
  </si>
  <si>
    <t>916131213-25C3</t>
  </si>
  <si>
    <t>Osazení silničního obrubníku betonového stojatého s boční opěrou do lože z betonu prostého tř.C20/25 XC3</t>
  </si>
  <si>
    <t>1155229562</t>
  </si>
  <si>
    <t xml:space="preserve">" TZ d) bourací práce:  obrubníky betonové NOVÉ " </t>
  </si>
  <si>
    <t>" vzor. řezy (tř. bet.lože) "</t>
  </si>
  <si>
    <t xml:space="preserve">" siln.obrubn. typ ABO 2-15(150x250x1000) "  </t>
  </si>
  <si>
    <t>418,0</t>
  </si>
  <si>
    <t xml:space="preserve">" obr. nájezdový t. ABO 2-15N (150x150x1000),+22m u zpomal.polštářů  "  </t>
  </si>
  <si>
    <t>148,0+22,0</t>
  </si>
  <si>
    <t>" obrub.přechod. ABO 2-15 L,P (150x150/250x1000) "</t>
  </si>
  <si>
    <t>58,0</t>
  </si>
  <si>
    <t>592174960</t>
  </si>
  <si>
    <t>obrubník betonový silniční 100x15x25 cm šedá</t>
  </si>
  <si>
    <t>-858132668</t>
  </si>
  <si>
    <t xml:space="preserve">" TZ d) siln.obrubn. typ ABO 2-15(150x250x1000) "  </t>
  </si>
  <si>
    <t>418*1,01</t>
  </si>
  <si>
    <t>" - oblouky R 0,5 u parkov. pásu (2ks)"</t>
  </si>
  <si>
    <t>-2*0,78</t>
  </si>
  <si>
    <t>592174700-01</t>
  </si>
  <si>
    <t>obrubník betonový silniční vnější oblý R 0,5   78x15x25 cm</t>
  </si>
  <si>
    <t>-1690287755</t>
  </si>
  <si>
    <t>" TZ str.4 : Poloměry zaoblení nároží vjezdu a výjezdu na parkov.pás  "</t>
  </si>
  <si>
    <t>" z obrub R=0,5m  (+výkr. D2.1.7  Situace DZ)  "    2</t>
  </si>
  <si>
    <t>592175100</t>
  </si>
  <si>
    <t>obrubník betonový silniční nájezdový 100x15x15 cm</t>
  </si>
  <si>
    <t>-1223779197</t>
  </si>
  <si>
    <t xml:space="preserve">" TZ d) obrub. nájezdový typ ABO 2-15N (150x150x1000) "  </t>
  </si>
  <si>
    <t>148,0*1,01</t>
  </si>
  <si>
    <t>22,0*1,01            "u zpomal.polštářů "</t>
  </si>
  <si>
    <t>592175110</t>
  </si>
  <si>
    <t>obrubník betonový silniční přechodový levý,pravý 100x15x15/25 cm</t>
  </si>
  <si>
    <t>984514050</t>
  </si>
  <si>
    <t>" TZ  d) obrub.přechod. ABO 2-15 L,P (150x150/250x1000) "</t>
  </si>
  <si>
    <t>58,0*1,01</t>
  </si>
  <si>
    <t>9178621113r1</t>
  </si>
  <si>
    <t>Příplatek beton.obrubníky:  oblouk. provedení osazení vč. řezání obrubníků:   R  3,0 - 5,0m</t>
  </si>
  <si>
    <t>-349553906</t>
  </si>
  <si>
    <t>" Situace  D 2.1.7:   R 4,7m "       1*(PI*2*4,7)/4</t>
  </si>
  <si>
    <t>" Situace  D 2.1.7:   R 4,0m "       1*(PI*2*4,0)/4</t>
  </si>
  <si>
    <t>9178621114r1</t>
  </si>
  <si>
    <t>Příplatek beton.obrubníky:  oblouk. provedení osazení vč. řezání obrubníků:   R  5,0 - 10,0m</t>
  </si>
  <si>
    <t>792686603</t>
  </si>
  <si>
    <t>" Situace -002, R 6,0m,3x "     3*(PI*2*6,0)/4*0,70</t>
  </si>
  <si>
    <t>9178621115r1</t>
  </si>
  <si>
    <t>Příplatek beton.obrubníky:  oblouk. provedení osazení vč. řezání obrubníků:   R  10,0 - 15,0m</t>
  </si>
  <si>
    <t>832439706</t>
  </si>
  <si>
    <t>" Situace  D 2.1.7:   R 12,0 m "       1*(PI*2*12,0)/4</t>
  </si>
  <si>
    <t>" Situace  D 2.1.7:   R 12,5 m "       1*(PI*2*12,5)/4</t>
  </si>
  <si>
    <t>" Situace  D 2.1.7:   R 11,0 m "       1*(PI*2*11,0)/4</t>
  </si>
  <si>
    <t>919112232</t>
  </si>
  <si>
    <t>Řezání spár pro vytvoření komůrky š 20 mm hl 30 mm pro těsnící zálivku v živičném krytu</t>
  </si>
  <si>
    <t>-2071631483</t>
  </si>
  <si>
    <t>" TZ  e) návrh ZP:  spára napojení na stáv. AB komun. (vzor. řez Napojení)"</t>
  </si>
  <si>
    <t>" zatěsnění spáry obrusu ACO asf. zálivkou s prořezem / komůrka "</t>
  </si>
  <si>
    <t>139,0</t>
  </si>
  <si>
    <t>919112233</t>
  </si>
  <si>
    <t>Řezání spár pro vytvoření komůrky š 20 mm hl 40 mm pro těsnící zálivku v živičném krytu</t>
  </si>
  <si>
    <t>-379864791</t>
  </si>
  <si>
    <t>" zatěsn.spáry podkladu ACP asf. zálivkou s prořezem / komůrka  ACP "</t>
  </si>
  <si>
    <t>919122131</t>
  </si>
  <si>
    <t>Těsnění spár zálivkou za tepla pro komůrky š 20 mm hl 30 mm s těsnicím profilem</t>
  </si>
  <si>
    <t>-764308929</t>
  </si>
  <si>
    <t>" TZ e) spára napojení ACO: zatěsnění spár asf. zálivkou s prořezem / zálivka "</t>
  </si>
  <si>
    <t>919122132</t>
  </si>
  <si>
    <t>Těsnění spár zálivkou za tepla pro komůrky š 20 mm hl 40 mm s těsnicím profilem</t>
  </si>
  <si>
    <t>-94682042</t>
  </si>
  <si>
    <t>" TZ e) spára napojení ACP: zatěsnění spár asf. zálivkou s prořezem / zálivka"</t>
  </si>
  <si>
    <t>919731123</t>
  </si>
  <si>
    <t>Zarovnání styčné plochy podkladu nebo krytu živičného tl do 200 mm</t>
  </si>
  <si>
    <t>-253861889</t>
  </si>
  <si>
    <t>" ( původní asfalt do celk. hl.0,40m, dle sond KJ4, KJ3, KJ1) "</t>
  </si>
  <si>
    <t>" hrana 13cm  pro odskok napojení (pro KSC 130mm)" 139,0</t>
  </si>
  <si>
    <t>" hr.16cm (40-4-7-13=16 cm) odskok (pro ŠD 200mm)" 139,0</t>
  </si>
  <si>
    <t>-140997178</t>
  </si>
  <si>
    <t>" zarovnávací řez pro odskok napojení obrusu (ACO 40mm) "</t>
  </si>
  <si>
    <t>398009172</t>
  </si>
  <si>
    <t>" zarov. řez pro odskok napojení živič. podkladu (ACP 70mm) "</t>
  </si>
  <si>
    <t>938908411</t>
  </si>
  <si>
    <t>Čištění vozovek splachováním vodou</t>
  </si>
  <si>
    <t>787956747</t>
  </si>
  <si>
    <t>" dočištění pruhu částeč.-kce po odfrézování pro napojení "</t>
  </si>
  <si>
    <t>SparaACP51*(0,10+0,07+0,10)</t>
  </si>
  <si>
    <t>938909311</t>
  </si>
  <si>
    <t>Čištění vozovek metením strojně podkladu nebo krytu betonového nebo živičného</t>
  </si>
  <si>
    <t>1545013413</t>
  </si>
  <si>
    <t>" očištění pruhu částečné -kce po odfrézov. pro napojení "</t>
  </si>
  <si>
    <t>" očišt. pod PS-E obrusu  AB vozovky"</t>
  </si>
  <si>
    <t>" očištění před nástřikem  VDZ "</t>
  </si>
  <si>
    <t>VDZlinie51*0,5</t>
  </si>
  <si>
    <t>VDZm251*2,0</t>
  </si>
  <si>
    <t>966006132</t>
  </si>
  <si>
    <t>Odstranění značek dopravních nebo orientačních se sloupky s betonovými patkami</t>
  </si>
  <si>
    <t>1546312260</t>
  </si>
  <si>
    <t xml:space="preserve">" TZ  g) návrh DZ + výkr. D2.1.7:  SDZ  demontáže "   </t>
  </si>
  <si>
    <t>" sloupky "          2</t>
  </si>
  <si>
    <t>966006221</t>
  </si>
  <si>
    <t>Odstranění trubkového nástavce ze sloupku včetně demontáže dopravní značky</t>
  </si>
  <si>
    <t>1862107370</t>
  </si>
  <si>
    <t>" cedule "          2</t>
  </si>
  <si>
    <t>979071122</t>
  </si>
  <si>
    <t>Očištění dlažebních kostek drobných s původním spárováním živičnou směsí nebo MC</t>
  </si>
  <si>
    <t>1017414647</t>
  </si>
  <si>
    <t>" přebytek očištěn. kostek  z DM odvézt na skládku správce komunik.(bez poplatku) "</t>
  </si>
  <si>
    <t xml:space="preserve">" TZ d) bourací práce:  sjezdy bez obrub = 2+3 řádek kostky DŽK " </t>
  </si>
  <si>
    <t>(66,3*2+35,7*3)*0,10</t>
  </si>
  <si>
    <t>997</t>
  </si>
  <si>
    <t>Přesun sutě</t>
  </si>
  <si>
    <t>-43290941</t>
  </si>
  <si>
    <t>1529065414</t>
  </si>
  <si>
    <t>SUTkameni51*(10-1)</t>
  </si>
  <si>
    <t>SUTasfalt51*(10-1)</t>
  </si>
  <si>
    <t>997221561</t>
  </si>
  <si>
    <t>Vodorovná doprava suti z kusových materiálů do 1 km</t>
  </si>
  <si>
    <t>-1892005675</t>
  </si>
  <si>
    <t>997221569</t>
  </si>
  <si>
    <t>Příplatek ZKD 1 km u vodorovné dopravy suti z kusových materiálů</t>
  </si>
  <si>
    <t>1849614201</t>
  </si>
  <si>
    <t>" na skládku /recyklaci s poplatkem  "</t>
  </si>
  <si>
    <t>SUTbetKUS51*(10-1)</t>
  </si>
  <si>
    <t>" na skládku správce komunikace (očištěné kostky, přebytek) "</t>
  </si>
  <si>
    <t>KostkyBK51*(10-1)</t>
  </si>
  <si>
    <t>997221611-21</t>
  </si>
  <si>
    <t>Nakládání kusových materiálů  na dopravní prostředky pro vodorovnou dopravu</t>
  </si>
  <si>
    <t>-1385402789</t>
  </si>
  <si>
    <t>657860903</t>
  </si>
  <si>
    <t>" suť kusová: betony "</t>
  </si>
  <si>
    <t>" DM obrubníky  stojaté "                   522,0*0,205</t>
  </si>
  <si>
    <t>" DM obrub. ležaté vč.přídlažby "    624,0*0,290</t>
  </si>
  <si>
    <t>"  sut  sypká ( kamenivo, betony)  "</t>
  </si>
  <si>
    <t>"  suť a hmoty celkem "                       1494,194</t>
  </si>
  <si>
    <t>" - odpočet jiné suti dle poplatků "</t>
  </si>
  <si>
    <t>-SUTbetKUS51</t>
  </si>
  <si>
    <t>-SUTasfalt51</t>
  </si>
  <si>
    <t>-KostkyBK51</t>
  </si>
  <si>
    <t>124678858</t>
  </si>
  <si>
    <t>" frézovaný asfalt "                   2,863+3,558</t>
  </si>
  <si>
    <t>" bouraný asfalt "   16,12+17,49+65,909+104,40+548,546</t>
  </si>
  <si>
    <t>" bour.asf. recyklát "                 233,258</t>
  </si>
  <si>
    <t>997221899-01</t>
  </si>
  <si>
    <t>DODAVATEL NACENÍ částkou 1 Kč /t (bez DPH)  -  Poplatek za uložení stavebního odpadu - skládka investora nebo správce komunikace</t>
  </si>
  <si>
    <t>-1286367487</t>
  </si>
  <si>
    <t>" POZNÁMKA "</t>
  </si>
  <si>
    <t xml:space="preserve">" Položka je určena pro vyčíslení sutě a hmot" </t>
  </si>
  <si>
    <t xml:space="preserve">" na sklád. investora nebo správce komunikace (BK) /bez poplatku " </t>
  </si>
  <si>
    <t>" bilance tonáže z této položky je pak použita pro odvozy sutí  "</t>
  </si>
  <si>
    <t>"  a hmot na určené místo investorem/správcem "</t>
  </si>
  <si>
    <t>Mezisoučet    POZNÁMKA</t>
  </si>
  <si>
    <t>" přebytek žul.kostek  (cca 80% z DM 2+3 řádku, zpět.využití = 0) "</t>
  </si>
  <si>
    <t>0,80*(2*66,3+3*35,7)*0,024</t>
  </si>
  <si>
    <t>998225111</t>
  </si>
  <si>
    <t>Přesun hmot pro pozemní komunikace s krytem z kamene, monolitickým betonovým nebo živičným</t>
  </si>
  <si>
    <t>935825396</t>
  </si>
  <si>
    <t>460010023</t>
  </si>
  <si>
    <t>Vytyčení trasy vedení kabelového podzemního v terénu volném</t>
  </si>
  <si>
    <t>km</t>
  </si>
  <si>
    <t>1224605447</t>
  </si>
  <si>
    <t>CHRANkab51*0,001</t>
  </si>
  <si>
    <t>460490014</t>
  </si>
  <si>
    <t>Krytí kabelů výstražnou fólií šířky 40 cm</t>
  </si>
  <si>
    <t>-195858487</t>
  </si>
  <si>
    <t>460510056</t>
  </si>
  <si>
    <t>Kabelové prostupy z trub plastových do rýhy bez obsypu, průměru do 20 cm</t>
  </si>
  <si>
    <t>-1673428782</t>
  </si>
  <si>
    <t>" výkr. Situace D2.1.2:  dělené chráničky D160 pro stávaj. kabely (NN+SLP) "</t>
  </si>
  <si>
    <t>" kabel NN "      12,0</t>
  </si>
  <si>
    <t>" kabel SLP "      10,0+15,0</t>
  </si>
  <si>
    <t>Mezisoučet   CHRÁNIČKA   stáv. kabelů</t>
  </si>
  <si>
    <t>345713820-160</t>
  </si>
  <si>
    <t xml:space="preserve">plastová chránička D160 podélně dělená pojížděná, HDPE modrá vně D160mm/vnitř.D138mm </t>
  </si>
  <si>
    <t>913399770</t>
  </si>
  <si>
    <t xml:space="preserve"> " chráničky st. kabelů /dělené  (spoje přesah 30cm na 3m trubku =10% /1mb)"    </t>
  </si>
  <si>
    <t>CHRANkab51*1,10*1,05</t>
  </si>
  <si>
    <t>345713829-160</t>
  </si>
  <si>
    <t>příplatek za uzavírací zátku konců plast.chráničky  D160mm</t>
  </si>
  <si>
    <t>547772095</t>
  </si>
  <si>
    <t>" chráničky stáv.kabelů /dělené,  (3ks) výkr. Situace D2.1.2: "</t>
  </si>
  <si>
    <t>3*2</t>
  </si>
  <si>
    <t>568519138</t>
  </si>
  <si>
    <t>DMasfalt52</t>
  </si>
  <si>
    <t>647,66</t>
  </si>
  <si>
    <t>DMdlazba52</t>
  </si>
  <si>
    <t>DMkostky52</t>
  </si>
  <si>
    <t>DMmcZD852</t>
  </si>
  <si>
    <t>DMZD652</t>
  </si>
  <si>
    <t>75,12</t>
  </si>
  <si>
    <t>KostkyBK52</t>
  </si>
  <si>
    <t>5,22</t>
  </si>
  <si>
    <t>ODKOPnav52</t>
  </si>
  <si>
    <t>54,938</t>
  </si>
  <si>
    <t>ODVOZvyk52</t>
  </si>
  <si>
    <t>rDMasfalt52</t>
  </si>
  <si>
    <t>217</t>
  </si>
  <si>
    <t>05.2 - SO 05.2 - KOMUNIKACE - chodníky</t>
  </si>
  <si>
    <t>rDMSD20052</t>
  </si>
  <si>
    <t>246</t>
  </si>
  <si>
    <t>rODKOPnav52</t>
  </si>
  <si>
    <t>10,85</t>
  </si>
  <si>
    <t>sODKOPnav52</t>
  </si>
  <si>
    <t>39,768</t>
  </si>
  <si>
    <t>SondyIS52</t>
  </si>
  <si>
    <t>8,82</t>
  </si>
  <si>
    <t>SUTasfB52</t>
  </si>
  <si>
    <t>84,737</t>
  </si>
  <si>
    <t>SUTbetKUS52</t>
  </si>
  <si>
    <t>26,448</t>
  </si>
  <si>
    <t>SUTkameni52</t>
  </si>
  <si>
    <t>369,458</t>
  </si>
  <si>
    <t>ZASYPsond52</t>
  </si>
  <si>
    <t>4,5</t>
  </si>
  <si>
    <t>ZD6chodnik52</t>
  </si>
  <si>
    <t>947</t>
  </si>
  <si>
    <t>ZD8vjezdy52</t>
  </si>
  <si>
    <t>1458952345</t>
  </si>
  <si>
    <t>" TZ d) bourání:  beton.dlažby  čtvercové (30x30),chodníky / stáv.skl. DL50+L50 "</t>
  </si>
  <si>
    <t>10,0</t>
  </si>
  <si>
    <t>-1517891340</t>
  </si>
  <si>
    <t>" TZ d) bourání:  zámkové dlažby ZD6, chodníky / stáv.skl. DL 60+L50 "</t>
  </si>
  <si>
    <t>81,0</t>
  </si>
  <si>
    <t>" - odpočet ŠP provizor. KRYTU rýh kanaliz.+vodovodu (po ZD6=5,88 m2 )"</t>
  </si>
  <si>
    <t>" (viz. SO 01=3m2, SO 02=2,88m2 )"</t>
  </si>
  <si>
    <t>-(3,0+2,88)</t>
  </si>
  <si>
    <t>-575440218</t>
  </si>
  <si>
    <t>" TZ d) bourání:  kostky, vjezdy / stáv.skl. DL 100+L 50 "</t>
  </si>
  <si>
    <t>29,0</t>
  </si>
  <si>
    <t>113107112</t>
  </si>
  <si>
    <t>Odstranění podkladu pl do 50 m2 z kameniva těženého tl 200 mm</t>
  </si>
  <si>
    <t>1546777339</t>
  </si>
  <si>
    <t>" bourání provizorn.KRYTU zapravení (ŠP  tl. 0,15m, po ZD6) "</t>
  </si>
  <si>
    <t>" v rýze  po kanalizaci a vodovodu (ZD6=5,88 m2 )"</t>
  </si>
  <si>
    <t>" (zaprávky SO 01=3m2, SO 02=2,88m2 )"</t>
  </si>
  <si>
    <t>3,0+2,88</t>
  </si>
  <si>
    <t>113107113</t>
  </si>
  <si>
    <t>Odstranění podkladu pl do 50 m2 z kameniva těženého tl 300 mm</t>
  </si>
  <si>
    <t>-921244793</t>
  </si>
  <si>
    <t>" bourání provizorního KRYTU zapravení (ŠP  tl. 0,29m, po LA) "</t>
  </si>
  <si>
    <t>" v rýze  po kanalizaci a vodovodu ( LA=120,34 m2 )"</t>
  </si>
  <si>
    <t>" (zaprávky SO 01=33m2, SO 02=50,04m2, SO 04=37,3m2 )"</t>
  </si>
  <si>
    <t>33,0+50,04+37,3</t>
  </si>
  <si>
    <t>-1047396256</t>
  </si>
  <si>
    <t>" ruční dobourání podél opěrných zdí a plot.zídek (příčné řezy+Situace) "</t>
  </si>
  <si>
    <t>"  bourání chodníky:  ŠD 200mm pod: ZD6,  asf.chodníkem,  dlažbou 30/30 "</t>
  </si>
  <si>
    <t>" (dl. dle obrub v SO 05.1,  mimo vjezdy) "</t>
  </si>
  <si>
    <t>0,5*(624,0-30,0-102,0)</t>
  </si>
  <si>
    <t>662188500</t>
  </si>
  <si>
    <t xml:space="preserve">" TZ d) bourání:  zámkové dlažby ZD8,  vjezdy / " </t>
  </si>
  <si>
    <t>" stáv.skl. DL 80+L50 z MC = celk. tl. bet.vrstvy 130mm "</t>
  </si>
  <si>
    <t>39,0</t>
  </si>
  <si>
    <t>2112896891</t>
  </si>
  <si>
    <t>"  bourání: asf. chodníky /stáv.skl. ACO 50mm, (dl. dle obrub v SO 05.1) "</t>
  </si>
  <si>
    <t>" - odpočet pruh ZD6 (Situace, km 0 - 0,054 )"</t>
  </si>
  <si>
    <t>-0,5*(11,0+23,0+18,0)</t>
  </si>
  <si>
    <t>" - odpočet pruh dlažba 30/30  (Situace, km 0,102,roh ul.M.Pujmanové )"</t>
  </si>
  <si>
    <t>-0,5*6,0</t>
  </si>
  <si>
    <t>113107222</t>
  </si>
  <si>
    <t>Odstranění podkladu pl přes 200 m2 z kameniva drceného tl 200 mm</t>
  </si>
  <si>
    <t>-1402226967</t>
  </si>
  <si>
    <t>" TZ d) bourání, + stáv.skladby:  ŠD 200mm"</t>
  </si>
  <si>
    <t>" chodníky  (výměry už bez rýh kanal.+vodov.=5,88+120,34=126,22m2)"</t>
  </si>
  <si>
    <t>" -odpočet ruční dobourání podél opěrn. zdí /chodníky, ŠD 200mm "</t>
  </si>
  <si>
    <t>-rDMSD20052</t>
  </si>
  <si>
    <t xml:space="preserve"> " vjezdy "</t>
  </si>
  <si>
    <t>113107241</t>
  </si>
  <si>
    <t>Odstranění podkladu pl přes 200 m2 živičných tl 50 mm</t>
  </si>
  <si>
    <t>2111216892</t>
  </si>
  <si>
    <t>" TZ d) bourání:  asfalt. chodníky / stáv.skl. ACO 50mm "</t>
  </si>
  <si>
    <t>985,0</t>
  </si>
  <si>
    <t>" - odpočet pruhu ručního dobourání podél opěr. zdí a plot.zídek "</t>
  </si>
  <si>
    <t>-rDMasfalt52</t>
  </si>
  <si>
    <t>" - odpočet ŠP provizor. KRYTU rýh kanaliz.+vodovodu (po LA=120,34 m2 )"</t>
  </si>
  <si>
    <t>" (viz. SO 01=33m2, SO 02=50,04m2, SO 04=37,3m2 )"</t>
  </si>
  <si>
    <t>-(33,0+50,04+37,3)</t>
  </si>
  <si>
    <t>-1717642984</t>
  </si>
  <si>
    <t xml:space="preserve">" odkop pro vjezdy (-0,48m) v pásmu IS:  výkr. Situace D2.1.2 " </t>
  </si>
  <si>
    <t>" kabely (cca 50%  ploch odkopu pro vjezdy) "</t>
  </si>
  <si>
    <t>0,50*ODKOPnav52</t>
  </si>
  <si>
    <t>" při nenorm. hl. jiných IS do 20% "    0,20*26,44</t>
  </si>
  <si>
    <t xml:space="preserve">Mezisoučet   Odkop v pásmu  IS </t>
  </si>
  <si>
    <t>120001101-09.1</t>
  </si>
  <si>
    <t>1032767279</t>
  </si>
  <si>
    <t xml:space="preserve">" sondy IS:  výkr. Situace D2.1.2 "                          </t>
  </si>
  <si>
    <t>(0,48+0,5)*(0,6*0,6)*(2*5+3*5)</t>
  </si>
  <si>
    <t>Součet      25 sondy 0,60/0,60</t>
  </si>
  <si>
    <t>122251103</t>
  </si>
  <si>
    <t>Odkopávky a prokopávky nezapažené v hornině třídy těžitelnosti I, skupiny 3 objem do 100 m3 strojně, VČETNĚ lepivosti a náložení na dopravní prostředek</t>
  </si>
  <si>
    <t>-1824920957</t>
  </si>
  <si>
    <t>" odkop NAVÁŽKY do nivelety nových  skladeb (po sejmutou ŠD)"</t>
  </si>
  <si>
    <t>" chodníky  na k.-0,30m "</t>
  </si>
  <si>
    <t>" 81m2  dlažba ZD6, DM skl. do 300mm = bez dokopu "</t>
  </si>
  <si>
    <t>DMZD652*0</t>
  </si>
  <si>
    <t>" 985m2 asf. chodník, DM skl.250mm,  +dokop 50mm "</t>
  </si>
  <si>
    <t>" (výměra bez rýh kan.+vodov. LA=120,34m2) "</t>
  </si>
  <si>
    <t>DMasfalt52*(0,30-0,05-0,20)</t>
  </si>
  <si>
    <t>rDMasfalt52*(0,30-0,05-0,20)</t>
  </si>
  <si>
    <t xml:space="preserve">" 10m2 dlaždice 30/30, DM skl.300mm = bez dokopu "    </t>
  </si>
  <si>
    <t>DMdlazba52*0</t>
  </si>
  <si>
    <t xml:space="preserve"> " vjezdy  na k.-0,48m"</t>
  </si>
  <si>
    <t>" 39m2  dlažba ZD8, DM skl. do 330mm +dokop 0,15m "</t>
  </si>
  <si>
    <t>DMmcZD852*(0,48-0,08-0,05-0,20)</t>
  </si>
  <si>
    <t>" 29m2  kostky, DM skl. do 350mm +dokop 0,13m "</t>
  </si>
  <si>
    <t>DMkostky52*(0,48-0,10-0,05-0,20)</t>
  </si>
  <si>
    <t>" + odkop zásypu pod provizor. zaprávkou krytu rýh po Kanal. a Vodovodu "</t>
  </si>
  <si>
    <t>" do hl. dle typu bour. chodníku(=dorovnání kubatury po pláň celé vybour.skl.) "</t>
  </si>
  <si>
    <t>" pod  sejmutým ŠP tl. 0,15m, po ZD6,  5,88 m2"</t>
  </si>
  <si>
    <t>(0,30-0,15)*5,88</t>
  </si>
  <si>
    <t>" pod  sejmutým  ŠP tl. 0,29m, po LA, 120,34 m2"</t>
  </si>
  <si>
    <t>(0,30-0,29)*120,34</t>
  </si>
  <si>
    <t>" ruční odkop pro chodníky/ pruh kolem opěr. zdí oplocení " "</t>
  </si>
  <si>
    <t>-rODKOPnav52</t>
  </si>
  <si>
    <t>"  - sondy (část přes výkopy)"</t>
  </si>
  <si>
    <t>-(SondyIS52-25*0,6*0,6*0,5)</t>
  </si>
  <si>
    <t>Součet      strojní ODKOP navážky</t>
  </si>
  <si>
    <t>53653072</t>
  </si>
  <si>
    <t>" ruční odkop NAVÁŽKY dle skladeb (po sejmutou ŠD) "</t>
  </si>
  <si>
    <t>" chodníky  na k.-0,30m / ruční pruh kolem opěr. zdí oplocení "</t>
  </si>
  <si>
    <t>" asf. chodník, DM skl.250mm,  +dokop 50mm "</t>
  </si>
  <si>
    <t>71927364</t>
  </si>
  <si>
    <t>SondyIS52*0,9</t>
  </si>
  <si>
    <t>-ZASYPsond52*0,9</t>
  </si>
  <si>
    <t>1805407708</t>
  </si>
  <si>
    <t>SondyIS52*0,1</t>
  </si>
  <si>
    <t>-ZASYPsond52*0,1</t>
  </si>
  <si>
    <t>204243867</t>
  </si>
  <si>
    <t>-ZASYPsond52</t>
  </si>
  <si>
    <t>-1476491853</t>
  </si>
  <si>
    <t>1419526259</t>
  </si>
  <si>
    <t xml:space="preserve">" celk.výkop  sond "   </t>
  </si>
  <si>
    <t>-(SondyIS52-(25*0,6*0,6*0,5))</t>
  </si>
  <si>
    <t>-903748279</t>
  </si>
  <si>
    <t>" TZ  e) návrh ZP: skl. pochůzí +pojízdná:  pláň "</t>
  </si>
  <si>
    <t>" + TZ  b) techn.popis:  profilace pláně příčných a podélných "</t>
  </si>
  <si>
    <t>" sklonů chodníků, vjezdů-návaznost na vozovku a stáv.vejzdy  "</t>
  </si>
  <si>
    <t>662195856</t>
  </si>
  <si>
    <t>" TZ  e) návrh ZP: skl. pochůzí +pojízdná: podsyp ŠDb (200mm)"</t>
  </si>
  <si>
    <t>496350651</t>
  </si>
  <si>
    <t>" TZ  e) návrh ZP: skl.pojízdná : stabilizace SC C8/10 (150mm)"</t>
  </si>
  <si>
    <t>596211113</t>
  </si>
  <si>
    <t>Kladení zámkové dlažby komunikací pro pěší tl 60 mm skupiny A pl přes 300 m2</t>
  </si>
  <si>
    <t>-156738156</t>
  </si>
  <si>
    <t>" TZ  e) návrh ZP: skl.pochůzí, dlažba ZD6 písk. lože 40mm, vzor.řezy "</t>
  </si>
  <si>
    <t>" ZD6 šedá+ červená SLP "                   947,0</t>
  </si>
  <si>
    <t>596211114</t>
  </si>
  <si>
    <t>Příplatek za kombinaci dvou barev u kladení betonových dlažeb komunikací pro pěší tl 60 mm skupiny A</t>
  </si>
  <si>
    <t>-770397901</t>
  </si>
  <si>
    <t>" varovné pásy ZD6 u chodníků, ZD6  červená SLP "</t>
  </si>
  <si>
    <t>3,2</t>
  </si>
  <si>
    <t>592451100-01</t>
  </si>
  <si>
    <t>dlažba skladebná  20x10x6 cm přírodní, šedá</t>
  </si>
  <si>
    <t>1683792379</t>
  </si>
  <si>
    <t>" TZ  e) návrh ZP: skl. POCHŮZÍ, dlažba ZD6  šedá "</t>
  </si>
  <si>
    <t>943,8*1,01</t>
  </si>
  <si>
    <t>592451190-01</t>
  </si>
  <si>
    <t xml:space="preserve">dlažba skladebná pro nevidomé s výstupky 20x10x6 cm  barevná:  červená </t>
  </si>
  <si>
    <t>2123309660</t>
  </si>
  <si>
    <t>" TZ  e) návrh ZP: skl. POCHŮZÍ, dlažba ZD6  červená slepecká "</t>
  </si>
  <si>
    <t>3,2*1,03</t>
  </si>
  <si>
    <t>596212212</t>
  </si>
  <si>
    <t>Kladení zámkové dlažby pozemních komunikací tl 80 mm skupiny A pl do 300 m2</t>
  </si>
  <si>
    <t>762952377</t>
  </si>
  <si>
    <t>" TZ  e) návrh ZP: skl.pojízdná: dlažba ZD8, lože drť fr.4-8  tl.40mm,vč.zaspárování "</t>
  </si>
  <si>
    <t>" ZD8 šedá + červená SLP "             197,0</t>
  </si>
  <si>
    <t>596211214</t>
  </si>
  <si>
    <t>Příplatek za kombinaci dvou barev u kladení betonových dlažeb komunikací pro pěší tl 80 mm skupiny A</t>
  </si>
  <si>
    <t>463441959</t>
  </si>
  <si>
    <t>" varovné pásy ZD8 u vjezdů (ZD8 do MC), ZD8 šedá SLP "</t>
  </si>
  <si>
    <t>51,0</t>
  </si>
  <si>
    <t>592451080-01</t>
  </si>
  <si>
    <t>dlažba  skladebná  20x10x8 cm červená</t>
  </si>
  <si>
    <t>-681886058</t>
  </si>
  <si>
    <t>" TZ  e) návrh ZP: skl. POJÍZDNÁ, dlažba ZD8   červená "</t>
  </si>
  <si>
    <t>146,0*1,02</t>
  </si>
  <si>
    <t>592451180-08</t>
  </si>
  <si>
    <t>dlažba skladebná  pro nevidomé s výstupky  20x10x8 cm: přírodní,  šedá</t>
  </si>
  <si>
    <t>1125885762</t>
  </si>
  <si>
    <t>" TZ  e) návrh ZP: skl. POJÍZDNÁ, dlažba ZD8  šedá slepecká "</t>
  </si>
  <si>
    <t>51,0*1,03</t>
  </si>
  <si>
    <t>979071121</t>
  </si>
  <si>
    <t>Očištění dlažebních kostek drobných s původním spárováním kamenivem těženým</t>
  </si>
  <si>
    <t>-650162802</t>
  </si>
  <si>
    <t>" TZ d) bourací práce:  sjezdy, kostky "      29,0</t>
  </si>
  <si>
    <t>-1035105412</t>
  </si>
  <si>
    <t>746728858</t>
  </si>
  <si>
    <t>SUTkameni52*(10-1)</t>
  </si>
  <si>
    <t>SUTasfB52*(10-1)</t>
  </si>
  <si>
    <t>-975827172</t>
  </si>
  <si>
    <t>2144352808</t>
  </si>
  <si>
    <t>SUTbetKUS52*(10-1)</t>
  </si>
  <si>
    <t>KostkyBK52*(10-1)</t>
  </si>
  <si>
    <t>1094618906</t>
  </si>
  <si>
    <t>-827043135</t>
  </si>
  <si>
    <t>" suť bet. kusová "</t>
  </si>
  <si>
    <t>" dlažba 30/30/4 "               10,0*0,095*1,1</t>
  </si>
  <si>
    <t>" ZD6   "                                  75,12*0,140*1,1</t>
  </si>
  <si>
    <t>" ZD8 vč.L z MC "                 39,0*0,325</t>
  </si>
  <si>
    <t>" kostky  "                               29,0*0,200*1,1</t>
  </si>
  <si>
    <t>" -90% kostky skl.BK "       -0,90*29,0*0,200</t>
  </si>
  <si>
    <t>" sut  sypká ( kamenivo, betony) "</t>
  </si>
  <si>
    <t>" suť celkem "             485,863</t>
  </si>
  <si>
    <t>" - jiné sutě dle poplatků "</t>
  </si>
  <si>
    <t>-SUTbetKUS52</t>
  </si>
  <si>
    <t>-SUTasfB52</t>
  </si>
  <si>
    <t>-KostkyBK52</t>
  </si>
  <si>
    <t>1983421668</t>
  </si>
  <si>
    <t>" asfalt  Bouraný tl.0,05m"    (217,0+647,66)*0,098</t>
  </si>
  <si>
    <t>-1128813874</t>
  </si>
  <si>
    <t>" přebytek žul.kostek  (cca 90% z DM 29m2, zpět.využití = 0) "</t>
  </si>
  <si>
    <t>0,90*(29,0*0,200)</t>
  </si>
  <si>
    <t>998223011</t>
  </si>
  <si>
    <t>Přesun hmot pro pozemní komunikace s krytem dlážděným</t>
  </si>
  <si>
    <t>-846876350</t>
  </si>
  <si>
    <t>25,2</t>
  </si>
  <si>
    <t>28,2</t>
  </si>
  <si>
    <t>12,6</t>
  </si>
  <si>
    <t>25,08</t>
  </si>
  <si>
    <t>11,04</t>
  </si>
  <si>
    <t>53,4</t>
  </si>
  <si>
    <t>BLOK1</t>
  </si>
  <si>
    <t>19,44</t>
  </si>
  <si>
    <t>44,6</t>
  </si>
  <si>
    <t>05.3 - SO 05.3 - KOMUNIKACE - odvodnění</t>
  </si>
  <si>
    <t>CHRANICKA</t>
  </si>
  <si>
    <t>127,32</t>
  </si>
  <si>
    <t>231,886</t>
  </si>
  <si>
    <t>25,6</t>
  </si>
  <si>
    <t>185,815</t>
  </si>
  <si>
    <t>235,024</t>
  </si>
  <si>
    <t>52,224</t>
  </si>
  <si>
    <t>" skladba asfaltová vozovka 6 - 50mm podsyp "     ASF06</t>
  </si>
  <si>
    <t>" skladba 4 "     ASF04</t>
  </si>
  <si>
    <t>4,255*9 'Přepočtené koeficientem množství</t>
  </si>
  <si>
    <t xml:space="preserve">" skladba 2,   UV1-4 "     </t>
  </si>
  <si>
    <t>1,2*(3,0+2,1+3,1+2,0)+1,8*1,8*4</t>
  </si>
  <si>
    <t xml:space="preserve">" skladba 3,  UV5-7 "     </t>
  </si>
  <si>
    <t>1,2*(10,4+3,1+1,9)+1,8*1,8*3</t>
  </si>
  <si>
    <t>2*(3,0+2,1+3,1+2,0)*2+4*1,8*4*2</t>
  </si>
  <si>
    <t>2*(10,4+3,1+1,9)*2+4*1,8*3*2</t>
  </si>
  <si>
    <t>" skladba 4, UV8-9 "</t>
  </si>
  <si>
    <t>1,2*(2,0+3,1)+1,8*1,8*2</t>
  </si>
  <si>
    <t>2*(2,0+3,1)+4*1,8*2</t>
  </si>
  <si>
    <t>" skladba 5,  UV10-13 "</t>
  </si>
  <si>
    <t>1,2*(3,0+2,0+2,2+2,9)+1,8*1,8*4</t>
  </si>
  <si>
    <t>2*(3,0+2,0+2,2+2,9)+4*1,8*4</t>
  </si>
  <si>
    <t>" skladba 6,  UV14-15 "</t>
  </si>
  <si>
    <t>1,2*(1,0+2,8)+1,8*1,8*2</t>
  </si>
  <si>
    <t>2*(1,0+2,8)+4*1,8*2</t>
  </si>
  <si>
    <t>76,558*9 'Přepočtené koeficientem množství</t>
  </si>
  <si>
    <t>" křížení plyn "     CHRANICKA</t>
  </si>
  <si>
    <t>" křížení voda "     1,2*8</t>
  </si>
  <si>
    <t>2024172690</t>
  </si>
  <si>
    <t>" přípojky UV "</t>
  </si>
  <si>
    <t>" UV1 "     1,2*(4,24+1,6)/2*(3,0-1,8/2)+2,65*1,8*1,8</t>
  </si>
  <si>
    <t>" UV2 "     1,2*(2,94+1,6)/2*(2,1-1,8/2)+2,65*1,8*1,8</t>
  </si>
  <si>
    <t>" UV3 "     1,2*(4,11+1,6)/2*(3,1-1,8/2)+2,65*1,8*1,8</t>
  </si>
  <si>
    <t>" UV4 "     1,2*(4,01+1,6)/2*(2,0-1,8/2)+2,65*1,8*1,8</t>
  </si>
  <si>
    <t>" UV5 "     1,2*(3,92+1,6)/2*(10,4-1,8/2)+2,65*1,8*1,8</t>
  </si>
  <si>
    <t>" UV6 "     1,2*(4,28+1,6)/2*(3,1-1,8/2)+2,65*1,8*1,8</t>
  </si>
  <si>
    <t>" UV7 "     1,2*(4,29+1,6)/2*(1,9-1,8/2)+2,65*1,8*1,8</t>
  </si>
  <si>
    <t>" UV8 "     1,2*(3,56+1,6)/2*(2,0-1,8/2)+2,65*1,8*1,8</t>
  </si>
  <si>
    <t>" UV9 "     1,2*(3,57+1,6)/2*(3,1-1,8/2)+2,65*1,8*1,8</t>
  </si>
  <si>
    <t>" UV10 "     1,2*(3,77+1,6)/2*(3,0-1,8/2)+2,65*1,8*1,8</t>
  </si>
  <si>
    <t>" UV11 "     1,2*(3,8+1,6)/2*(2,0-1,8/2)+2,65*1,8*1,8</t>
  </si>
  <si>
    <t>" UV12 "     1,2*(4,83+1,6)/2*(2,2-1,8/2)+2,65*1,8*1,8</t>
  </si>
  <si>
    <t>" UV13 "     1,2*(4,87+1,6)/2*(2,9-1,8/2)+2,65*1,8*1,8</t>
  </si>
  <si>
    <t>" UV14 "     1,2*(5,29+1,6)/2*(1,0-1,8/2)+2,65*1,8*1,8</t>
  </si>
  <si>
    <t>" UV15 "     1,2*(5,29+1,6)/2*(2,8-1,8/2)+2,65*1,8*1,8</t>
  </si>
  <si>
    <t>" odpočet stáv. potrubí a UV "</t>
  </si>
  <si>
    <t>-DN150*PI*(0,158/2)^2</t>
  </si>
  <si>
    <t>-(2,76*PI*(0,63/2)^2)*15</t>
  </si>
  <si>
    <t>-1242573956</t>
  </si>
  <si>
    <t>132454204</t>
  </si>
  <si>
    <t>Hloubení zapažených rýh š do 2000 mm v hornině třídy těžitelnosti II, skupiny 5 objem do 500 m3, VČETNĚ svislého přemístění do 4, započtena lepivost</t>
  </si>
  <si>
    <t>74027129</t>
  </si>
  <si>
    <t>-536779214</t>
  </si>
  <si>
    <t>1155506788</t>
  </si>
  <si>
    <t>973178502</t>
  </si>
  <si>
    <t>VYKOP2*0,05</t>
  </si>
  <si>
    <t>1515220220</t>
  </si>
  <si>
    <t>" UV2 "     2*(2,94+1,6)/2*(2,1-1,8/2)+2,65*1,8*4</t>
  </si>
  <si>
    <t>" UV4 "     2*(4,01+1,6)/2*(2,0-1,8/2)+2,65*1,8*4</t>
  </si>
  <si>
    <t>" UV5 "     2*(3,92+1,6)/2*(10,4-1,8/2)+2,65*1,8*4</t>
  </si>
  <si>
    <t>" UV8 "     2*(3,56+1,6)/2*(2,0-1,8/2)+2,65*1,8*4</t>
  </si>
  <si>
    <t>" UV9 "     2*(3,57+1,6)/2*(3,1-1,8/2)+2,65*1,8*4</t>
  </si>
  <si>
    <t>" UV10 "     2*(3,77+1,6)/2*(3,0-1,8/2)+2,65*1,8*4</t>
  </si>
  <si>
    <t>" UV11 "     2*(3,8+1,6)/2*(2,0-1,8/2)+2,65*1,8*4</t>
  </si>
  <si>
    <t>1852602502</t>
  </si>
  <si>
    <t>-1896885635</t>
  </si>
  <si>
    <t>" UV1 "     2*(4,24+1,6)/2*(3,0-1,8/2)+2,65*1,8*4</t>
  </si>
  <si>
    <t>" UV3 "     2*(4,11+1,6)/2*(3,1-1,8/2)+2,65*1,8*4</t>
  </si>
  <si>
    <t>" UV6 "     2*(4,28+1,6)/2*(3,1-1,8/2)+2,65*1,8*4</t>
  </si>
  <si>
    <t>" UV7 "     2*(4,29+1,6)/2*(1,9-1,8/2)+2,65*1,8*4</t>
  </si>
  <si>
    <t>" UV12 "     2*(4,83+1,6)/2*(2,2-1,8/2)+2,65*1,8*4</t>
  </si>
  <si>
    <t>" UV13 "     2*(4,87+1,6)/2*(2,9-1,8/2)+2,65*1,8*4</t>
  </si>
  <si>
    <t>" UV14 "     2*(5,29+1,6)/2*(1,0-1,8/2)+2,65*1,8*4</t>
  </si>
  <si>
    <t>" UV15 "     2*(5,29+1,6)/2*(2,8-1,8/2)+2,65*1,8*4</t>
  </si>
  <si>
    <t>" odpočet pažení do 4m "</t>
  </si>
  <si>
    <t>-1381650496</t>
  </si>
  <si>
    <t>231,371</t>
  </si>
  <si>
    <t>1195606743</t>
  </si>
  <si>
    <t>130,071</t>
  </si>
  <si>
    <t>417391069</t>
  </si>
  <si>
    <t>55,745</t>
  </si>
  <si>
    <t>-2039453258</t>
  </si>
  <si>
    <t>"tř. 3 -  70% "     VYKOP2*0,7</t>
  </si>
  <si>
    <t>-316484520</t>
  </si>
  <si>
    <t>"tř4. - 25% "</t>
  </si>
  <si>
    <t>" tř. 5 - 5% "</t>
  </si>
  <si>
    <t>" tř. 4 - 25% "     VYKOP2*0,25</t>
  </si>
  <si>
    <t>-1100758300</t>
  </si>
  <si>
    <t>-1763774789</t>
  </si>
  <si>
    <t>"tř. 3 -  70% "     VYKOP2*0,7*0,2</t>
  </si>
  <si>
    <t>" tř. 4 - 25% "     VYKOP2*0,25*0,8</t>
  </si>
  <si>
    <t>1538059030</t>
  </si>
  <si>
    <t>-652062470</t>
  </si>
  <si>
    <t>"tř. 3 -  70% "     VYKOP2*0,7*0,8</t>
  </si>
  <si>
    <t>" tř. 4 - 25% "     VYKOP2*0,25*0,2</t>
  </si>
  <si>
    <t>-DN150*1,2*(0,3+0,406+0,08+0,06)</t>
  </si>
  <si>
    <t>" odpočet UV "</t>
  </si>
  <si>
    <t>-0,1*2*1,8*1,8*15</t>
  </si>
  <si>
    <t>-BLOK1</t>
  </si>
  <si>
    <t>-PI*(0,6/2)^2*(2,45-0,55)*15</t>
  </si>
  <si>
    <t>1670168960</t>
  </si>
  <si>
    <t>82,502*1,1*1,05*1,69</t>
  </si>
  <si>
    <t>519680791</t>
  </si>
  <si>
    <t>1,2*(0,406+0,3)*DN150</t>
  </si>
  <si>
    <t>-PI*(0,186/2)^2*DN150</t>
  </si>
  <si>
    <t>-0,204*DN150</t>
  </si>
  <si>
    <t>-2093712572</t>
  </si>
  <si>
    <t>27,475*1,1*1,05*1,8</t>
  </si>
  <si>
    <t>-641437395</t>
  </si>
  <si>
    <t>82,502*1,1*1,05</t>
  </si>
  <si>
    <t>27,475*1,1*1,05</t>
  </si>
  <si>
    <t>1720039903</t>
  </si>
  <si>
    <t>127,024</t>
  </si>
  <si>
    <t xml:space="preserve">" stáv. potrubí DN150 "     </t>
  </si>
  <si>
    <t>DN150*0,04*PI*0,19</t>
  </si>
  <si>
    <t>" stáv. UV šachty "</t>
  </si>
  <si>
    <t>(2,76*PI*(0,63/2)^2)*15</t>
  </si>
  <si>
    <t>-((2,76-0,08)*PI*(0,5/2)^2)*15</t>
  </si>
  <si>
    <t>0,08*PI*(0,63/2)^2*15</t>
  </si>
  <si>
    <t>899202211</t>
  </si>
  <si>
    <t>Demontáž mříží litinových včetně rámů hmotnosti přes 50 do 100 kg</t>
  </si>
  <si>
    <t>1311710933</t>
  </si>
  <si>
    <t>6,451*2,2</t>
  </si>
  <si>
    <t>14,192</t>
  </si>
  <si>
    <t>0,068*15</t>
  </si>
  <si>
    <t>15,212*9</t>
  </si>
  <si>
    <t>136,908*9 'Přepočtené koeficientem množství</t>
  </si>
  <si>
    <t>0,06*1,2*DN150</t>
  </si>
  <si>
    <t>" UV "</t>
  </si>
  <si>
    <t>0,1*1,8*1,8*15</t>
  </si>
  <si>
    <t>247547996</t>
  </si>
  <si>
    <t>8,071</t>
  </si>
  <si>
    <t>929943812</t>
  </si>
  <si>
    <t>" UV přípojky "     70</t>
  </si>
  <si>
    <t>70*1,01 'Přepočtené koeficientem množství</t>
  </si>
  <si>
    <t>1969296990</t>
  </si>
  <si>
    <t>" nové vpusti UV 1- UV15 "       15</t>
  </si>
  <si>
    <t>5922386401</t>
  </si>
  <si>
    <t>prstenec betonový pro uliční vpusť vyrovnávací TBV-Q 45/6 VP</t>
  </si>
  <si>
    <t>679495459</t>
  </si>
  <si>
    <t>" bet. blok UV "          0,9*0,9*1,6*15</t>
  </si>
  <si>
    <t>0,08*1,2*DN150</t>
  </si>
  <si>
    <t>-1672115774</t>
  </si>
  <si>
    <t>" bet. blok UV "      2*0,9*1,6*15</t>
  </si>
  <si>
    <t>ASF01+ASF02+ASF03+ASF04+ASF05+ASF06</t>
  </si>
  <si>
    <t>831312121</t>
  </si>
  <si>
    <t>Montáž potrubí z trub kameninových hrdlových s integrovaným těsněním výkop sklon do 20 % DN 150</t>
  </si>
  <si>
    <t>" potrubí "     44,6</t>
  </si>
  <si>
    <t>597106750</t>
  </si>
  <si>
    <t>trouba kameninová glazovaná DN150mm L1,50m spojovací systém F</t>
  </si>
  <si>
    <t>946014053</t>
  </si>
  <si>
    <t>DN150*1,015</t>
  </si>
  <si>
    <t>831262191</t>
  </si>
  <si>
    <t>Příplatek za práce na potrubí z trub kameninových s integrovaným těsněním sklon nad 20 % DN do 300</t>
  </si>
  <si>
    <t>1942034555</t>
  </si>
  <si>
    <t>597110240</t>
  </si>
  <si>
    <t>koleno kameninové glazované DN150mm 90° spojovací systém F</t>
  </si>
  <si>
    <t>597109840</t>
  </si>
  <si>
    <t>koleno kameninové glazované DN150mm 45° spojovací systém F</t>
  </si>
  <si>
    <t>837311221</t>
  </si>
  <si>
    <t>Montáž kameninových tvarovek odbočných s integrovaným těsněním otevřený výkop DN 150</t>
  </si>
  <si>
    <t>-1411661370</t>
  </si>
  <si>
    <t>" odbočky pro napojení drenáže "</t>
  </si>
  <si>
    <t>" UV01,03,05,06,09,10,13,15 "     8</t>
  </si>
  <si>
    <t>597115400</t>
  </si>
  <si>
    <t>odbočka kameninová glazovaná jednoduchá šikmá DN150/150 L50cm spojovací systém F/F</t>
  </si>
  <si>
    <t>-1887418525</t>
  </si>
  <si>
    <t>8*1,015 'Přepočtené koeficientem množství</t>
  </si>
  <si>
    <t>877310330</t>
  </si>
  <si>
    <t>Montáž spojek na potrubí z PP trub hladkých plnostěnných DN 150</t>
  </si>
  <si>
    <t>-2129021734</t>
  </si>
  <si>
    <t>" napojení drenáže "</t>
  </si>
  <si>
    <t>286115460</t>
  </si>
  <si>
    <t>přechod na kameninové hrdlo kanalizace plastové KGUSM-DN 160</t>
  </si>
  <si>
    <t>-1128223489</t>
  </si>
  <si>
    <t>-1006829800</t>
  </si>
  <si>
    <t>DN150*0,204</t>
  </si>
  <si>
    <t>895941111</t>
  </si>
  <si>
    <t>Zřízení vpusti kanalizační uliční z betonových dílců typ UV-50 normální</t>
  </si>
  <si>
    <t>1971291121</t>
  </si>
  <si>
    <t>592238590.VL</t>
  </si>
  <si>
    <t>uliční vpust-horní dílec pro čtvercovou mříž TBV-Q 50/20 CP</t>
  </si>
  <si>
    <t>-679481829</t>
  </si>
  <si>
    <t>15*1,01</t>
  </si>
  <si>
    <t>592238632.VL</t>
  </si>
  <si>
    <t>uliční vpusť - průběžný dílec vysoký TBV-Q 50/59 SV</t>
  </si>
  <si>
    <t>-1857307839</t>
  </si>
  <si>
    <t>592238541.VL</t>
  </si>
  <si>
    <t>uliční vpusť - průběžný dílec vysoký s odtokem vzor Brno TBV-Q 50/59 SO Brno</t>
  </si>
  <si>
    <t>1630148555</t>
  </si>
  <si>
    <t>5922385217</t>
  </si>
  <si>
    <t>dno betonové pro uliční vpusť s kalovou prohlubní TBV-Q 50/79 KV vzor BRNO</t>
  </si>
  <si>
    <t>-749327965</t>
  </si>
  <si>
    <t>899202111</t>
  </si>
  <si>
    <t>Osazení mříží litinových včetně rámů a košů na bahno hmotnosti nad 50 do 100 kg</t>
  </si>
  <si>
    <t>-669580575</t>
  </si>
  <si>
    <t>592238780-04</t>
  </si>
  <si>
    <t>rám s plastovou mříří  M 508D pro zatíž. tř. D400</t>
  </si>
  <si>
    <t>383213164</t>
  </si>
  <si>
    <t>8925631231</t>
  </si>
  <si>
    <t>Kontrola průtočnosti vpustí</t>
  </si>
  <si>
    <t>1068564979</t>
  </si>
  <si>
    <t>" obeton. potrubí  X  pažení "     94*1,0*0,5</t>
  </si>
  <si>
    <t>4605100556</t>
  </si>
  <si>
    <t>D+M - Plastové chráničky D225 půlené, pojízdné</t>
  </si>
  <si>
    <t>1783104935</t>
  </si>
  <si>
    <t>" nové chráničky "     16,0</t>
  </si>
  <si>
    <t>99 - OSTATNÍ NÁKLADY</t>
  </si>
  <si>
    <t>OST - Ostatní</t>
  </si>
  <si>
    <t>OST</t>
  </si>
  <si>
    <t>Ostatní</t>
  </si>
  <si>
    <t>900600002</t>
  </si>
  <si>
    <t>Poplatky a náklady na zařízení staveniště</t>
  </si>
  <si>
    <t>808792920</t>
  </si>
  <si>
    <t>9006000041</t>
  </si>
  <si>
    <t>Zřízení a údržba dopr. značení po dobu výstavby, vrácení do pův. stavu</t>
  </si>
  <si>
    <t>-470314047</t>
  </si>
  <si>
    <t>9006000042</t>
  </si>
  <si>
    <t>Aktualizace provizorního DZ včetně projednání</t>
  </si>
  <si>
    <t>-1710643908</t>
  </si>
  <si>
    <t>9006000043</t>
  </si>
  <si>
    <t>Zajištění ZUK a uzavírky včetně projednání</t>
  </si>
  <si>
    <t>642229524</t>
  </si>
  <si>
    <t>9006000051</t>
  </si>
  <si>
    <t>Zajištění sloupu DPMB u smyčky v ul. Preslova dle vyjádření</t>
  </si>
  <si>
    <t>-1192539019</t>
  </si>
  <si>
    <t>900600011</t>
  </si>
  <si>
    <t xml:space="preserve">Kacení stromů, keře, zemní práce, naložení, vodorovný přesun, poplatek za spalovnu   </t>
  </si>
  <si>
    <t>-507163783</t>
  </si>
  <si>
    <t>9006000125</t>
  </si>
  <si>
    <t>Čerpání vody vniklé do výkopů z dešťů  (okolo 50hodin)</t>
  </si>
  <si>
    <t>-213301791</t>
  </si>
  <si>
    <t>9006000131</t>
  </si>
  <si>
    <t>Provedení revize kanalizace TV kamerou - stoky</t>
  </si>
  <si>
    <t>-833149966</t>
  </si>
  <si>
    <t>" SO 01 -  provedeno 2x - kontrola nových stok "     (289,0+33,5)*2</t>
  </si>
  <si>
    <t>9006000132</t>
  </si>
  <si>
    <t>Provedení revize kanalizace TV kamerou - přípojky</t>
  </si>
  <si>
    <t>2029134422</t>
  </si>
  <si>
    <t xml:space="preserve">" SO 02 provedeno 2x - kontrola nových přípojek "     </t>
  </si>
  <si>
    <t>134,4*2</t>
  </si>
  <si>
    <t xml:space="preserve">" SO 02 provedeno 2x - kontrola stáv. přípojek " </t>
  </si>
  <si>
    <t>" KP1, KP3, KP6, KP7, KP8, KP9, KP13, KP15, KP16, KP17, KP 18, KP 19, KP21 "</t>
  </si>
  <si>
    <t>2*(8,0*5+12,0+11,0+9,0*3+7,0+6,0*2)</t>
  </si>
  <si>
    <t>"odvodnění vozovky"</t>
  </si>
  <si>
    <t>44,6*2</t>
  </si>
  <si>
    <t>900600014</t>
  </si>
  <si>
    <t>Provedení veškerých zkoušek prokazující kvalitu díla  např. zkouška zhutnění</t>
  </si>
  <si>
    <t>-1071664069</t>
  </si>
  <si>
    <t>900600016</t>
  </si>
  <si>
    <t>PD skutečného provedení stavby</t>
  </si>
  <si>
    <t>1147341051</t>
  </si>
  <si>
    <t>900600019</t>
  </si>
  <si>
    <t>Zpracování geodet. zaměření DSPS pro GIS a MMB OTS</t>
  </si>
  <si>
    <t>1223472475</t>
  </si>
  <si>
    <t>900600020</t>
  </si>
  <si>
    <t>Zaměření rozsahu zásahu do komunikace v prog. EZA</t>
  </si>
  <si>
    <t>-386769593</t>
  </si>
  <si>
    <t>900600022</t>
  </si>
  <si>
    <t>Zalévání a pokos trávníků 1 rok pro přejímce dle podmínek</t>
  </si>
  <si>
    <t>1813993328</t>
  </si>
  <si>
    <t>900600027</t>
  </si>
  <si>
    <t>Provozní vlivy</t>
  </si>
  <si>
    <t>-1427589864</t>
  </si>
  <si>
    <t>900600028</t>
  </si>
  <si>
    <t>Náklady náhradní výsadby zeleně - provedení náhradní výsadby zeleně v rozsahu odpovídajícím hodnotě, odstraněných dřevin dle rozhodnotí, které zajištuje zhotovitel stavby vč. vyhotovení PD náhradní výsadby zeleně</t>
  </si>
  <si>
    <t>-1627916851</t>
  </si>
  <si>
    <t>900600027.1</t>
  </si>
  <si>
    <t>-1758562620</t>
  </si>
  <si>
    <t>900600035</t>
  </si>
  <si>
    <t>Zřízení, odstranění těžkého přemostění včeně všech souvisejích prací</t>
  </si>
  <si>
    <t>-1218905256</t>
  </si>
  <si>
    <t>900600111</t>
  </si>
  <si>
    <t>Ošetření kořenového systému</t>
  </si>
  <si>
    <t>920547177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</si>
  <si>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</si>
  <si>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</si>
  <si>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</si>
  <si>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</si>
  <si>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</si>
  <si>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</si>
  <si>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</si>
  <si>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900602101</t>
  </si>
  <si>
    <t xml:space="preserve">Zimní údržba chodníků a vjezdů v rámci technologické přestávky v délce tří měsíců 1.380 m2   </t>
  </si>
  <si>
    <t>501853792</t>
  </si>
  <si>
    <t>900602102</t>
  </si>
  <si>
    <t xml:space="preserve">Zimní údržba komunikace v rámci technologické přestávky v délce tří měsíců 2.420 m2   </t>
  </si>
  <si>
    <t>-1286170248</t>
  </si>
  <si>
    <t>900600023</t>
  </si>
  <si>
    <t>Uvedení do původního stavu poškozené zatravněné plochy</t>
  </si>
  <si>
    <t>-873200550</t>
  </si>
  <si>
    <t>900600025</t>
  </si>
  <si>
    <t>Uvedení dotčených ploch do původního stavu</t>
  </si>
  <si>
    <t>-1973292510</t>
  </si>
  <si>
    <t>9006000291</t>
  </si>
  <si>
    <t>Zajištění vytýčení podzemních sítí dotčených stavbou projedníní vyřízení</t>
  </si>
  <si>
    <t>-1685698306</t>
  </si>
  <si>
    <t>9006000292</t>
  </si>
  <si>
    <t>Aktualizace vyjádření pro vytýčení podzemních sítí dotčených stavbou projednání vyřízení</t>
  </si>
  <si>
    <t>-2116115133</t>
  </si>
  <si>
    <t>900600032</t>
  </si>
  <si>
    <t>Vícetisky projektové dokumentace pro potřeby dodavatele stavby</t>
  </si>
  <si>
    <t>1634273139</t>
  </si>
  <si>
    <t>900600201</t>
  </si>
  <si>
    <t>Prove. veškerých zkoušek prokazující kvalitu díla SO 01 - KANALIZACE - zkouška těsnosti</t>
  </si>
  <si>
    <t>1063688413</t>
  </si>
  <si>
    <t>900600202</t>
  </si>
  <si>
    <t>Prove. veškerých zkoušek prokazující kvalitu díla SO 02 - KANALIZAČNÍ PŘÍPOJKY - zkouška těsnosti</t>
  </si>
  <si>
    <t>1188483120</t>
  </si>
  <si>
    <t>900600203</t>
  </si>
  <si>
    <t>Prove. veškerých zkoušek prokazující kvalitu díla SO 03 - VODOVOD - tlakové zkoušky a desinfekce</t>
  </si>
  <si>
    <t>615921827</t>
  </si>
  <si>
    <t>900600204</t>
  </si>
  <si>
    <t>Prove. veškerých zkoušek prokazující kvalitu díla SO 03 - PROVIZORNÍ VODOVOD - tlakové zkoušky a desinfekce</t>
  </si>
  <si>
    <t>45806421</t>
  </si>
  <si>
    <t>900600205</t>
  </si>
  <si>
    <t>Prove. veškerých zkoušek prokazující kvalitu díla SO 04 - VODOVODNÍ PŘÍPOJKY - tlakové zkoušky a desinfekce</t>
  </si>
  <si>
    <t>2094493303</t>
  </si>
  <si>
    <t>900600206</t>
  </si>
  <si>
    <t>Prove. veškerých zkoušek prokazující kvalitu díla SO 05.32 - KOMUNIKACE - ODVODNĚNÍ - přípojky UV - zkouška těsnosti</t>
  </si>
  <si>
    <t>-732228380</t>
  </si>
  <si>
    <t>900600221</t>
  </si>
  <si>
    <t>Zkouška signalizačního vodiče, markerů</t>
  </si>
  <si>
    <t>1769094817</t>
  </si>
  <si>
    <t>900600203.1</t>
  </si>
  <si>
    <t>Provedení pasportizace objektů dotčených stavbou</t>
  </si>
  <si>
    <t>1308070056</t>
  </si>
  <si>
    <t>"před zahájením stavby provedené soudním znalcem z oboru"</t>
  </si>
  <si>
    <t>"Předání"</t>
  </si>
  <si>
    <t>"2x....v tištěné podobě"</t>
  </si>
  <si>
    <t>"2x....v digitální podobě"</t>
  </si>
  <si>
    <t>900600205.1</t>
  </si>
  <si>
    <t>Aktualizace návrhu definit. dopraveního značení. Zajištění včetně projednání  "stanovení místní úpravy dopravního značení".</t>
  </si>
  <si>
    <t>-1903289018</t>
  </si>
  <si>
    <t>SEZNAM FIGUR</t>
  </si>
  <si>
    <t>Výměra</t>
  </si>
  <si>
    <t xml:space="preserve"> 01</t>
  </si>
  <si>
    <t>Použití figury:</t>
  </si>
  <si>
    <t>ASFpro_1</t>
  </si>
  <si>
    <t>DN400p</t>
  </si>
  <si>
    <t>DN5075p</t>
  </si>
  <si>
    <t>LOZE2</t>
  </si>
  <si>
    <t>LOZE3</t>
  </si>
  <si>
    <t>ODVOZ1</t>
  </si>
  <si>
    <t>VYKOP1+VYKOP3</t>
  </si>
  <si>
    <t>ZASYP2</t>
  </si>
  <si>
    <t>ZASYP3</t>
  </si>
  <si>
    <t>ZASYP31</t>
  </si>
  <si>
    <t>ZASYP32</t>
  </si>
  <si>
    <t xml:space="preserve"> 02</t>
  </si>
  <si>
    <t xml:space="preserve"> 03</t>
  </si>
  <si>
    <t>KJ1x</t>
  </si>
  <si>
    <t>VYKOP1+VYKOP2</t>
  </si>
  <si>
    <t xml:space="preserve"> 04</t>
  </si>
  <si>
    <t xml:space="preserve"> 05/ 05.1</t>
  </si>
  <si>
    <t>m3NAVAZKA51</t>
  </si>
  <si>
    <t>(0,5+0,11+0,5)*(0,78-(0,90-0,5))*7,0</t>
  </si>
  <si>
    <t>(0,5+0,11+0,5)*(0,78-(1,00-0,5))*7,0</t>
  </si>
  <si>
    <t>(0,5+0+0,5)*(0,98-(0,70-0,5))*(15,0+10,0)</t>
  </si>
  <si>
    <t>(0,5+0,11+0,5)*(0,78-(0,80-0,5))*7,0</t>
  </si>
  <si>
    <t>(0,5+0,11+0,5)*(0,78-(1,00-0,5))*7,0*3</t>
  </si>
  <si>
    <t>(0,5+2,0+0,5)*(0,98-(1,00-0,5))*10,0</t>
  </si>
  <si>
    <t>(0,5+0,11+0,5)*(0,98-(1,00-0,5))*21,0</t>
  </si>
  <si>
    <t>(0,5+0+0,5)*(0,98-(1,00-0,5))*12,0</t>
  </si>
  <si>
    <t>" křížení  plyn ( přípojky PE32,  odbočky PE90)"</t>
  </si>
  <si>
    <t>(0,5+0,032+0,5)*(0,78-(1,10-0,5))*(4,5+5,0)/2*15</t>
  </si>
  <si>
    <t>(0,5+0,09+0,5)*(0,98-(1,20-0,5))*(12,0+14,0)</t>
  </si>
  <si>
    <t>" souběh  plyn ( hl.řád PE110), 300,1-263,8=36,3m na k.-0,94 "</t>
  </si>
  <si>
    <t>(0,5+0,110+0,5)*(0,78-(1,20-0,5))*(300,1+3*2,0-1,0-36,3)</t>
  </si>
  <si>
    <t>(0,5+0,110+0,5)*(0,98-(1,20-0,5))*(36,3+1,0)</t>
  </si>
  <si>
    <t>" při nenorm. hl. jiných IS do 20% "    0,20*122,867</t>
  </si>
  <si>
    <t>0,60*(1,74-0,98)*CHRANkab51*0</t>
  </si>
  <si>
    <t>sODKOP3tP51</t>
  </si>
  <si>
    <t>sODKOP3tZ51</t>
  </si>
  <si>
    <t xml:space="preserve"> 05/ 05.2</t>
  </si>
  <si>
    <t>OdkopIS52</t>
  </si>
  <si>
    <t>ZASY</t>
  </si>
  <si>
    <t>ZD6A52</t>
  </si>
  <si>
    <t xml:space="preserve"> 05/ 05.3</t>
  </si>
  <si>
    <t>Hloubení zapažených rýh š do 2000 mm v hornině třídy těžitelnosti I, skupiny 3 objem do 5000 m3 ,VČETNĚ svislého přemístění do 4 m, započtena lepivost</t>
  </si>
  <si>
    <t>Hloubení zapažených rýh š do 2000 mm v hornině třídy těžitelnosti II, skupiny 4 objem do 5000 m3, VČETNĚ svislého přemístění do 4 m, započtena lepivost</t>
  </si>
  <si>
    <t>Hloubení zapažených rýh š do 2000 mm v hornině třídy těžitelnosti II, skupiny 5 objem do 5000 m3, VČETNĚ svislého přemístění do 4m, započtena lepivost</t>
  </si>
  <si>
    <t>Hloubení zapažených rýh š do 2000 mm v hornině třídy těžitelnosti I, skupiny 3 objem do 500 m3, VČETNĚ svislého přemístění do 4m, započtena lepivost</t>
  </si>
  <si>
    <t>Hloubení zapažených rýh š do 2000 mm v hornině třídy těžitelnosti II, skupiny 4 objem do 500 m3, VČETNĚ svislého přemístění do 4m, započtena lepivost</t>
  </si>
  <si>
    <t>Hloubení zapažených rýh š do 2000 mm v hornině třídy těžitelnosti I, skupiny 3 objem do 50 m3, VČETNĚ svislého přemístění do 4m, započtena lepivost</t>
  </si>
  <si>
    <t>Hloubení zapažených rýh š do 2000 mm v hornině třídy těžitelnosti II, skupiny 4 objem do 50 m3, VČETNĚ svislého přemístění do 4m, započtena lepivost</t>
  </si>
  <si>
    <t>DODAVATEL NACENÍ částkou  Kč /t (bez DPH)  -  Poplatek za uložení stavebního odpadu - skládka investora nebo správce komunikace</t>
  </si>
  <si>
    <t>DODAVATEL NACENÍ částkou Kč /t (bez DPH)  -  Poplatek za uložení stavebního odpadu - skládka investora nebo správce komunikace</t>
  </si>
  <si>
    <t>Hloubení zapažených rýh š do 2000 mm v hornině třídy těžitelnosti II, skupiny 5 objem do 500 m3, VČETNĚ svislého přemístění do 4m, započtena lepivost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</si>
</sst>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42" fillId="0" borderId="22" xfId="0" applyFont="1" applyBorder="1" applyAlignment="1" applyProtection="1">
      <alignment horizontal="left"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5"/>
  <sheetViews>
    <sheetView showGridLines="0" tabSelected="1" topLeftCell="A7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27" t="s">
        <v>5</v>
      </c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39" t="s">
        <v>14</v>
      </c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R5" s="21"/>
      <c r="BE5" s="236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40" t="s">
        <v>17</v>
      </c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R6" s="21"/>
      <c r="BE6" s="237"/>
      <c r="BS6" s="18" t="s">
        <v>18</v>
      </c>
    </row>
    <row r="7" spans="1:74" s="1" customFormat="1" ht="12" customHeight="1">
      <c r="B7" s="21"/>
      <c r="D7" s="28" t="s">
        <v>19</v>
      </c>
      <c r="K7" s="26" t="s">
        <v>1</v>
      </c>
      <c r="AK7" s="28" t="s">
        <v>20</v>
      </c>
      <c r="AN7" s="26" t="s">
        <v>1</v>
      </c>
      <c r="AR7" s="21"/>
      <c r="BE7" s="237"/>
      <c r="BS7" s="18" t="s">
        <v>18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37"/>
      <c r="BS8" s="18" t="s">
        <v>25</v>
      </c>
    </row>
    <row r="9" spans="1:74" s="1" customFormat="1" ht="14.45" customHeight="1">
      <c r="B9" s="21"/>
      <c r="AR9" s="21"/>
      <c r="BE9" s="237"/>
      <c r="BS9" s="18" t="s">
        <v>25</v>
      </c>
    </row>
    <row r="10" spans="1:74" s="1" customFormat="1" ht="12" customHeight="1">
      <c r="B10" s="21"/>
      <c r="D10" s="28" t="s">
        <v>26</v>
      </c>
      <c r="AK10" s="28" t="s">
        <v>27</v>
      </c>
      <c r="AN10" s="26" t="s">
        <v>28</v>
      </c>
      <c r="AR10" s="21"/>
      <c r="BE10" s="237"/>
      <c r="BS10" s="18" t="s">
        <v>18</v>
      </c>
    </row>
    <row r="11" spans="1:74" s="1" customFormat="1" ht="18.399999999999999" customHeight="1">
      <c r="B11" s="21"/>
      <c r="E11" s="26" t="s">
        <v>29</v>
      </c>
      <c r="AK11" s="28" t="s">
        <v>30</v>
      </c>
      <c r="AN11" s="26" t="s">
        <v>31</v>
      </c>
      <c r="AR11" s="21"/>
      <c r="BE11" s="237"/>
      <c r="BS11" s="18" t="s">
        <v>18</v>
      </c>
    </row>
    <row r="12" spans="1:74" s="1" customFormat="1" ht="6.95" customHeight="1">
      <c r="B12" s="21"/>
      <c r="AR12" s="21"/>
      <c r="BE12" s="237"/>
      <c r="BS12" s="18" t="s">
        <v>18</v>
      </c>
    </row>
    <row r="13" spans="1:74" s="1" customFormat="1" ht="12" customHeight="1">
      <c r="B13" s="21"/>
      <c r="D13" s="28" t="s">
        <v>32</v>
      </c>
      <c r="AK13" s="28" t="s">
        <v>27</v>
      </c>
      <c r="AN13" s="30" t="s">
        <v>33</v>
      </c>
      <c r="AR13" s="21"/>
      <c r="BE13" s="237"/>
      <c r="BS13" s="18" t="s">
        <v>18</v>
      </c>
    </row>
    <row r="14" spans="1:74" ht="12.75">
      <c r="B14" s="21"/>
      <c r="E14" s="241" t="s">
        <v>33</v>
      </c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8" t="s">
        <v>30</v>
      </c>
      <c r="AN14" s="30" t="s">
        <v>33</v>
      </c>
      <c r="AR14" s="21"/>
      <c r="BE14" s="237"/>
      <c r="BS14" s="18" t="s">
        <v>18</v>
      </c>
    </row>
    <row r="15" spans="1:74" s="1" customFormat="1" ht="6.95" customHeight="1">
      <c r="B15" s="21"/>
      <c r="AR15" s="21"/>
      <c r="BE15" s="237"/>
      <c r="BS15" s="18" t="s">
        <v>3</v>
      </c>
    </row>
    <row r="16" spans="1:74" s="1" customFormat="1" ht="12" customHeight="1">
      <c r="B16" s="21"/>
      <c r="D16" s="28" t="s">
        <v>34</v>
      </c>
      <c r="AK16" s="28" t="s">
        <v>27</v>
      </c>
      <c r="AN16" s="26" t="s">
        <v>35</v>
      </c>
      <c r="AR16" s="21"/>
      <c r="BE16" s="237"/>
      <c r="BS16" s="18" t="s">
        <v>3</v>
      </c>
    </row>
    <row r="17" spans="1:71" s="1" customFormat="1" ht="18.399999999999999" customHeight="1">
      <c r="B17" s="21"/>
      <c r="E17" s="26" t="s">
        <v>36</v>
      </c>
      <c r="AK17" s="28" t="s">
        <v>30</v>
      </c>
      <c r="AN17" s="26" t="s">
        <v>37</v>
      </c>
      <c r="AR17" s="21"/>
      <c r="BE17" s="237"/>
      <c r="BS17" s="18" t="s">
        <v>38</v>
      </c>
    </row>
    <row r="18" spans="1:71" s="1" customFormat="1" ht="6.95" customHeight="1">
      <c r="B18" s="21"/>
      <c r="AR18" s="21"/>
      <c r="BE18" s="237"/>
      <c r="BS18" s="18" t="s">
        <v>25</v>
      </c>
    </row>
    <row r="19" spans="1:71" s="1" customFormat="1" ht="12" customHeight="1">
      <c r="B19" s="21"/>
      <c r="D19" s="28" t="s">
        <v>39</v>
      </c>
      <c r="AK19" s="28" t="s">
        <v>27</v>
      </c>
      <c r="AN19" s="26" t="s">
        <v>1</v>
      </c>
      <c r="AR19" s="21"/>
      <c r="BE19" s="237"/>
      <c r="BS19" s="18" t="s">
        <v>25</v>
      </c>
    </row>
    <row r="20" spans="1:71" s="1" customFormat="1" ht="18.399999999999999" customHeight="1">
      <c r="B20" s="21"/>
      <c r="E20" s="26" t="s">
        <v>40</v>
      </c>
      <c r="AK20" s="28" t="s">
        <v>30</v>
      </c>
      <c r="AN20" s="26" t="s">
        <v>1</v>
      </c>
      <c r="AR20" s="21"/>
      <c r="BE20" s="237"/>
      <c r="BS20" s="18" t="s">
        <v>38</v>
      </c>
    </row>
    <row r="21" spans="1:71" s="1" customFormat="1" ht="6.95" customHeight="1">
      <c r="B21" s="21"/>
      <c r="AR21" s="21"/>
      <c r="BE21" s="237"/>
    </row>
    <row r="22" spans="1:71" s="1" customFormat="1" ht="12" customHeight="1">
      <c r="B22" s="21"/>
      <c r="D22" s="28" t="s">
        <v>41</v>
      </c>
      <c r="AR22" s="21"/>
      <c r="BE22" s="237"/>
    </row>
    <row r="23" spans="1:71" s="1" customFormat="1" ht="83.25" customHeight="1">
      <c r="B23" s="21"/>
      <c r="E23" s="243" t="s">
        <v>42</v>
      </c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21"/>
      <c r="BE23" s="237"/>
    </row>
    <row r="24" spans="1:71" s="1" customFormat="1" ht="6.95" customHeight="1">
      <c r="B24" s="21"/>
      <c r="AR24" s="21"/>
      <c r="BE24" s="237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37"/>
    </row>
    <row r="26" spans="1:71" s="2" customFormat="1" ht="25.9" customHeight="1">
      <c r="A26" s="33"/>
      <c r="B26" s="34"/>
      <c r="C26" s="33"/>
      <c r="D26" s="35" t="s">
        <v>43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4">
        <f>ROUND(AG94,0)</f>
        <v>0</v>
      </c>
      <c r="AL26" s="245"/>
      <c r="AM26" s="245"/>
      <c r="AN26" s="245"/>
      <c r="AO26" s="245"/>
      <c r="AP26" s="33"/>
      <c r="AQ26" s="33"/>
      <c r="AR26" s="34"/>
      <c r="BE26" s="237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37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46" t="s">
        <v>44</v>
      </c>
      <c r="M28" s="246"/>
      <c r="N28" s="246"/>
      <c r="O28" s="246"/>
      <c r="P28" s="246"/>
      <c r="Q28" s="33"/>
      <c r="R28" s="33"/>
      <c r="S28" s="33"/>
      <c r="T28" s="33"/>
      <c r="U28" s="33"/>
      <c r="V28" s="33"/>
      <c r="W28" s="246" t="s">
        <v>45</v>
      </c>
      <c r="X28" s="246"/>
      <c r="Y28" s="246"/>
      <c r="Z28" s="246"/>
      <c r="AA28" s="246"/>
      <c r="AB28" s="246"/>
      <c r="AC28" s="246"/>
      <c r="AD28" s="246"/>
      <c r="AE28" s="246"/>
      <c r="AF28" s="33"/>
      <c r="AG28" s="33"/>
      <c r="AH28" s="33"/>
      <c r="AI28" s="33"/>
      <c r="AJ28" s="33"/>
      <c r="AK28" s="246" t="s">
        <v>46</v>
      </c>
      <c r="AL28" s="246"/>
      <c r="AM28" s="246"/>
      <c r="AN28" s="246"/>
      <c r="AO28" s="246"/>
      <c r="AP28" s="33"/>
      <c r="AQ28" s="33"/>
      <c r="AR28" s="34"/>
      <c r="BE28" s="237"/>
    </row>
    <row r="29" spans="1:71" s="3" customFormat="1" ht="14.45" customHeight="1">
      <c r="B29" s="38"/>
      <c r="D29" s="28" t="s">
        <v>47</v>
      </c>
      <c r="F29" s="28" t="s">
        <v>48</v>
      </c>
      <c r="L29" s="231">
        <v>0.21</v>
      </c>
      <c r="M29" s="230"/>
      <c r="N29" s="230"/>
      <c r="O29" s="230"/>
      <c r="P29" s="230"/>
      <c r="W29" s="229">
        <f>ROUND(AZ94, 0)</f>
        <v>0</v>
      </c>
      <c r="X29" s="230"/>
      <c r="Y29" s="230"/>
      <c r="Z29" s="230"/>
      <c r="AA29" s="230"/>
      <c r="AB29" s="230"/>
      <c r="AC29" s="230"/>
      <c r="AD29" s="230"/>
      <c r="AE29" s="230"/>
      <c r="AK29" s="229">
        <f>ROUND(AV94, 0)</f>
        <v>0</v>
      </c>
      <c r="AL29" s="230"/>
      <c r="AM29" s="230"/>
      <c r="AN29" s="230"/>
      <c r="AO29" s="230"/>
      <c r="AR29" s="38"/>
      <c r="BE29" s="238"/>
    </row>
    <row r="30" spans="1:71" s="3" customFormat="1" ht="14.45" customHeight="1">
      <c r="B30" s="38"/>
      <c r="F30" s="28" t="s">
        <v>49</v>
      </c>
      <c r="L30" s="231">
        <v>0.15</v>
      </c>
      <c r="M30" s="230"/>
      <c r="N30" s="230"/>
      <c r="O30" s="230"/>
      <c r="P30" s="230"/>
      <c r="W30" s="229">
        <f>ROUND(BA94, 0)</f>
        <v>0</v>
      </c>
      <c r="X30" s="230"/>
      <c r="Y30" s="230"/>
      <c r="Z30" s="230"/>
      <c r="AA30" s="230"/>
      <c r="AB30" s="230"/>
      <c r="AC30" s="230"/>
      <c r="AD30" s="230"/>
      <c r="AE30" s="230"/>
      <c r="AK30" s="229">
        <f>ROUND(AW94, 0)</f>
        <v>0</v>
      </c>
      <c r="AL30" s="230"/>
      <c r="AM30" s="230"/>
      <c r="AN30" s="230"/>
      <c r="AO30" s="230"/>
      <c r="AR30" s="38"/>
      <c r="BE30" s="238"/>
    </row>
    <row r="31" spans="1:71" s="3" customFormat="1" ht="14.45" hidden="1" customHeight="1">
      <c r="B31" s="38"/>
      <c r="F31" s="28" t="s">
        <v>50</v>
      </c>
      <c r="L31" s="231">
        <v>0.21</v>
      </c>
      <c r="M31" s="230"/>
      <c r="N31" s="230"/>
      <c r="O31" s="230"/>
      <c r="P31" s="230"/>
      <c r="W31" s="229">
        <f>ROUND(BB94, 0)</f>
        <v>0</v>
      </c>
      <c r="X31" s="230"/>
      <c r="Y31" s="230"/>
      <c r="Z31" s="230"/>
      <c r="AA31" s="230"/>
      <c r="AB31" s="230"/>
      <c r="AC31" s="230"/>
      <c r="AD31" s="230"/>
      <c r="AE31" s="230"/>
      <c r="AK31" s="229">
        <v>0</v>
      </c>
      <c r="AL31" s="230"/>
      <c r="AM31" s="230"/>
      <c r="AN31" s="230"/>
      <c r="AO31" s="230"/>
      <c r="AR31" s="38"/>
      <c r="BE31" s="238"/>
    </row>
    <row r="32" spans="1:71" s="3" customFormat="1" ht="14.45" hidden="1" customHeight="1">
      <c r="B32" s="38"/>
      <c r="F32" s="28" t="s">
        <v>51</v>
      </c>
      <c r="L32" s="231">
        <v>0.15</v>
      </c>
      <c r="M32" s="230"/>
      <c r="N32" s="230"/>
      <c r="O32" s="230"/>
      <c r="P32" s="230"/>
      <c r="W32" s="229">
        <f>ROUND(BC94, 0)</f>
        <v>0</v>
      </c>
      <c r="X32" s="230"/>
      <c r="Y32" s="230"/>
      <c r="Z32" s="230"/>
      <c r="AA32" s="230"/>
      <c r="AB32" s="230"/>
      <c r="AC32" s="230"/>
      <c r="AD32" s="230"/>
      <c r="AE32" s="230"/>
      <c r="AK32" s="229">
        <v>0</v>
      </c>
      <c r="AL32" s="230"/>
      <c r="AM32" s="230"/>
      <c r="AN32" s="230"/>
      <c r="AO32" s="230"/>
      <c r="AR32" s="38"/>
      <c r="BE32" s="238"/>
    </row>
    <row r="33" spans="1:57" s="3" customFormat="1" ht="14.45" hidden="1" customHeight="1">
      <c r="B33" s="38"/>
      <c r="F33" s="28" t="s">
        <v>52</v>
      </c>
      <c r="L33" s="231">
        <v>0</v>
      </c>
      <c r="M33" s="230"/>
      <c r="N33" s="230"/>
      <c r="O33" s="230"/>
      <c r="P33" s="230"/>
      <c r="W33" s="229">
        <f>ROUND(BD94, 0)</f>
        <v>0</v>
      </c>
      <c r="X33" s="230"/>
      <c r="Y33" s="230"/>
      <c r="Z33" s="230"/>
      <c r="AA33" s="230"/>
      <c r="AB33" s="230"/>
      <c r="AC33" s="230"/>
      <c r="AD33" s="230"/>
      <c r="AE33" s="230"/>
      <c r="AK33" s="229">
        <v>0</v>
      </c>
      <c r="AL33" s="230"/>
      <c r="AM33" s="230"/>
      <c r="AN33" s="230"/>
      <c r="AO33" s="230"/>
      <c r="AR33" s="38"/>
      <c r="BE33" s="2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37"/>
    </row>
    <row r="35" spans="1:57" s="2" customFormat="1" ht="25.9" customHeight="1">
      <c r="A35" s="33"/>
      <c r="B35" s="34"/>
      <c r="C35" s="39"/>
      <c r="D35" s="40" t="s">
        <v>53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54</v>
      </c>
      <c r="U35" s="41"/>
      <c r="V35" s="41"/>
      <c r="W35" s="41"/>
      <c r="X35" s="235" t="s">
        <v>55</v>
      </c>
      <c r="Y35" s="233"/>
      <c r="Z35" s="233"/>
      <c r="AA35" s="233"/>
      <c r="AB35" s="233"/>
      <c r="AC35" s="41"/>
      <c r="AD35" s="41"/>
      <c r="AE35" s="41"/>
      <c r="AF35" s="41"/>
      <c r="AG35" s="41"/>
      <c r="AH35" s="41"/>
      <c r="AI35" s="41"/>
      <c r="AJ35" s="41"/>
      <c r="AK35" s="232">
        <f>SUM(AK26:AK33)</f>
        <v>0</v>
      </c>
      <c r="AL35" s="233"/>
      <c r="AM35" s="233"/>
      <c r="AN35" s="233"/>
      <c r="AO35" s="234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58</v>
      </c>
      <c r="AI60" s="36"/>
      <c r="AJ60" s="36"/>
      <c r="AK60" s="36"/>
      <c r="AL60" s="36"/>
      <c r="AM60" s="46" t="s">
        <v>59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60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61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58</v>
      </c>
      <c r="AI75" s="36"/>
      <c r="AJ75" s="36"/>
      <c r="AK75" s="36"/>
      <c r="AL75" s="36"/>
      <c r="AM75" s="46" t="s">
        <v>59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62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17006c</v>
      </c>
      <c r="AR84" s="52"/>
    </row>
    <row r="85" spans="1:91" s="5" customFormat="1" ht="36.950000000000003" customHeight="1">
      <c r="B85" s="53"/>
      <c r="C85" s="54" t="s">
        <v>16</v>
      </c>
      <c r="L85" s="252" t="str">
        <f>K6</f>
        <v>BRNO, KALVODOVA I - REKONSTRUKCE KANALIZACE A VODOVODU</v>
      </c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21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23</v>
      </c>
      <c r="AJ87" s="33"/>
      <c r="AK87" s="33"/>
      <c r="AL87" s="33"/>
      <c r="AM87" s="254" t="str">
        <f>IF(AN8= "","",AN8)</f>
        <v>5. 8. 2020</v>
      </c>
      <c r="AN87" s="254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26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34</v>
      </c>
      <c r="AJ89" s="33"/>
      <c r="AK89" s="33"/>
      <c r="AL89" s="33"/>
      <c r="AM89" s="255" t="str">
        <f>IF(E17="","",E17)</f>
        <v>VODING HRANICE spol. s r.o.</v>
      </c>
      <c r="AN89" s="256"/>
      <c r="AO89" s="256"/>
      <c r="AP89" s="256"/>
      <c r="AQ89" s="33"/>
      <c r="AR89" s="34"/>
      <c r="AS89" s="261" t="s">
        <v>63</v>
      </c>
      <c r="AT89" s="262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32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39</v>
      </c>
      <c r="AJ90" s="33"/>
      <c r="AK90" s="33"/>
      <c r="AL90" s="33"/>
      <c r="AM90" s="255" t="str">
        <f>IF(E20="","",E20)</f>
        <v>Obrtel M.</v>
      </c>
      <c r="AN90" s="256"/>
      <c r="AO90" s="256"/>
      <c r="AP90" s="256"/>
      <c r="AQ90" s="33"/>
      <c r="AR90" s="34"/>
      <c r="AS90" s="263"/>
      <c r="AT90" s="264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3"/>
      <c r="AT91" s="264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65" t="s">
        <v>64</v>
      </c>
      <c r="D92" s="266"/>
      <c r="E92" s="266"/>
      <c r="F92" s="266"/>
      <c r="G92" s="266"/>
      <c r="H92" s="61"/>
      <c r="I92" s="268" t="s">
        <v>65</v>
      </c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  <c r="AA92" s="266"/>
      <c r="AB92" s="266"/>
      <c r="AC92" s="266"/>
      <c r="AD92" s="266"/>
      <c r="AE92" s="266"/>
      <c r="AF92" s="266"/>
      <c r="AG92" s="267" t="s">
        <v>66</v>
      </c>
      <c r="AH92" s="266"/>
      <c r="AI92" s="266"/>
      <c r="AJ92" s="266"/>
      <c r="AK92" s="266"/>
      <c r="AL92" s="266"/>
      <c r="AM92" s="266"/>
      <c r="AN92" s="268" t="s">
        <v>67</v>
      </c>
      <c r="AO92" s="266"/>
      <c r="AP92" s="269"/>
      <c r="AQ92" s="62" t="s">
        <v>68</v>
      </c>
      <c r="AR92" s="34"/>
      <c r="AS92" s="63" t="s">
        <v>69</v>
      </c>
      <c r="AT92" s="64" t="s">
        <v>70</v>
      </c>
      <c r="AU92" s="64" t="s">
        <v>71</v>
      </c>
      <c r="AV92" s="64" t="s">
        <v>72</v>
      </c>
      <c r="AW92" s="64" t="s">
        <v>73</v>
      </c>
      <c r="AX92" s="64" t="s">
        <v>74</v>
      </c>
      <c r="AY92" s="64" t="s">
        <v>75</v>
      </c>
      <c r="AZ92" s="64" t="s">
        <v>76</v>
      </c>
      <c r="BA92" s="64" t="s">
        <v>77</v>
      </c>
      <c r="BB92" s="64" t="s">
        <v>78</v>
      </c>
      <c r="BC92" s="64" t="s">
        <v>79</v>
      </c>
      <c r="BD92" s="65" t="s">
        <v>80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81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59">
        <f>ROUND(AG95+SUM(AG96:AG99)+AG103,0)</f>
        <v>0</v>
      </c>
      <c r="AH94" s="259"/>
      <c r="AI94" s="259"/>
      <c r="AJ94" s="259"/>
      <c r="AK94" s="259"/>
      <c r="AL94" s="259"/>
      <c r="AM94" s="259"/>
      <c r="AN94" s="260">
        <f t="shared" ref="AN94:AN103" si="0">SUM(AG94,AT94)</f>
        <v>0</v>
      </c>
      <c r="AO94" s="260"/>
      <c r="AP94" s="260"/>
      <c r="AQ94" s="73" t="s">
        <v>1</v>
      </c>
      <c r="AR94" s="69"/>
      <c r="AS94" s="74">
        <f>ROUND(AS95+SUM(AS96:AS99)+AS103,0)</f>
        <v>0</v>
      </c>
      <c r="AT94" s="75">
        <f t="shared" ref="AT94:AT103" si="1">ROUND(SUM(AV94:AW94),0)</f>
        <v>0</v>
      </c>
      <c r="AU94" s="76">
        <f>ROUND(AU95+SUM(AU96:AU99)+AU103,5)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ROUND(AZ95+SUM(AZ96:AZ99)+AZ103,0)</f>
        <v>0</v>
      </c>
      <c r="BA94" s="75">
        <f>ROUND(BA95+SUM(BA96:BA99)+BA103,0)</f>
        <v>0</v>
      </c>
      <c r="BB94" s="75">
        <f>ROUND(BB95+SUM(BB96:BB99)+BB103,0)</f>
        <v>0</v>
      </c>
      <c r="BC94" s="75">
        <f>ROUND(BC95+SUM(BC96:BC99)+BC103,0)</f>
        <v>0</v>
      </c>
      <c r="BD94" s="77">
        <f>ROUND(BD95+SUM(BD96:BD99)+BD103,0)</f>
        <v>0</v>
      </c>
      <c r="BS94" s="78" t="s">
        <v>82</v>
      </c>
      <c r="BT94" s="78" t="s">
        <v>83</v>
      </c>
      <c r="BU94" s="79" t="s">
        <v>84</v>
      </c>
      <c r="BV94" s="78" t="s">
        <v>85</v>
      </c>
      <c r="BW94" s="78" t="s">
        <v>4</v>
      </c>
      <c r="BX94" s="78" t="s">
        <v>86</v>
      </c>
      <c r="CL94" s="78" t="s">
        <v>1</v>
      </c>
    </row>
    <row r="95" spans="1:91" s="7" customFormat="1" ht="16.5" customHeight="1">
      <c r="A95" s="80" t="s">
        <v>87</v>
      </c>
      <c r="B95" s="81"/>
      <c r="C95" s="82"/>
      <c r="D95" s="251" t="s">
        <v>88</v>
      </c>
      <c r="E95" s="251"/>
      <c r="F95" s="251"/>
      <c r="G95" s="251"/>
      <c r="H95" s="251"/>
      <c r="I95" s="83"/>
      <c r="J95" s="251" t="s">
        <v>89</v>
      </c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49">
        <f>'01 - SO 01 - KANALIZACE -...'!J30</f>
        <v>0</v>
      </c>
      <c r="AH95" s="250"/>
      <c r="AI95" s="250"/>
      <c r="AJ95" s="250"/>
      <c r="AK95" s="250"/>
      <c r="AL95" s="250"/>
      <c r="AM95" s="250"/>
      <c r="AN95" s="249">
        <f t="shared" si="0"/>
        <v>0</v>
      </c>
      <c r="AO95" s="250"/>
      <c r="AP95" s="250"/>
      <c r="AQ95" s="84" t="s">
        <v>90</v>
      </c>
      <c r="AR95" s="81"/>
      <c r="AS95" s="85">
        <v>0</v>
      </c>
      <c r="AT95" s="86">
        <f t="shared" si="1"/>
        <v>0</v>
      </c>
      <c r="AU95" s="87">
        <f>'01 - SO 01 - KANALIZACE -...'!P126</f>
        <v>0</v>
      </c>
      <c r="AV95" s="86">
        <f>'01 - SO 01 - KANALIZACE -...'!J33</f>
        <v>0</v>
      </c>
      <c r="AW95" s="86">
        <f>'01 - SO 01 - KANALIZACE -...'!J34</f>
        <v>0</v>
      </c>
      <c r="AX95" s="86">
        <f>'01 - SO 01 - KANALIZACE -...'!J35</f>
        <v>0</v>
      </c>
      <c r="AY95" s="86">
        <f>'01 - SO 01 - KANALIZACE -...'!J36</f>
        <v>0</v>
      </c>
      <c r="AZ95" s="86">
        <f>'01 - SO 01 - KANALIZACE -...'!F33</f>
        <v>0</v>
      </c>
      <c r="BA95" s="86">
        <f>'01 - SO 01 - KANALIZACE -...'!F34</f>
        <v>0</v>
      </c>
      <c r="BB95" s="86">
        <f>'01 - SO 01 - KANALIZACE -...'!F35</f>
        <v>0</v>
      </c>
      <c r="BC95" s="86">
        <f>'01 - SO 01 - KANALIZACE -...'!F36</f>
        <v>0</v>
      </c>
      <c r="BD95" s="88">
        <f>'01 - SO 01 - KANALIZACE -...'!F37</f>
        <v>0</v>
      </c>
      <c r="BT95" s="89" t="s">
        <v>25</v>
      </c>
      <c r="BV95" s="89" t="s">
        <v>85</v>
      </c>
      <c r="BW95" s="89" t="s">
        <v>91</v>
      </c>
      <c r="BX95" s="89" t="s">
        <v>4</v>
      </c>
      <c r="CL95" s="89" t="s">
        <v>92</v>
      </c>
      <c r="CM95" s="89" t="s">
        <v>93</v>
      </c>
    </row>
    <row r="96" spans="1:91" s="7" customFormat="1" ht="16.5" customHeight="1">
      <c r="A96" s="80" t="s">
        <v>87</v>
      </c>
      <c r="B96" s="81"/>
      <c r="C96" s="82"/>
      <c r="D96" s="251" t="s">
        <v>94</v>
      </c>
      <c r="E96" s="251"/>
      <c r="F96" s="251"/>
      <c r="G96" s="251"/>
      <c r="H96" s="251"/>
      <c r="I96" s="83"/>
      <c r="J96" s="251" t="s">
        <v>95</v>
      </c>
      <c r="K96" s="251"/>
      <c r="L96" s="251"/>
      <c r="M96" s="251"/>
      <c r="N96" s="251"/>
      <c r="O96" s="251"/>
      <c r="P96" s="251"/>
      <c r="Q96" s="251"/>
      <c r="R96" s="251"/>
      <c r="S96" s="251"/>
      <c r="T96" s="251"/>
      <c r="U96" s="251"/>
      <c r="V96" s="251"/>
      <c r="W96" s="251"/>
      <c r="X96" s="251"/>
      <c r="Y96" s="251"/>
      <c r="Z96" s="251"/>
      <c r="AA96" s="251"/>
      <c r="AB96" s="251"/>
      <c r="AC96" s="251"/>
      <c r="AD96" s="251"/>
      <c r="AE96" s="251"/>
      <c r="AF96" s="251"/>
      <c r="AG96" s="249">
        <f>'02 - SO 02 - KANALIZAČNÍ ...'!J30</f>
        <v>0</v>
      </c>
      <c r="AH96" s="250"/>
      <c r="AI96" s="250"/>
      <c r="AJ96" s="250"/>
      <c r="AK96" s="250"/>
      <c r="AL96" s="250"/>
      <c r="AM96" s="250"/>
      <c r="AN96" s="249">
        <f t="shared" si="0"/>
        <v>0</v>
      </c>
      <c r="AO96" s="250"/>
      <c r="AP96" s="250"/>
      <c r="AQ96" s="84" t="s">
        <v>90</v>
      </c>
      <c r="AR96" s="81"/>
      <c r="AS96" s="85">
        <v>0</v>
      </c>
      <c r="AT96" s="86">
        <f t="shared" si="1"/>
        <v>0</v>
      </c>
      <c r="AU96" s="87">
        <f>'02 - SO 02 - KANALIZAČNÍ ...'!P126</f>
        <v>0</v>
      </c>
      <c r="AV96" s="86">
        <f>'02 - SO 02 - KANALIZAČNÍ ...'!J33</f>
        <v>0</v>
      </c>
      <c r="AW96" s="86">
        <f>'02 - SO 02 - KANALIZAČNÍ ...'!J34</f>
        <v>0</v>
      </c>
      <c r="AX96" s="86">
        <f>'02 - SO 02 - KANALIZAČNÍ ...'!J35</f>
        <v>0</v>
      </c>
      <c r="AY96" s="86">
        <f>'02 - SO 02 - KANALIZAČNÍ ...'!J36</f>
        <v>0</v>
      </c>
      <c r="AZ96" s="86">
        <f>'02 - SO 02 - KANALIZAČNÍ ...'!F33</f>
        <v>0</v>
      </c>
      <c r="BA96" s="86">
        <f>'02 - SO 02 - KANALIZAČNÍ ...'!F34</f>
        <v>0</v>
      </c>
      <c r="BB96" s="86">
        <f>'02 - SO 02 - KANALIZAČNÍ ...'!F35</f>
        <v>0</v>
      </c>
      <c r="BC96" s="86">
        <f>'02 - SO 02 - KANALIZAČNÍ ...'!F36</f>
        <v>0</v>
      </c>
      <c r="BD96" s="88">
        <f>'02 - SO 02 - KANALIZAČNÍ ...'!F37</f>
        <v>0</v>
      </c>
      <c r="BT96" s="89" t="s">
        <v>25</v>
      </c>
      <c r="BV96" s="89" t="s">
        <v>85</v>
      </c>
      <c r="BW96" s="89" t="s">
        <v>96</v>
      </c>
      <c r="BX96" s="89" t="s">
        <v>4</v>
      </c>
      <c r="CL96" s="89" t="s">
        <v>92</v>
      </c>
      <c r="CM96" s="89" t="s">
        <v>93</v>
      </c>
    </row>
    <row r="97" spans="1:91" s="7" customFormat="1" ht="16.5" customHeight="1">
      <c r="A97" s="80" t="s">
        <v>87</v>
      </c>
      <c r="B97" s="81"/>
      <c r="C97" s="82"/>
      <c r="D97" s="251" t="s">
        <v>97</v>
      </c>
      <c r="E97" s="251"/>
      <c r="F97" s="251"/>
      <c r="G97" s="251"/>
      <c r="H97" s="251"/>
      <c r="I97" s="83"/>
      <c r="J97" s="251" t="s">
        <v>98</v>
      </c>
      <c r="K97" s="251"/>
      <c r="L97" s="251"/>
      <c r="M97" s="251"/>
      <c r="N97" s="251"/>
      <c r="O97" s="251"/>
      <c r="P97" s="251"/>
      <c r="Q97" s="251"/>
      <c r="R97" s="251"/>
      <c r="S97" s="251"/>
      <c r="T97" s="251"/>
      <c r="U97" s="251"/>
      <c r="V97" s="251"/>
      <c r="W97" s="251"/>
      <c r="X97" s="251"/>
      <c r="Y97" s="251"/>
      <c r="Z97" s="251"/>
      <c r="AA97" s="251"/>
      <c r="AB97" s="251"/>
      <c r="AC97" s="251"/>
      <c r="AD97" s="251"/>
      <c r="AE97" s="251"/>
      <c r="AF97" s="251"/>
      <c r="AG97" s="249">
        <f>'03 - SO 03 - VODOVODNÍ ŘADY'!J30</f>
        <v>0</v>
      </c>
      <c r="AH97" s="250"/>
      <c r="AI97" s="250"/>
      <c r="AJ97" s="250"/>
      <c r="AK97" s="250"/>
      <c r="AL97" s="250"/>
      <c r="AM97" s="250"/>
      <c r="AN97" s="249">
        <f t="shared" si="0"/>
        <v>0</v>
      </c>
      <c r="AO97" s="250"/>
      <c r="AP97" s="250"/>
      <c r="AQ97" s="84" t="s">
        <v>90</v>
      </c>
      <c r="AR97" s="81"/>
      <c r="AS97" s="85">
        <v>0</v>
      </c>
      <c r="AT97" s="86">
        <f t="shared" si="1"/>
        <v>0</v>
      </c>
      <c r="AU97" s="87">
        <f>'03 - SO 03 - VODOVODNÍ ŘADY'!P129</f>
        <v>0</v>
      </c>
      <c r="AV97" s="86">
        <f>'03 - SO 03 - VODOVODNÍ ŘADY'!J33</f>
        <v>0</v>
      </c>
      <c r="AW97" s="86">
        <f>'03 - SO 03 - VODOVODNÍ ŘADY'!J34</f>
        <v>0</v>
      </c>
      <c r="AX97" s="86">
        <f>'03 - SO 03 - VODOVODNÍ ŘADY'!J35</f>
        <v>0</v>
      </c>
      <c r="AY97" s="86">
        <f>'03 - SO 03 - VODOVODNÍ ŘADY'!J36</f>
        <v>0</v>
      </c>
      <c r="AZ97" s="86">
        <f>'03 - SO 03 - VODOVODNÍ ŘADY'!F33</f>
        <v>0</v>
      </c>
      <c r="BA97" s="86">
        <f>'03 - SO 03 - VODOVODNÍ ŘADY'!F34</f>
        <v>0</v>
      </c>
      <c r="BB97" s="86">
        <f>'03 - SO 03 - VODOVODNÍ ŘADY'!F35</f>
        <v>0</v>
      </c>
      <c r="BC97" s="86">
        <f>'03 - SO 03 - VODOVODNÍ ŘADY'!F36</f>
        <v>0</v>
      </c>
      <c r="BD97" s="88">
        <f>'03 - SO 03 - VODOVODNÍ ŘADY'!F37</f>
        <v>0</v>
      </c>
      <c r="BT97" s="89" t="s">
        <v>25</v>
      </c>
      <c r="BV97" s="89" t="s">
        <v>85</v>
      </c>
      <c r="BW97" s="89" t="s">
        <v>99</v>
      </c>
      <c r="BX97" s="89" t="s">
        <v>4</v>
      </c>
      <c r="CL97" s="89" t="s">
        <v>100</v>
      </c>
      <c r="CM97" s="89" t="s">
        <v>93</v>
      </c>
    </row>
    <row r="98" spans="1:91" s="7" customFormat="1" ht="16.5" customHeight="1">
      <c r="A98" s="80" t="s">
        <v>87</v>
      </c>
      <c r="B98" s="81"/>
      <c r="C98" s="82"/>
      <c r="D98" s="251" t="s">
        <v>101</v>
      </c>
      <c r="E98" s="251"/>
      <c r="F98" s="251"/>
      <c r="G98" s="251"/>
      <c r="H98" s="251"/>
      <c r="I98" s="83"/>
      <c r="J98" s="251" t="s">
        <v>102</v>
      </c>
      <c r="K98" s="251"/>
      <c r="L98" s="251"/>
      <c r="M98" s="251"/>
      <c r="N98" s="251"/>
      <c r="O98" s="251"/>
      <c r="P98" s="251"/>
      <c r="Q98" s="251"/>
      <c r="R98" s="251"/>
      <c r="S98" s="251"/>
      <c r="T98" s="251"/>
      <c r="U98" s="251"/>
      <c r="V98" s="251"/>
      <c r="W98" s="251"/>
      <c r="X98" s="251"/>
      <c r="Y98" s="251"/>
      <c r="Z98" s="251"/>
      <c r="AA98" s="251"/>
      <c r="AB98" s="251"/>
      <c r="AC98" s="251"/>
      <c r="AD98" s="251"/>
      <c r="AE98" s="251"/>
      <c r="AF98" s="251"/>
      <c r="AG98" s="249">
        <f>'04 - SO 04 - VODOVODNÍ PŘ...'!J30</f>
        <v>0</v>
      </c>
      <c r="AH98" s="250"/>
      <c r="AI98" s="250"/>
      <c r="AJ98" s="250"/>
      <c r="AK98" s="250"/>
      <c r="AL98" s="250"/>
      <c r="AM98" s="250"/>
      <c r="AN98" s="249">
        <f t="shared" si="0"/>
        <v>0</v>
      </c>
      <c r="AO98" s="250"/>
      <c r="AP98" s="250"/>
      <c r="AQ98" s="84" t="s">
        <v>90</v>
      </c>
      <c r="AR98" s="81"/>
      <c r="AS98" s="85">
        <v>0</v>
      </c>
      <c r="AT98" s="86">
        <f t="shared" si="1"/>
        <v>0</v>
      </c>
      <c r="AU98" s="87">
        <f>'04 - SO 04 - VODOVODNÍ PŘ...'!P127</f>
        <v>0</v>
      </c>
      <c r="AV98" s="86">
        <f>'04 - SO 04 - VODOVODNÍ PŘ...'!J33</f>
        <v>0</v>
      </c>
      <c r="AW98" s="86">
        <f>'04 - SO 04 - VODOVODNÍ PŘ...'!J34</f>
        <v>0</v>
      </c>
      <c r="AX98" s="86">
        <f>'04 - SO 04 - VODOVODNÍ PŘ...'!J35</f>
        <v>0</v>
      </c>
      <c r="AY98" s="86">
        <f>'04 - SO 04 - VODOVODNÍ PŘ...'!J36</f>
        <v>0</v>
      </c>
      <c r="AZ98" s="86">
        <f>'04 - SO 04 - VODOVODNÍ PŘ...'!F33</f>
        <v>0</v>
      </c>
      <c r="BA98" s="86">
        <f>'04 - SO 04 - VODOVODNÍ PŘ...'!F34</f>
        <v>0</v>
      </c>
      <c r="BB98" s="86">
        <f>'04 - SO 04 - VODOVODNÍ PŘ...'!F35</f>
        <v>0</v>
      </c>
      <c r="BC98" s="86">
        <f>'04 - SO 04 - VODOVODNÍ PŘ...'!F36</f>
        <v>0</v>
      </c>
      <c r="BD98" s="88">
        <f>'04 - SO 04 - VODOVODNÍ PŘ...'!F37</f>
        <v>0</v>
      </c>
      <c r="BT98" s="89" t="s">
        <v>25</v>
      </c>
      <c r="BV98" s="89" t="s">
        <v>85</v>
      </c>
      <c r="BW98" s="89" t="s">
        <v>103</v>
      </c>
      <c r="BX98" s="89" t="s">
        <v>4</v>
      </c>
      <c r="CL98" s="89" t="s">
        <v>104</v>
      </c>
      <c r="CM98" s="89" t="s">
        <v>93</v>
      </c>
    </row>
    <row r="99" spans="1:91" s="7" customFormat="1" ht="16.5" customHeight="1">
      <c r="B99" s="81"/>
      <c r="C99" s="82"/>
      <c r="D99" s="251" t="s">
        <v>105</v>
      </c>
      <c r="E99" s="251"/>
      <c r="F99" s="251"/>
      <c r="G99" s="251"/>
      <c r="H99" s="251"/>
      <c r="I99" s="83"/>
      <c r="J99" s="251" t="s">
        <v>106</v>
      </c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8">
        <f>ROUND(SUM(AG100:AG102),0)</f>
        <v>0</v>
      </c>
      <c r="AH99" s="250"/>
      <c r="AI99" s="250"/>
      <c r="AJ99" s="250"/>
      <c r="AK99" s="250"/>
      <c r="AL99" s="250"/>
      <c r="AM99" s="250"/>
      <c r="AN99" s="249">
        <f t="shared" si="0"/>
        <v>0</v>
      </c>
      <c r="AO99" s="250"/>
      <c r="AP99" s="250"/>
      <c r="AQ99" s="84" t="s">
        <v>90</v>
      </c>
      <c r="AR99" s="81"/>
      <c r="AS99" s="85">
        <f>ROUND(SUM(AS100:AS102),0)</f>
        <v>0</v>
      </c>
      <c r="AT99" s="86">
        <f t="shared" si="1"/>
        <v>0</v>
      </c>
      <c r="AU99" s="87">
        <f>ROUND(SUM(AU100:AU102),5)</f>
        <v>0</v>
      </c>
      <c r="AV99" s="86">
        <f>ROUND(AZ99*L29,0)</f>
        <v>0</v>
      </c>
      <c r="AW99" s="86">
        <f>ROUND(BA99*L30,0)</f>
        <v>0</v>
      </c>
      <c r="AX99" s="86">
        <f>ROUND(BB99*L29,0)</f>
        <v>0</v>
      </c>
      <c r="AY99" s="86">
        <f>ROUND(BC99*L30,0)</f>
        <v>0</v>
      </c>
      <c r="AZ99" s="86">
        <f>ROUND(SUM(AZ100:AZ102),0)</f>
        <v>0</v>
      </c>
      <c r="BA99" s="86">
        <f>ROUND(SUM(BA100:BA102),0)</f>
        <v>0</v>
      </c>
      <c r="BB99" s="86">
        <f>ROUND(SUM(BB100:BB102),0)</f>
        <v>0</v>
      </c>
      <c r="BC99" s="86">
        <f>ROUND(SUM(BC100:BC102),0)</f>
        <v>0</v>
      </c>
      <c r="BD99" s="88">
        <f>ROUND(SUM(BD100:BD102),0)</f>
        <v>0</v>
      </c>
      <c r="BS99" s="89" t="s">
        <v>82</v>
      </c>
      <c r="BT99" s="89" t="s">
        <v>25</v>
      </c>
      <c r="BU99" s="89" t="s">
        <v>84</v>
      </c>
      <c r="BV99" s="89" t="s">
        <v>85</v>
      </c>
      <c r="BW99" s="89" t="s">
        <v>107</v>
      </c>
      <c r="BX99" s="89" t="s">
        <v>4</v>
      </c>
      <c r="CL99" s="89" t="s">
        <v>1</v>
      </c>
      <c r="CM99" s="89" t="s">
        <v>93</v>
      </c>
    </row>
    <row r="100" spans="1:91" s="4" customFormat="1" ht="16.5" customHeight="1">
      <c r="A100" s="80" t="s">
        <v>87</v>
      </c>
      <c r="B100" s="52"/>
      <c r="C100" s="10"/>
      <c r="D100" s="10"/>
      <c r="E100" s="257" t="s">
        <v>108</v>
      </c>
      <c r="F100" s="257"/>
      <c r="G100" s="257"/>
      <c r="H100" s="257"/>
      <c r="I100" s="257"/>
      <c r="J100" s="10"/>
      <c r="K100" s="257" t="s">
        <v>109</v>
      </c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47">
        <f>'05.1 - SO 05.1 - KOMUNIKA...'!J32</f>
        <v>0</v>
      </c>
      <c r="AH100" s="248"/>
      <c r="AI100" s="248"/>
      <c r="AJ100" s="248"/>
      <c r="AK100" s="248"/>
      <c r="AL100" s="248"/>
      <c r="AM100" s="248"/>
      <c r="AN100" s="247">
        <f t="shared" si="0"/>
        <v>0</v>
      </c>
      <c r="AO100" s="248"/>
      <c r="AP100" s="248"/>
      <c r="AQ100" s="90" t="s">
        <v>110</v>
      </c>
      <c r="AR100" s="52"/>
      <c r="AS100" s="91">
        <v>0</v>
      </c>
      <c r="AT100" s="92">
        <f t="shared" si="1"/>
        <v>0</v>
      </c>
      <c r="AU100" s="93">
        <f>'05.1 - SO 05.1 - KOMUNIKA...'!P130</f>
        <v>0</v>
      </c>
      <c r="AV100" s="92">
        <f>'05.1 - SO 05.1 - KOMUNIKA...'!J35</f>
        <v>0</v>
      </c>
      <c r="AW100" s="92">
        <f>'05.1 - SO 05.1 - KOMUNIKA...'!J36</f>
        <v>0</v>
      </c>
      <c r="AX100" s="92">
        <f>'05.1 - SO 05.1 - KOMUNIKA...'!J37</f>
        <v>0</v>
      </c>
      <c r="AY100" s="92">
        <f>'05.1 - SO 05.1 - KOMUNIKA...'!J38</f>
        <v>0</v>
      </c>
      <c r="AZ100" s="92">
        <f>'05.1 - SO 05.1 - KOMUNIKA...'!F35</f>
        <v>0</v>
      </c>
      <c r="BA100" s="92">
        <f>'05.1 - SO 05.1 - KOMUNIKA...'!F36</f>
        <v>0</v>
      </c>
      <c r="BB100" s="92">
        <f>'05.1 - SO 05.1 - KOMUNIKA...'!F37</f>
        <v>0</v>
      </c>
      <c r="BC100" s="92">
        <f>'05.1 - SO 05.1 - KOMUNIKA...'!F38</f>
        <v>0</v>
      </c>
      <c r="BD100" s="94">
        <f>'05.1 - SO 05.1 - KOMUNIKA...'!F39</f>
        <v>0</v>
      </c>
      <c r="BT100" s="26" t="s">
        <v>93</v>
      </c>
      <c r="BV100" s="26" t="s">
        <v>85</v>
      </c>
      <c r="BW100" s="26" t="s">
        <v>111</v>
      </c>
      <c r="BX100" s="26" t="s">
        <v>107</v>
      </c>
      <c r="CL100" s="26" t="s">
        <v>112</v>
      </c>
    </row>
    <row r="101" spans="1:91" s="4" customFormat="1" ht="16.5" customHeight="1">
      <c r="A101" s="80" t="s">
        <v>87</v>
      </c>
      <c r="B101" s="52"/>
      <c r="C101" s="10"/>
      <c r="D101" s="10"/>
      <c r="E101" s="257" t="s">
        <v>113</v>
      </c>
      <c r="F101" s="257"/>
      <c r="G101" s="257"/>
      <c r="H101" s="257"/>
      <c r="I101" s="257"/>
      <c r="J101" s="10"/>
      <c r="K101" s="257" t="s">
        <v>114</v>
      </c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  <c r="AB101" s="257"/>
      <c r="AC101" s="257"/>
      <c r="AD101" s="257"/>
      <c r="AE101" s="257"/>
      <c r="AF101" s="257"/>
      <c r="AG101" s="247">
        <f>'05.2 - SO 05.2 - KOMUNIKA...'!J32</f>
        <v>0</v>
      </c>
      <c r="AH101" s="248"/>
      <c r="AI101" s="248"/>
      <c r="AJ101" s="248"/>
      <c r="AK101" s="248"/>
      <c r="AL101" s="248"/>
      <c r="AM101" s="248"/>
      <c r="AN101" s="247">
        <f t="shared" si="0"/>
        <v>0</v>
      </c>
      <c r="AO101" s="248"/>
      <c r="AP101" s="248"/>
      <c r="AQ101" s="90" t="s">
        <v>110</v>
      </c>
      <c r="AR101" s="52"/>
      <c r="AS101" s="91">
        <v>0</v>
      </c>
      <c r="AT101" s="92">
        <f t="shared" si="1"/>
        <v>0</v>
      </c>
      <c r="AU101" s="93">
        <f>'05.2 - SO 05.2 - KOMUNIKA...'!P126</f>
        <v>0</v>
      </c>
      <c r="AV101" s="92">
        <f>'05.2 - SO 05.2 - KOMUNIKA...'!J35</f>
        <v>0</v>
      </c>
      <c r="AW101" s="92">
        <f>'05.2 - SO 05.2 - KOMUNIKA...'!J36</f>
        <v>0</v>
      </c>
      <c r="AX101" s="92">
        <f>'05.2 - SO 05.2 - KOMUNIKA...'!J37</f>
        <v>0</v>
      </c>
      <c r="AY101" s="92">
        <f>'05.2 - SO 05.2 - KOMUNIKA...'!J38</f>
        <v>0</v>
      </c>
      <c r="AZ101" s="92">
        <f>'05.2 - SO 05.2 - KOMUNIKA...'!F35</f>
        <v>0</v>
      </c>
      <c r="BA101" s="92">
        <f>'05.2 - SO 05.2 - KOMUNIKA...'!F36</f>
        <v>0</v>
      </c>
      <c r="BB101" s="92">
        <f>'05.2 - SO 05.2 - KOMUNIKA...'!F37</f>
        <v>0</v>
      </c>
      <c r="BC101" s="92">
        <f>'05.2 - SO 05.2 - KOMUNIKA...'!F38</f>
        <v>0</v>
      </c>
      <c r="BD101" s="94">
        <f>'05.2 - SO 05.2 - KOMUNIKA...'!F39</f>
        <v>0</v>
      </c>
      <c r="BT101" s="26" t="s">
        <v>93</v>
      </c>
      <c r="BV101" s="26" t="s">
        <v>85</v>
      </c>
      <c r="BW101" s="26" t="s">
        <v>115</v>
      </c>
      <c r="BX101" s="26" t="s">
        <v>107</v>
      </c>
      <c r="CL101" s="26" t="s">
        <v>112</v>
      </c>
    </row>
    <row r="102" spans="1:91" s="4" customFormat="1" ht="16.5" customHeight="1">
      <c r="A102" s="80" t="s">
        <v>87</v>
      </c>
      <c r="B102" s="52"/>
      <c r="C102" s="10"/>
      <c r="D102" s="10"/>
      <c r="E102" s="257" t="s">
        <v>116</v>
      </c>
      <c r="F102" s="257"/>
      <c r="G102" s="257"/>
      <c r="H102" s="257"/>
      <c r="I102" s="257"/>
      <c r="J102" s="10"/>
      <c r="K102" s="257" t="s">
        <v>117</v>
      </c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57"/>
      <c r="AF102" s="257"/>
      <c r="AG102" s="247">
        <f>'05.3 - SO 05.3 - KOMUNIKA...'!J32</f>
        <v>0</v>
      </c>
      <c r="AH102" s="248"/>
      <c r="AI102" s="248"/>
      <c r="AJ102" s="248"/>
      <c r="AK102" s="248"/>
      <c r="AL102" s="248"/>
      <c r="AM102" s="248"/>
      <c r="AN102" s="247">
        <f t="shared" si="0"/>
        <v>0</v>
      </c>
      <c r="AO102" s="248"/>
      <c r="AP102" s="248"/>
      <c r="AQ102" s="90" t="s">
        <v>110</v>
      </c>
      <c r="AR102" s="52"/>
      <c r="AS102" s="91">
        <v>0</v>
      </c>
      <c r="AT102" s="92">
        <f t="shared" si="1"/>
        <v>0</v>
      </c>
      <c r="AU102" s="93">
        <f>'05.3 - SO 05.3 - KOMUNIKA...'!P130</f>
        <v>0</v>
      </c>
      <c r="AV102" s="92">
        <f>'05.3 - SO 05.3 - KOMUNIKA...'!J35</f>
        <v>0</v>
      </c>
      <c r="AW102" s="92">
        <f>'05.3 - SO 05.3 - KOMUNIKA...'!J36</f>
        <v>0</v>
      </c>
      <c r="AX102" s="92">
        <f>'05.3 - SO 05.3 - KOMUNIKA...'!J37</f>
        <v>0</v>
      </c>
      <c r="AY102" s="92">
        <f>'05.3 - SO 05.3 - KOMUNIKA...'!J38</f>
        <v>0</v>
      </c>
      <c r="AZ102" s="92">
        <f>'05.3 - SO 05.3 - KOMUNIKA...'!F35</f>
        <v>0</v>
      </c>
      <c r="BA102" s="92">
        <f>'05.3 - SO 05.3 - KOMUNIKA...'!F36</f>
        <v>0</v>
      </c>
      <c r="BB102" s="92">
        <f>'05.3 - SO 05.3 - KOMUNIKA...'!F37</f>
        <v>0</v>
      </c>
      <c r="BC102" s="92">
        <f>'05.3 - SO 05.3 - KOMUNIKA...'!F38</f>
        <v>0</v>
      </c>
      <c r="BD102" s="94">
        <f>'05.3 - SO 05.3 - KOMUNIKA...'!F39</f>
        <v>0</v>
      </c>
      <c r="BT102" s="26" t="s">
        <v>93</v>
      </c>
      <c r="BV102" s="26" t="s">
        <v>85</v>
      </c>
      <c r="BW102" s="26" t="s">
        <v>118</v>
      </c>
      <c r="BX102" s="26" t="s">
        <v>107</v>
      </c>
      <c r="CL102" s="26" t="s">
        <v>92</v>
      </c>
    </row>
    <row r="103" spans="1:91" s="7" customFormat="1" ht="16.5" customHeight="1">
      <c r="A103" s="80" t="s">
        <v>87</v>
      </c>
      <c r="B103" s="81"/>
      <c r="C103" s="82"/>
      <c r="D103" s="251" t="s">
        <v>119</v>
      </c>
      <c r="E103" s="251"/>
      <c r="F103" s="251"/>
      <c r="G103" s="251"/>
      <c r="H103" s="251"/>
      <c r="I103" s="83"/>
      <c r="J103" s="251" t="s">
        <v>120</v>
      </c>
      <c r="K103" s="251"/>
      <c r="L103" s="251"/>
      <c r="M103" s="251"/>
      <c r="N103" s="251"/>
      <c r="O103" s="251"/>
      <c r="P103" s="251"/>
      <c r="Q103" s="251"/>
      <c r="R103" s="251"/>
      <c r="S103" s="251"/>
      <c r="T103" s="251"/>
      <c r="U103" s="251"/>
      <c r="V103" s="251"/>
      <c r="W103" s="251"/>
      <c r="X103" s="251"/>
      <c r="Y103" s="251"/>
      <c r="Z103" s="251"/>
      <c r="AA103" s="251"/>
      <c r="AB103" s="251"/>
      <c r="AC103" s="251"/>
      <c r="AD103" s="251"/>
      <c r="AE103" s="251"/>
      <c r="AF103" s="251"/>
      <c r="AG103" s="249">
        <f>'99 - OSTATNÍ NÁKLADY'!J30</f>
        <v>0</v>
      </c>
      <c r="AH103" s="250"/>
      <c r="AI103" s="250"/>
      <c r="AJ103" s="250"/>
      <c r="AK103" s="250"/>
      <c r="AL103" s="250"/>
      <c r="AM103" s="250"/>
      <c r="AN103" s="249">
        <f t="shared" si="0"/>
        <v>0</v>
      </c>
      <c r="AO103" s="250"/>
      <c r="AP103" s="250"/>
      <c r="AQ103" s="84" t="s">
        <v>121</v>
      </c>
      <c r="AR103" s="81"/>
      <c r="AS103" s="95">
        <v>0</v>
      </c>
      <c r="AT103" s="96">
        <f t="shared" si="1"/>
        <v>0</v>
      </c>
      <c r="AU103" s="97">
        <f>'99 - OSTATNÍ NÁKLADY'!P117</f>
        <v>0</v>
      </c>
      <c r="AV103" s="96">
        <f>'99 - OSTATNÍ NÁKLADY'!J33</f>
        <v>0</v>
      </c>
      <c r="AW103" s="96">
        <f>'99 - OSTATNÍ NÁKLADY'!J34</f>
        <v>0</v>
      </c>
      <c r="AX103" s="96">
        <f>'99 - OSTATNÍ NÁKLADY'!J35</f>
        <v>0</v>
      </c>
      <c r="AY103" s="96">
        <f>'99 - OSTATNÍ NÁKLADY'!J36</f>
        <v>0</v>
      </c>
      <c r="AZ103" s="96">
        <f>'99 - OSTATNÍ NÁKLADY'!F33</f>
        <v>0</v>
      </c>
      <c r="BA103" s="96">
        <f>'99 - OSTATNÍ NÁKLADY'!F34</f>
        <v>0</v>
      </c>
      <c r="BB103" s="96">
        <f>'99 - OSTATNÍ NÁKLADY'!F35</f>
        <v>0</v>
      </c>
      <c r="BC103" s="96">
        <f>'99 - OSTATNÍ NÁKLADY'!F36</f>
        <v>0</v>
      </c>
      <c r="BD103" s="98">
        <f>'99 - OSTATNÍ NÁKLADY'!F37</f>
        <v>0</v>
      </c>
      <c r="BT103" s="89" t="s">
        <v>25</v>
      </c>
      <c r="BV103" s="89" t="s">
        <v>85</v>
      </c>
      <c r="BW103" s="89" t="s">
        <v>122</v>
      </c>
      <c r="BX103" s="89" t="s">
        <v>4</v>
      </c>
      <c r="CL103" s="89" t="s">
        <v>1</v>
      </c>
      <c r="CM103" s="89" t="s">
        <v>93</v>
      </c>
    </row>
    <row r="104" spans="1:91" s="2" customFormat="1" ht="30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</sheetData>
  <mergeCells count="74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E100:I100"/>
    <mergeCell ref="K100:AF100"/>
    <mergeCell ref="AN101:AP101"/>
    <mergeCell ref="AG101:AM101"/>
    <mergeCell ref="E101:I101"/>
    <mergeCell ref="K101:AF101"/>
    <mergeCell ref="E102:I102"/>
    <mergeCell ref="K102:AF102"/>
    <mergeCell ref="AN103:AP103"/>
    <mergeCell ref="AG103:AM103"/>
    <mergeCell ref="D103:H103"/>
    <mergeCell ref="J103:AF103"/>
    <mergeCell ref="AK30:AO30"/>
    <mergeCell ref="L30:P30"/>
    <mergeCell ref="W30:AE30"/>
    <mergeCell ref="L31:P31"/>
    <mergeCell ref="AN102:AP102"/>
    <mergeCell ref="AG102:AM102"/>
    <mergeCell ref="AN100:AP100"/>
    <mergeCell ref="AG100:AM100"/>
    <mergeCell ref="AN98:AP98"/>
    <mergeCell ref="AG98:AM98"/>
    <mergeCell ref="J96:AF96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01 - SO 01 - KANALIZACE -...'!C2" display="/"/>
    <hyperlink ref="A96" location="'02 - SO 02 - KANALIZAČNÍ ...'!C2" display="/"/>
    <hyperlink ref="A97" location="'03 - SO 03 - VODOVODNÍ ŘADY'!C2" display="/"/>
    <hyperlink ref="A98" location="'04 - SO 04 - VODOVODNÍ PŘ...'!C2" display="/"/>
    <hyperlink ref="A100" location="'05.1 - SO 05.1 - KOMUNIKA...'!C2" display="/"/>
    <hyperlink ref="A101" location="'05.2 - SO 05.2 - KOMUNIKA...'!C2" display="/"/>
    <hyperlink ref="A102" location="'05.3 - SO 05.3 - KOMUNIKA...'!C2" display="/"/>
    <hyperlink ref="A103" location="'99 - OSTATNÍ NÁKLADY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21"/>
  <sheetViews>
    <sheetView showGridLines="0" workbookViewId="0">
      <selection activeCell="F316" sqref="F3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91</v>
      </c>
      <c r="AZ2" s="99" t="s">
        <v>123</v>
      </c>
      <c r="BA2" s="99" t="s">
        <v>1</v>
      </c>
      <c r="BB2" s="99" t="s">
        <v>1</v>
      </c>
      <c r="BC2" s="99" t="s">
        <v>124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125</v>
      </c>
      <c r="BA3" s="99" t="s">
        <v>1</v>
      </c>
      <c r="BB3" s="99" t="s">
        <v>1</v>
      </c>
      <c r="BC3" s="99" t="s">
        <v>126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128</v>
      </c>
      <c r="BA4" s="99" t="s">
        <v>1</v>
      </c>
      <c r="BB4" s="99" t="s">
        <v>1</v>
      </c>
      <c r="BC4" s="99" t="s">
        <v>129</v>
      </c>
      <c r="BD4" s="99" t="s">
        <v>93</v>
      </c>
    </row>
    <row r="5" spans="1:56" s="1" customFormat="1" ht="6.95" customHeight="1">
      <c r="B5" s="21"/>
      <c r="L5" s="21"/>
      <c r="AZ5" s="99" t="s">
        <v>130</v>
      </c>
      <c r="BA5" s="99" t="s">
        <v>1</v>
      </c>
      <c r="BB5" s="99" t="s">
        <v>1</v>
      </c>
      <c r="BC5" s="99" t="s">
        <v>131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132</v>
      </c>
      <c r="BA6" s="99" t="s">
        <v>1</v>
      </c>
      <c r="BB6" s="99" t="s">
        <v>1</v>
      </c>
      <c r="BC6" s="99" t="s">
        <v>133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134</v>
      </c>
      <c r="BA7" s="99" t="s">
        <v>1</v>
      </c>
      <c r="BB7" s="99" t="s">
        <v>1</v>
      </c>
      <c r="BC7" s="99" t="s">
        <v>135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137</v>
      </c>
      <c r="BA8" s="99" t="s">
        <v>1</v>
      </c>
      <c r="BB8" s="99" t="s">
        <v>1</v>
      </c>
      <c r="BC8" s="99" t="s">
        <v>138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52" t="s">
        <v>139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140</v>
      </c>
      <c r="BA9" s="99" t="s">
        <v>1</v>
      </c>
      <c r="BB9" s="99" t="s">
        <v>1</v>
      </c>
      <c r="BC9" s="99" t="s">
        <v>141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142</v>
      </c>
      <c r="BA10" s="99" t="s">
        <v>1</v>
      </c>
      <c r="BB10" s="99" t="s">
        <v>1</v>
      </c>
      <c r="BC10" s="99" t="s">
        <v>143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92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144</v>
      </c>
      <c r="BA11" s="99" t="s">
        <v>1</v>
      </c>
      <c r="BB11" s="99" t="s">
        <v>1</v>
      </c>
      <c r="BC11" s="99" t="s">
        <v>145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5. 8. 2020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146</v>
      </c>
      <c r="BA12" s="99" t="s">
        <v>1</v>
      </c>
      <c r="BB12" s="99" t="s">
        <v>1</v>
      </c>
      <c r="BC12" s="99" t="s">
        <v>147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148</v>
      </c>
      <c r="BA13" s="99" t="s">
        <v>1</v>
      </c>
      <c r="BB13" s="99" t="s">
        <v>1</v>
      </c>
      <c r="BC13" s="99" t="s">
        <v>149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150</v>
      </c>
      <c r="BA14" s="99" t="s">
        <v>1</v>
      </c>
      <c r="BB14" s="99" t="s">
        <v>1</v>
      </c>
      <c r="BC14" s="99" t="s">
        <v>151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152</v>
      </c>
      <c r="BA15" s="99" t="s">
        <v>1</v>
      </c>
      <c r="BB15" s="99" t="s">
        <v>1</v>
      </c>
      <c r="BC15" s="99" t="s">
        <v>153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154</v>
      </c>
      <c r="BA16" s="99" t="s">
        <v>1</v>
      </c>
      <c r="BB16" s="99" t="s">
        <v>1</v>
      </c>
      <c r="BC16" s="99" t="s">
        <v>155</v>
      </c>
      <c r="BD16" s="99" t="s">
        <v>93</v>
      </c>
    </row>
    <row r="17" spans="1:56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156</v>
      </c>
      <c r="BA17" s="99" t="s">
        <v>1</v>
      </c>
      <c r="BB17" s="99" t="s">
        <v>1</v>
      </c>
      <c r="BC17" s="99" t="s">
        <v>157</v>
      </c>
      <c r="BD17" s="99" t="s">
        <v>93</v>
      </c>
    </row>
    <row r="18" spans="1:56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9"/>
      <c r="G18" s="239"/>
      <c r="H18" s="239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158</v>
      </c>
      <c r="BA18" s="99" t="s">
        <v>1</v>
      </c>
      <c r="BB18" s="99" t="s">
        <v>1</v>
      </c>
      <c r="BC18" s="99" t="s">
        <v>159</v>
      </c>
      <c r="BD18" s="99" t="s">
        <v>93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160</v>
      </c>
      <c r="BA19" s="99" t="s">
        <v>1</v>
      </c>
      <c r="BB19" s="99" t="s">
        <v>1</v>
      </c>
      <c r="BC19" s="99" t="s">
        <v>161</v>
      </c>
      <c r="BD19" s="99" t="s">
        <v>93</v>
      </c>
    </row>
    <row r="20" spans="1:56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162</v>
      </c>
      <c r="BA20" s="99" t="s">
        <v>1</v>
      </c>
      <c r="BB20" s="99" t="s">
        <v>1</v>
      </c>
      <c r="BC20" s="99" t="s">
        <v>163</v>
      </c>
      <c r="BD20" s="99" t="s">
        <v>93</v>
      </c>
    </row>
    <row r="21" spans="1:56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164</v>
      </c>
      <c r="BA21" s="99" t="s">
        <v>1</v>
      </c>
      <c r="BB21" s="99" t="s">
        <v>1</v>
      </c>
      <c r="BC21" s="99" t="s">
        <v>138</v>
      </c>
      <c r="BD21" s="99" t="s">
        <v>93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165</v>
      </c>
      <c r="BA22" s="99" t="s">
        <v>1</v>
      </c>
      <c r="BB22" s="99" t="s">
        <v>1</v>
      </c>
      <c r="BC22" s="99" t="s">
        <v>124</v>
      </c>
      <c r="BD22" s="99" t="s">
        <v>93</v>
      </c>
    </row>
    <row r="23" spans="1:56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166</v>
      </c>
      <c r="BA23" s="99" t="s">
        <v>1</v>
      </c>
      <c r="BB23" s="99" t="s">
        <v>1</v>
      </c>
      <c r="BC23" s="99" t="s">
        <v>135</v>
      </c>
      <c r="BD23" s="99" t="s">
        <v>93</v>
      </c>
    </row>
    <row r="24" spans="1:56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167</v>
      </c>
      <c r="BA24" s="99" t="s">
        <v>1</v>
      </c>
      <c r="BB24" s="99" t="s">
        <v>1</v>
      </c>
      <c r="BC24" s="99" t="s">
        <v>131</v>
      </c>
      <c r="BD24" s="99" t="s">
        <v>93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168</v>
      </c>
      <c r="BA25" s="99" t="s">
        <v>1</v>
      </c>
      <c r="BB25" s="99" t="s">
        <v>1</v>
      </c>
      <c r="BC25" s="99" t="s">
        <v>153</v>
      </c>
      <c r="BD25" s="99" t="s">
        <v>93</v>
      </c>
    </row>
    <row r="26" spans="1:56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169</v>
      </c>
      <c r="BA26" s="99" t="s">
        <v>1</v>
      </c>
      <c r="BB26" s="99" t="s">
        <v>1</v>
      </c>
      <c r="BC26" s="99" t="s">
        <v>155</v>
      </c>
      <c r="BD26" s="99" t="s">
        <v>93</v>
      </c>
    </row>
    <row r="27" spans="1:56" s="8" customFormat="1" ht="16.5" customHeight="1">
      <c r="A27" s="101"/>
      <c r="B27" s="102"/>
      <c r="C27" s="101"/>
      <c r="D27" s="101"/>
      <c r="E27" s="243" t="s">
        <v>1</v>
      </c>
      <c r="F27" s="243"/>
      <c r="G27" s="243"/>
      <c r="H27" s="243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170</v>
      </c>
      <c r="BA27" s="104" t="s">
        <v>1</v>
      </c>
      <c r="BB27" s="104" t="s">
        <v>1</v>
      </c>
      <c r="BC27" s="104" t="s">
        <v>171</v>
      </c>
      <c r="BD27" s="104" t="s">
        <v>93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172</v>
      </c>
      <c r="BA28" s="99" t="s">
        <v>1</v>
      </c>
      <c r="BB28" s="99" t="s">
        <v>1</v>
      </c>
      <c r="BC28" s="99" t="s">
        <v>173</v>
      </c>
      <c r="BD28" s="99" t="s">
        <v>93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174</v>
      </c>
      <c r="BA29" s="99" t="s">
        <v>1</v>
      </c>
      <c r="BB29" s="99" t="s">
        <v>1</v>
      </c>
      <c r="BC29" s="99" t="s">
        <v>175</v>
      </c>
      <c r="BD29" s="99" t="s">
        <v>93</v>
      </c>
    </row>
    <row r="30" spans="1:56" s="2" customFormat="1" ht="25.35" customHeight="1">
      <c r="A30" s="33"/>
      <c r="B30" s="34"/>
      <c r="C30" s="33"/>
      <c r="D30" s="105" t="s">
        <v>43</v>
      </c>
      <c r="E30" s="33"/>
      <c r="F30" s="33"/>
      <c r="G30" s="33"/>
      <c r="H30" s="33"/>
      <c r="I30" s="33"/>
      <c r="J30" s="72">
        <f>ROUND(J126,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176</v>
      </c>
      <c r="BA30" s="99" t="s">
        <v>1</v>
      </c>
      <c r="BB30" s="99" t="s">
        <v>1</v>
      </c>
      <c r="BC30" s="99" t="s">
        <v>177</v>
      </c>
      <c r="BD30" s="99" t="s">
        <v>93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178</v>
      </c>
      <c r="BA31" s="99" t="s">
        <v>1</v>
      </c>
      <c r="BB31" s="99" t="s">
        <v>1</v>
      </c>
      <c r="BC31" s="99" t="s">
        <v>179</v>
      </c>
      <c r="BD31" s="99" t="s">
        <v>93</v>
      </c>
    </row>
    <row r="32" spans="1:56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180</v>
      </c>
      <c r="BA32" s="99" t="s">
        <v>1</v>
      </c>
      <c r="BB32" s="99" t="s">
        <v>1</v>
      </c>
      <c r="BC32" s="99" t="s">
        <v>181</v>
      </c>
      <c r="BD32" s="99" t="s">
        <v>93</v>
      </c>
    </row>
    <row r="33" spans="1:56" s="2" customFormat="1" ht="14.45" customHeight="1">
      <c r="A33" s="33"/>
      <c r="B33" s="34"/>
      <c r="C33" s="33"/>
      <c r="D33" s="106" t="s">
        <v>47</v>
      </c>
      <c r="E33" s="28" t="s">
        <v>48</v>
      </c>
      <c r="F33" s="107">
        <f>ROUND((SUM(BE126:BE920)),  0)</f>
        <v>0</v>
      </c>
      <c r="G33" s="33"/>
      <c r="H33" s="33"/>
      <c r="I33" s="108">
        <v>0.21</v>
      </c>
      <c r="J33" s="107">
        <f>ROUND(((SUM(BE126:BE920))*I33),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182</v>
      </c>
      <c r="BA33" s="99" t="s">
        <v>1</v>
      </c>
      <c r="BB33" s="99" t="s">
        <v>1</v>
      </c>
      <c r="BC33" s="99" t="s">
        <v>183</v>
      </c>
      <c r="BD33" s="99" t="s">
        <v>93</v>
      </c>
    </row>
    <row r="34" spans="1:56" s="2" customFormat="1" ht="14.45" customHeight="1">
      <c r="A34" s="33"/>
      <c r="B34" s="34"/>
      <c r="C34" s="33"/>
      <c r="D34" s="33"/>
      <c r="E34" s="28" t="s">
        <v>49</v>
      </c>
      <c r="F34" s="107">
        <f>ROUND((SUM(BF126:BF920)),  0)</f>
        <v>0</v>
      </c>
      <c r="G34" s="33"/>
      <c r="H34" s="33"/>
      <c r="I34" s="108">
        <v>0.15</v>
      </c>
      <c r="J34" s="107">
        <f>ROUND(((SUM(BF126:BF920))*I34),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184</v>
      </c>
      <c r="BA34" s="99" t="s">
        <v>1</v>
      </c>
      <c r="BB34" s="99" t="s">
        <v>1</v>
      </c>
      <c r="BC34" s="99" t="s">
        <v>179</v>
      </c>
      <c r="BD34" s="99" t="s">
        <v>93</v>
      </c>
    </row>
    <row r="35" spans="1:56" s="2" customFormat="1" ht="14.45" hidden="1" customHeight="1">
      <c r="A35" s="33"/>
      <c r="B35" s="34"/>
      <c r="C35" s="33"/>
      <c r="D35" s="33"/>
      <c r="E35" s="28" t="s">
        <v>50</v>
      </c>
      <c r="F35" s="107">
        <f>ROUND((SUM(BG126:BG920)),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56" s="2" customFormat="1" ht="14.45" hidden="1" customHeight="1">
      <c r="A36" s="33"/>
      <c r="B36" s="34"/>
      <c r="C36" s="33"/>
      <c r="D36" s="33"/>
      <c r="E36" s="28" t="s">
        <v>51</v>
      </c>
      <c r="F36" s="107">
        <f>ROUND((SUM(BH126:BH920)),  0)</f>
        <v>0</v>
      </c>
      <c r="G36" s="33"/>
      <c r="H36" s="33"/>
      <c r="I36" s="108">
        <v>0.15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56" s="2" customFormat="1" ht="14.45" hidden="1" customHeight="1">
      <c r="A37" s="33"/>
      <c r="B37" s="34"/>
      <c r="C37" s="33"/>
      <c r="D37" s="33"/>
      <c r="E37" s="28" t="s">
        <v>52</v>
      </c>
      <c r="F37" s="107">
        <f>ROUND((SUM(BI126:BI920)),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56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25.35" customHeight="1">
      <c r="A39" s="33"/>
      <c r="B39" s="34"/>
      <c r="C39" s="109"/>
      <c r="D39" s="110" t="s">
        <v>53</v>
      </c>
      <c r="E39" s="61"/>
      <c r="F39" s="61"/>
      <c r="G39" s="111" t="s">
        <v>54</v>
      </c>
      <c r="H39" s="112" t="s">
        <v>55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1" customFormat="1" ht="14.45" customHeight="1">
      <c r="B41" s="21"/>
      <c r="L41" s="21"/>
    </row>
    <row r="42" spans="1:56" s="1" customFormat="1" ht="14.45" customHeight="1">
      <c r="B42" s="21"/>
      <c r="L42" s="21"/>
    </row>
    <row r="43" spans="1:56" s="1" customFormat="1" ht="14.45" customHeight="1">
      <c r="B43" s="21"/>
      <c r="L43" s="21"/>
    </row>
    <row r="44" spans="1:56" s="1" customFormat="1" ht="14.45" customHeight="1">
      <c r="B44" s="21"/>
      <c r="L44" s="21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2" t="str">
        <f>E9</f>
        <v>01 - SO 01 - KANALIZACE - STOKY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5. 8. 2020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VODING HRANICE spol. s 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186</v>
      </c>
      <c r="D94" s="109"/>
      <c r="E94" s="109"/>
      <c r="F94" s="109"/>
      <c r="G94" s="109"/>
      <c r="H94" s="109"/>
      <c r="I94" s="109"/>
      <c r="J94" s="118" t="s">
        <v>187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188</v>
      </c>
      <c r="D96" s="33"/>
      <c r="E96" s="33"/>
      <c r="F96" s="33"/>
      <c r="G96" s="33"/>
      <c r="H96" s="33"/>
      <c r="I96" s="33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189</v>
      </c>
    </row>
    <row r="97" spans="1:31" s="9" customFormat="1" ht="24.95" customHeight="1">
      <c r="B97" s="120"/>
      <c r="D97" s="121" t="s">
        <v>190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4"/>
      <c r="D98" s="125" t="s">
        <v>191</v>
      </c>
      <c r="E98" s="126"/>
      <c r="F98" s="126"/>
      <c r="G98" s="126"/>
      <c r="H98" s="126"/>
      <c r="I98" s="126"/>
      <c r="J98" s="127">
        <f>J128</f>
        <v>0</v>
      </c>
      <c r="L98" s="124"/>
    </row>
    <row r="99" spans="1:31" s="10" customFormat="1" ht="19.899999999999999" customHeight="1">
      <c r="B99" s="124"/>
      <c r="D99" s="125" t="s">
        <v>192</v>
      </c>
      <c r="E99" s="126"/>
      <c r="F99" s="126"/>
      <c r="G99" s="126"/>
      <c r="H99" s="126"/>
      <c r="I99" s="126"/>
      <c r="J99" s="127">
        <f>J571</f>
        <v>0</v>
      </c>
      <c r="L99" s="124"/>
    </row>
    <row r="100" spans="1:31" s="10" customFormat="1" ht="19.899999999999999" customHeight="1">
      <c r="B100" s="124"/>
      <c r="D100" s="125" t="s">
        <v>193</v>
      </c>
      <c r="E100" s="126"/>
      <c r="F100" s="126"/>
      <c r="G100" s="126"/>
      <c r="H100" s="126"/>
      <c r="I100" s="126"/>
      <c r="J100" s="127">
        <f>J623</f>
        <v>0</v>
      </c>
      <c r="L100" s="124"/>
    </row>
    <row r="101" spans="1:31" s="10" customFormat="1" ht="19.899999999999999" customHeight="1">
      <c r="B101" s="124"/>
      <c r="D101" s="125" t="s">
        <v>194</v>
      </c>
      <c r="E101" s="126"/>
      <c r="F101" s="126"/>
      <c r="G101" s="126"/>
      <c r="H101" s="126"/>
      <c r="I101" s="126"/>
      <c r="J101" s="127">
        <f>J666</f>
        <v>0</v>
      </c>
      <c r="L101" s="124"/>
    </row>
    <row r="102" spans="1:31" s="10" customFormat="1" ht="19.899999999999999" customHeight="1">
      <c r="B102" s="124"/>
      <c r="D102" s="125" t="s">
        <v>195</v>
      </c>
      <c r="E102" s="126"/>
      <c r="F102" s="126"/>
      <c r="G102" s="126"/>
      <c r="H102" s="126"/>
      <c r="I102" s="126"/>
      <c r="J102" s="127">
        <f>J683</f>
        <v>0</v>
      </c>
      <c r="L102" s="124"/>
    </row>
    <row r="103" spans="1:31" s="10" customFormat="1" ht="19.899999999999999" customHeight="1">
      <c r="B103" s="124"/>
      <c r="D103" s="125" t="s">
        <v>196</v>
      </c>
      <c r="E103" s="126"/>
      <c r="F103" s="126"/>
      <c r="G103" s="126"/>
      <c r="H103" s="126"/>
      <c r="I103" s="126"/>
      <c r="J103" s="127">
        <f>J907</f>
        <v>0</v>
      </c>
      <c r="L103" s="124"/>
    </row>
    <row r="104" spans="1:31" s="10" customFormat="1" ht="19.899999999999999" customHeight="1">
      <c r="B104" s="124"/>
      <c r="D104" s="125" t="s">
        <v>197</v>
      </c>
      <c r="E104" s="126"/>
      <c r="F104" s="126"/>
      <c r="G104" s="126"/>
      <c r="H104" s="126"/>
      <c r="I104" s="126"/>
      <c r="J104" s="127">
        <f>J912</f>
        <v>0</v>
      </c>
      <c r="L104" s="124"/>
    </row>
    <row r="105" spans="1:31" s="9" customFormat="1" ht="24.95" customHeight="1">
      <c r="B105" s="120"/>
      <c r="D105" s="121" t="s">
        <v>198</v>
      </c>
      <c r="E105" s="122"/>
      <c r="F105" s="122"/>
      <c r="G105" s="122"/>
      <c r="H105" s="122"/>
      <c r="I105" s="122"/>
      <c r="J105" s="123">
        <f>J914</f>
        <v>0</v>
      </c>
      <c r="L105" s="120"/>
    </row>
    <row r="106" spans="1:31" s="10" customFormat="1" ht="19.899999999999999" customHeight="1">
      <c r="B106" s="124"/>
      <c r="D106" s="125" t="s">
        <v>199</v>
      </c>
      <c r="E106" s="126"/>
      <c r="F106" s="126"/>
      <c r="G106" s="126"/>
      <c r="H106" s="126"/>
      <c r="I106" s="126"/>
      <c r="J106" s="127">
        <f>J915</f>
        <v>0</v>
      </c>
      <c r="L106" s="124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200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71" t="str">
        <f>E7</f>
        <v>BRNO, KALVODOVA I - REKONSTRUKCE KANALIZACE A VODOVODU</v>
      </c>
      <c r="F116" s="272"/>
      <c r="G116" s="272"/>
      <c r="H116" s="272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136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52" t="str">
        <f>E9</f>
        <v>01 - SO 01 - KANALIZACE - STOKY</v>
      </c>
      <c r="F118" s="270"/>
      <c r="G118" s="270"/>
      <c r="H118" s="270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F12</f>
        <v>BRNO</v>
      </c>
      <c r="G120" s="33"/>
      <c r="H120" s="33"/>
      <c r="I120" s="28" t="s">
        <v>23</v>
      </c>
      <c r="J120" s="56" t="str">
        <f>IF(J12="","",J12)</f>
        <v>5. 8. 2020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E15</f>
        <v>Statutární město Brno</v>
      </c>
      <c r="G122" s="33"/>
      <c r="H122" s="33"/>
      <c r="I122" s="28" t="s">
        <v>34</v>
      </c>
      <c r="J122" s="31" t="str">
        <f>E21</f>
        <v>VODING HRANICE spol. s r.o.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IF(E18="","",E18)</f>
        <v>Vyplň údaj</v>
      </c>
      <c r="G123" s="33"/>
      <c r="H123" s="33"/>
      <c r="I123" s="28" t="s">
        <v>39</v>
      </c>
      <c r="J123" s="31" t="str">
        <f>E24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8"/>
      <c r="B125" s="129"/>
      <c r="C125" s="130" t="s">
        <v>201</v>
      </c>
      <c r="D125" s="131" t="s">
        <v>68</v>
      </c>
      <c r="E125" s="131" t="s">
        <v>64</v>
      </c>
      <c r="F125" s="131" t="s">
        <v>65</v>
      </c>
      <c r="G125" s="131" t="s">
        <v>202</v>
      </c>
      <c r="H125" s="131" t="s">
        <v>203</v>
      </c>
      <c r="I125" s="131" t="s">
        <v>204</v>
      </c>
      <c r="J125" s="131" t="s">
        <v>187</v>
      </c>
      <c r="K125" s="132" t="s">
        <v>205</v>
      </c>
      <c r="L125" s="133"/>
      <c r="M125" s="63" t="s">
        <v>1</v>
      </c>
      <c r="N125" s="64" t="s">
        <v>47</v>
      </c>
      <c r="O125" s="64" t="s">
        <v>206</v>
      </c>
      <c r="P125" s="64" t="s">
        <v>207</v>
      </c>
      <c r="Q125" s="64" t="s">
        <v>208</v>
      </c>
      <c r="R125" s="64" t="s">
        <v>209</v>
      </c>
      <c r="S125" s="64" t="s">
        <v>210</v>
      </c>
      <c r="T125" s="65" t="s">
        <v>211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33"/>
      <c r="B126" s="34"/>
      <c r="C126" s="70" t="s">
        <v>212</v>
      </c>
      <c r="D126" s="33"/>
      <c r="E126" s="33"/>
      <c r="F126" s="33"/>
      <c r="G126" s="33"/>
      <c r="H126" s="33"/>
      <c r="I126" s="33"/>
      <c r="J126" s="134">
        <f>BK126</f>
        <v>0</v>
      </c>
      <c r="K126" s="33"/>
      <c r="L126" s="34"/>
      <c r="M126" s="66"/>
      <c r="N126" s="57"/>
      <c r="O126" s="67"/>
      <c r="P126" s="135">
        <f>P127+P914</f>
        <v>0</v>
      </c>
      <c r="Q126" s="67"/>
      <c r="R126" s="135">
        <f>R127+R914</f>
        <v>1319.82473547</v>
      </c>
      <c r="S126" s="67"/>
      <c r="T126" s="136">
        <f>T127+T914</f>
        <v>514.86063000000001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82</v>
      </c>
      <c r="AU126" s="18" t="s">
        <v>189</v>
      </c>
      <c r="BK126" s="137">
        <f>BK127+BK914</f>
        <v>0</v>
      </c>
    </row>
    <row r="127" spans="1:63" s="12" customFormat="1" ht="25.9" customHeight="1">
      <c r="B127" s="138"/>
      <c r="D127" s="139" t="s">
        <v>82</v>
      </c>
      <c r="E127" s="140" t="s">
        <v>213</v>
      </c>
      <c r="F127" s="140" t="s">
        <v>214</v>
      </c>
      <c r="I127" s="141"/>
      <c r="J127" s="142">
        <f>BK127</f>
        <v>0</v>
      </c>
      <c r="L127" s="138"/>
      <c r="M127" s="143"/>
      <c r="N127" s="144"/>
      <c r="O127" s="144"/>
      <c r="P127" s="145">
        <f>P128+P571+P623+P666+P683+P907+P912</f>
        <v>0</v>
      </c>
      <c r="Q127" s="144"/>
      <c r="R127" s="145">
        <f>R128+R571+R623+R666+R683+R907+R912</f>
        <v>1317.62722747</v>
      </c>
      <c r="S127" s="144"/>
      <c r="T127" s="146">
        <f>T128+T571+T623+T666+T683+T907+T912</f>
        <v>514.86063000000001</v>
      </c>
      <c r="AR127" s="139" t="s">
        <v>25</v>
      </c>
      <c r="AT127" s="147" t="s">
        <v>82</v>
      </c>
      <c r="AU127" s="147" t="s">
        <v>83</v>
      </c>
      <c r="AY127" s="139" t="s">
        <v>215</v>
      </c>
      <c r="BK127" s="148">
        <f>BK128+BK571+BK623+BK666+BK683+BK907+BK912</f>
        <v>0</v>
      </c>
    </row>
    <row r="128" spans="1:63" s="12" customFormat="1" ht="22.9" customHeight="1">
      <c r="B128" s="138"/>
      <c r="D128" s="139" t="s">
        <v>82</v>
      </c>
      <c r="E128" s="149" t="s">
        <v>25</v>
      </c>
      <c r="F128" s="149" t="s">
        <v>216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SUM(P129:P570)</f>
        <v>0</v>
      </c>
      <c r="Q128" s="144"/>
      <c r="R128" s="145">
        <f>SUM(R129:R570)</f>
        <v>12.622037950000001</v>
      </c>
      <c r="S128" s="144"/>
      <c r="T128" s="146">
        <f>SUM(T129:T570)</f>
        <v>513.35663</v>
      </c>
      <c r="AR128" s="139" t="s">
        <v>25</v>
      </c>
      <c r="AT128" s="147" t="s">
        <v>82</v>
      </c>
      <c r="AU128" s="147" t="s">
        <v>25</v>
      </c>
      <c r="AY128" s="139" t="s">
        <v>215</v>
      </c>
      <c r="BK128" s="148">
        <f>SUM(BK129:BK570)</f>
        <v>0</v>
      </c>
    </row>
    <row r="129" spans="1:65" s="2" customFormat="1" ht="24.2" customHeight="1">
      <c r="A129" s="33"/>
      <c r="B129" s="151"/>
      <c r="C129" s="152" t="s">
        <v>25</v>
      </c>
      <c r="D129" s="152" t="s">
        <v>217</v>
      </c>
      <c r="E129" s="153" t="s">
        <v>218</v>
      </c>
      <c r="F129" s="154" t="s">
        <v>219</v>
      </c>
      <c r="G129" s="155" t="s">
        <v>220</v>
      </c>
      <c r="H129" s="156">
        <v>3</v>
      </c>
      <c r="I129" s="157"/>
      <c r="J129" s="158">
        <f>ROUND(I129*H129,2)</f>
        <v>0</v>
      </c>
      <c r="K129" s="154" t="s">
        <v>221</v>
      </c>
      <c r="L129" s="34"/>
      <c r="M129" s="159" t="s">
        <v>1</v>
      </c>
      <c r="N129" s="160" t="s">
        <v>48</v>
      </c>
      <c r="O129" s="59"/>
      <c r="P129" s="161">
        <f>O129*H129</f>
        <v>0</v>
      </c>
      <c r="Q129" s="161">
        <v>0</v>
      </c>
      <c r="R129" s="161">
        <f>Q129*H129</f>
        <v>0</v>
      </c>
      <c r="S129" s="161">
        <v>0.26</v>
      </c>
      <c r="T129" s="162">
        <f>S129*H129</f>
        <v>0.78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3" t="s">
        <v>222</v>
      </c>
      <c r="AT129" s="163" t="s">
        <v>217</v>
      </c>
      <c r="AU129" s="163" t="s">
        <v>93</v>
      </c>
      <c r="AY129" s="18" t="s">
        <v>215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8" t="s">
        <v>25</v>
      </c>
      <c r="BK129" s="164">
        <f>ROUND(I129*H129,2)</f>
        <v>0</v>
      </c>
      <c r="BL129" s="18" t="s">
        <v>222</v>
      </c>
      <c r="BM129" s="163" t="s">
        <v>223</v>
      </c>
    </row>
    <row r="130" spans="1:65" s="13" customFormat="1">
      <c r="B130" s="165"/>
      <c r="D130" s="166" t="s">
        <v>224</v>
      </c>
      <c r="E130" s="167" t="s">
        <v>1</v>
      </c>
      <c r="F130" s="168" t="s">
        <v>225</v>
      </c>
      <c r="H130" s="167" t="s">
        <v>1</v>
      </c>
      <c r="I130" s="169"/>
      <c r="L130" s="165"/>
      <c r="M130" s="170"/>
      <c r="N130" s="171"/>
      <c r="O130" s="171"/>
      <c r="P130" s="171"/>
      <c r="Q130" s="171"/>
      <c r="R130" s="171"/>
      <c r="S130" s="171"/>
      <c r="T130" s="172"/>
      <c r="AT130" s="167" t="s">
        <v>224</v>
      </c>
      <c r="AU130" s="167" t="s">
        <v>93</v>
      </c>
      <c r="AV130" s="13" t="s">
        <v>25</v>
      </c>
      <c r="AW130" s="13" t="s">
        <v>38</v>
      </c>
      <c r="AX130" s="13" t="s">
        <v>83</v>
      </c>
      <c r="AY130" s="167" t="s">
        <v>215</v>
      </c>
    </row>
    <row r="131" spans="1:65" s="14" customFormat="1">
      <c r="B131" s="173"/>
      <c r="D131" s="166" t="s">
        <v>224</v>
      </c>
      <c r="E131" s="174" t="s">
        <v>1</v>
      </c>
      <c r="F131" s="175" t="s">
        <v>226</v>
      </c>
      <c r="H131" s="176">
        <v>3</v>
      </c>
      <c r="I131" s="177"/>
      <c r="L131" s="173"/>
      <c r="M131" s="178"/>
      <c r="N131" s="179"/>
      <c r="O131" s="179"/>
      <c r="P131" s="179"/>
      <c r="Q131" s="179"/>
      <c r="R131" s="179"/>
      <c r="S131" s="179"/>
      <c r="T131" s="180"/>
      <c r="AT131" s="174" t="s">
        <v>224</v>
      </c>
      <c r="AU131" s="174" t="s">
        <v>93</v>
      </c>
      <c r="AV131" s="14" t="s">
        <v>93</v>
      </c>
      <c r="AW131" s="14" t="s">
        <v>38</v>
      </c>
      <c r="AX131" s="14" t="s">
        <v>83</v>
      </c>
      <c r="AY131" s="174" t="s">
        <v>215</v>
      </c>
    </row>
    <row r="132" spans="1:65" s="15" customFormat="1">
      <c r="B132" s="181"/>
      <c r="D132" s="166" t="s">
        <v>224</v>
      </c>
      <c r="E132" s="182" t="s">
        <v>154</v>
      </c>
      <c r="F132" s="183" t="s">
        <v>227</v>
      </c>
      <c r="H132" s="184">
        <v>3</v>
      </c>
      <c r="I132" s="185"/>
      <c r="L132" s="181"/>
      <c r="M132" s="186"/>
      <c r="N132" s="187"/>
      <c r="O132" s="187"/>
      <c r="P132" s="187"/>
      <c r="Q132" s="187"/>
      <c r="R132" s="187"/>
      <c r="S132" s="187"/>
      <c r="T132" s="188"/>
      <c r="AT132" s="182" t="s">
        <v>224</v>
      </c>
      <c r="AU132" s="182" t="s">
        <v>93</v>
      </c>
      <c r="AV132" s="15" t="s">
        <v>222</v>
      </c>
      <c r="AW132" s="15" t="s">
        <v>38</v>
      </c>
      <c r="AX132" s="15" t="s">
        <v>25</v>
      </c>
      <c r="AY132" s="182" t="s">
        <v>215</v>
      </c>
    </row>
    <row r="133" spans="1:65" s="2" customFormat="1" ht="24.2" customHeight="1">
      <c r="A133" s="33"/>
      <c r="B133" s="151"/>
      <c r="C133" s="152" t="s">
        <v>93</v>
      </c>
      <c r="D133" s="152" t="s">
        <v>217</v>
      </c>
      <c r="E133" s="153" t="s">
        <v>228</v>
      </c>
      <c r="F133" s="154" t="s">
        <v>229</v>
      </c>
      <c r="G133" s="155" t="s">
        <v>220</v>
      </c>
      <c r="H133" s="156">
        <v>36</v>
      </c>
      <c r="I133" s="157"/>
      <c r="J133" s="158">
        <f>ROUND(I133*H133,2)</f>
        <v>0</v>
      </c>
      <c r="K133" s="154" t="s">
        <v>221</v>
      </c>
      <c r="L133" s="34"/>
      <c r="M133" s="159" t="s">
        <v>1</v>
      </c>
      <c r="N133" s="160" t="s">
        <v>48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0.28999999999999998</v>
      </c>
      <c r="T133" s="162">
        <f>S133*H133</f>
        <v>10.44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222</v>
      </c>
      <c r="AT133" s="163" t="s">
        <v>217</v>
      </c>
      <c r="AU133" s="163" t="s">
        <v>93</v>
      </c>
      <c r="AY133" s="18" t="s">
        <v>215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25</v>
      </c>
      <c r="BK133" s="164">
        <f>ROUND(I133*H133,2)</f>
        <v>0</v>
      </c>
      <c r="BL133" s="18" t="s">
        <v>222</v>
      </c>
      <c r="BM133" s="163" t="s">
        <v>230</v>
      </c>
    </row>
    <row r="134" spans="1:65" s="14" customFormat="1">
      <c r="B134" s="173"/>
      <c r="D134" s="166" t="s">
        <v>224</v>
      </c>
      <c r="E134" s="174" t="s">
        <v>1</v>
      </c>
      <c r="F134" s="175" t="s">
        <v>231</v>
      </c>
      <c r="H134" s="176">
        <v>3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224</v>
      </c>
      <c r="AU134" s="174" t="s">
        <v>93</v>
      </c>
      <c r="AV134" s="14" t="s">
        <v>93</v>
      </c>
      <c r="AW134" s="14" t="s">
        <v>38</v>
      </c>
      <c r="AX134" s="14" t="s">
        <v>83</v>
      </c>
      <c r="AY134" s="174" t="s">
        <v>215</v>
      </c>
    </row>
    <row r="135" spans="1:65" s="14" customFormat="1">
      <c r="B135" s="173"/>
      <c r="D135" s="166" t="s">
        <v>224</v>
      </c>
      <c r="E135" s="174" t="s">
        <v>1</v>
      </c>
      <c r="F135" s="175" t="s">
        <v>232</v>
      </c>
      <c r="H135" s="176">
        <v>33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224</v>
      </c>
      <c r="AU135" s="174" t="s">
        <v>93</v>
      </c>
      <c r="AV135" s="14" t="s">
        <v>93</v>
      </c>
      <c r="AW135" s="14" t="s">
        <v>38</v>
      </c>
      <c r="AX135" s="14" t="s">
        <v>83</v>
      </c>
      <c r="AY135" s="174" t="s">
        <v>215</v>
      </c>
    </row>
    <row r="136" spans="1:65" s="15" customFormat="1">
      <c r="B136" s="181"/>
      <c r="D136" s="166" t="s">
        <v>224</v>
      </c>
      <c r="E136" s="182" t="s">
        <v>1</v>
      </c>
      <c r="F136" s="183" t="s">
        <v>227</v>
      </c>
      <c r="H136" s="184">
        <v>36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2" t="s">
        <v>224</v>
      </c>
      <c r="AU136" s="182" t="s">
        <v>93</v>
      </c>
      <c r="AV136" s="15" t="s">
        <v>222</v>
      </c>
      <c r="AW136" s="15" t="s">
        <v>38</v>
      </c>
      <c r="AX136" s="15" t="s">
        <v>25</v>
      </c>
      <c r="AY136" s="182" t="s">
        <v>215</v>
      </c>
    </row>
    <row r="137" spans="1:65" s="2" customFormat="1" ht="24.2" customHeight="1">
      <c r="A137" s="33"/>
      <c r="B137" s="151"/>
      <c r="C137" s="152" t="s">
        <v>155</v>
      </c>
      <c r="D137" s="152" t="s">
        <v>217</v>
      </c>
      <c r="E137" s="153" t="s">
        <v>233</v>
      </c>
      <c r="F137" s="154" t="s">
        <v>234</v>
      </c>
      <c r="G137" s="155" t="s">
        <v>220</v>
      </c>
      <c r="H137" s="156">
        <v>77.138000000000005</v>
      </c>
      <c r="I137" s="157"/>
      <c r="J137" s="158">
        <f>ROUND(I137*H137,2)</f>
        <v>0</v>
      </c>
      <c r="K137" s="154" t="s">
        <v>221</v>
      </c>
      <c r="L137" s="34"/>
      <c r="M137" s="159" t="s">
        <v>1</v>
      </c>
      <c r="N137" s="160" t="s">
        <v>48</v>
      </c>
      <c r="O137" s="59"/>
      <c r="P137" s="161">
        <f>O137*H137</f>
        <v>0</v>
      </c>
      <c r="Q137" s="161">
        <v>0</v>
      </c>
      <c r="R137" s="161">
        <f>Q137*H137</f>
        <v>0</v>
      </c>
      <c r="S137" s="161">
        <v>0.18</v>
      </c>
      <c r="T137" s="162">
        <f>S137*H137</f>
        <v>13.884840000000001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3" t="s">
        <v>222</v>
      </c>
      <c r="AT137" s="163" t="s">
        <v>217</v>
      </c>
      <c r="AU137" s="163" t="s">
        <v>93</v>
      </c>
      <c r="AY137" s="18" t="s">
        <v>215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8" t="s">
        <v>25</v>
      </c>
      <c r="BK137" s="164">
        <f>ROUND(I137*H137,2)</f>
        <v>0</v>
      </c>
      <c r="BL137" s="18" t="s">
        <v>222</v>
      </c>
      <c r="BM137" s="163" t="s">
        <v>235</v>
      </c>
    </row>
    <row r="138" spans="1:65" s="13" customFormat="1">
      <c r="B138" s="165"/>
      <c r="D138" s="166" t="s">
        <v>224</v>
      </c>
      <c r="E138" s="167" t="s">
        <v>1</v>
      </c>
      <c r="F138" s="168" t="s">
        <v>236</v>
      </c>
      <c r="H138" s="167" t="s">
        <v>1</v>
      </c>
      <c r="I138" s="169"/>
      <c r="L138" s="165"/>
      <c r="M138" s="170"/>
      <c r="N138" s="171"/>
      <c r="O138" s="171"/>
      <c r="P138" s="171"/>
      <c r="Q138" s="171"/>
      <c r="R138" s="171"/>
      <c r="S138" s="171"/>
      <c r="T138" s="172"/>
      <c r="AT138" s="167" t="s">
        <v>224</v>
      </c>
      <c r="AU138" s="167" t="s">
        <v>93</v>
      </c>
      <c r="AV138" s="13" t="s">
        <v>25</v>
      </c>
      <c r="AW138" s="13" t="s">
        <v>38</v>
      </c>
      <c r="AX138" s="13" t="s">
        <v>83</v>
      </c>
      <c r="AY138" s="167" t="s">
        <v>215</v>
      </c>
    </row>
    <row r="139" spans="1:65" s="14" customFormat="1">
      <c r="B139" s="173"/>
      <c r="D139" s="166" t="s">
        <v>224</v>
      </c>
      <c r="E139" s="174" t="s">
        <v>1</v>
      </c>
      <c r="F139" s="175" t="s">
        <v>237</v>
      </c>
      <c r="H139" s="176">
        <v>77.138000000000005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224</v>
      </c>
      <c r="AU139" s="174" t="s">
        <v>93</v>
      </c>
      <c r="AV139" s="14" t="s">
        <v>93</v>
      </c>
      <c r="AW139" s="14" t="s">
        <v>38</v>
      </c>
      <c r="AX139" s="14" t="s">
        <v>25</v>
      </c>
      <c r="AY139" s="174" t="s">
        <v>215</v>
      </c>
    </row>
    <row r="140" spans="1:65" s="2" customFormat="1" ht="24.2" customHeight="1">
      <c r="A140" s="33"/>
      <c r="B140" s="151"/>
      <c r="C140" s="152" t="s">
        <v>222</v>
      </c>
      <c r="D140" s="152" t="s">
        <v>217</v>
      </c>
      <c r="E140" s="153" t="s">
        <v>238</v>
      </c>
      <c r="F140" s="154" t="s">
        <v>239</v>
      </c>
      <c r="G140" s="155" t="s">
        <v>220</v>
      </c>
      <c r="H140" s="156">
        <v>130.19800000000001</v>
      </c>
      <c r="I140" s="157"/>
      <c r="J140" s="158">
        <f>ROUND(I140*H140,2)</f>
        <v>0</v>
      </c>
      <c r="K140" s="154" t="s">
        <v>221</v>
      </c>
      <c r="L140" s="34"/>
      <c r="M140" s="159" t="s">
        <v>1</v>
      </c>
      <c r="N140" s="160" t="s">
        <v>48</v>
      </c>
      <c r="O140" s="59"/>
      <c r="P140" s="161">
        <f>O140*H140</f>
        <v>0</v>
      </c>
      <c r="Q140" s="161">
        <v>0</v>
      </c>
      <c r="R140" s="161">
        <f>Q140*H140</f>
        <v>0</v>
      </c>
      <c r="S140" s="161">
        <v>0.17</v>
      </c>
      <c r="T140" s="162">
        <f>S140*H140</f>
        <v>22.133660000000003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3" t="s">
        <v>222</v>
      </c>
      <c r="AT140" s="163" t="s">
        <v>217</v>
      </c>
      <c r="AU140" s="163" t="s">
        <v>93</v>
      </c>
      <c r="AY140" s="18" t="s">
        <v>215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8" t="s">
        <v>25</v>
      </c>
      <c r="BK140" s="164">
        <f>ROUND(I140*H140,2)</f>
        <v>0</v>
      </c>
      <c r="BL140" s="18" t="s">
        <v>222</v>
      </c>
      <c r="BM140" s="163" t="s">
        <v>240</v>
      </c>
    </row>
    <row r="141" spans="1:65" s="13" customFormat="1">
      <c r="B141" s="165"/>
      <c r="D141" s="166" t="s">
        <v>224</v>
      </c>
      <c r="E141" s="167" t="s">
        <v>1</v>
      </c>
      <c r="F141" s="168" t="s">
        <v>241</v>
      </c>
      <c r="H141" s="167" t="s">
        <v>1</v>
      </c>
      <c r="I141" s="169"/>
      <c r="L141" s="165"/>
      <c r="M141" s="170"/>
      <c r="N141" s="171"/>
      <c r="O141" s="171"/>
      <c r="P141" s="171"/>
      <c r="Q141" s="171"/>
      <c r="R141" s="171"/>
      <c r="S141" s="171"/>
      <c r="T141" s="172"/>
      <c r="AT141" s="167" t="s">
        <v>224</v>
      </c>
      <c r="AU141" s="167" t="s">
        <v>93</v>
      </c>
      <c r="AV141" s="13" t="s">
        <v>25</v>
      </c>
      <c r="AW141" s="13" t="s">
        <v>38</v>
      </c>
      <c r="AX141" s="13" t="s">
        <v>83</v>
      </c>
      <c r="AY141" s="167" t="s">
        <v>215</v>
      </c>
    </row>
    <row r="142" spans="1:65" s="14" customFormat="1">
      <c r="B142" s="173"/>
      <c r="D142" s="166" t="s">
        <v>224</v>
      </c>
      <c r="E142" s="174" t="s">
        <v>1</v>
      </c>
      <c r="F142" s="175" t="s">
        <v>242</v>
      </c>
      <c r="H142" s="176">
        <v>130.19800000000001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224</v>
      </c>
      <c r="AU142" s="174" t="s">
        <v>93</v>
      </c>
      <c r="AV142" s="14" t="s">
        <v>93</v>
      </c>
      <c r="AW142" s="14" t="s">
        <v>38</v>
      </c>
      <c r="AX142" s="14" t="s">
        <v>25</v>
      </c>
      <c r="AY142" s="174" t="s">
        <v>215</v>
      </c>
    </row>
    <row r="143" spans="1:65" s="2" customFormat="1" ht="24.2" customHeight="1">
      <c r="A143" s="33"/>
      <c r="B143" s="151"/>
      <c r="C143" s="152" t="s">
        <v>243</v>
      </c>
      <c r="D143" s="152" t="s">
        <v>217</v>
      </c>
      <c r="E143" s="153" t="s">
        <v>244</v>
      </c>
      <c r="F143" s="154" t="s">
        <v>245</v>
      </c>
      <c r="G143" s="155" t="s">
        <v>220</v>
      </c>
      <c r="H143" s="156">
        <v>92.929000000000002</v>
      </c>
      <c r="I143" s="157"/>
      <c r="J143" s="158">
        <f>ROUND(I143*H143,2)</f>
        <v>0</v>
      </c>
      <c r="K143" s="154" t="s">
        <v>221</v>
      </c>
      <c r="L143" s="34"/>
      <c r="M143" s="159" t="s">
        <v>1</v>
      </c>
      <c r="N143" s="160" t="s">
        <v>48</v>
      </c>
      <c r="O143" s="59"/>
      <c r="P143" s="161">
        <f>O143*H143</f>
        <v>0</v>
      </c>
      <c r="Q143" s="161">
        <v>0</v>
      </c>
      <c r="R143" s="161">
        <f>Q143*H143</f>
        <v>0</v>
      </c>
      <c r="S143" s="161">
        <v>0.24</v>
      </c>
      <c r="T143" s="162">
        <f>S143*H143</f>
        <v>22.302959999999999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3" t="s">
        <v>222</v>
      </c>
      <c r="AT143" s="163" t="s">
        <v>217</v>
      </c>
      <c r="AU143" s="163" t="s">
        <v>93</v>
      </c>
      <c r="AY143" s="18" t="s">
        <v>215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8" t="s">
        <v>25</v>
      </c>
      <c r="BK143" s="164">
        <f>ROUND(I143*H143,2)</f>
        <v>0</v>
      </c>
      <c r="BL143" s="18" t="s">
        <v>222</v>
      </c>
      <c r="BM143" s="163" t="s">
        <v>246</v>
      </c>
    </row>
    <row r="144" spans="1:65" s="13" customFormat="1">
      <c r="B144" s="165"/>
      <c r="D144" s="166" t="s">
        <v>224</v>
      </c>
      <c r="E144" s="167" t="s">
        <v>1</v>
      </c>
      <c r="F144" s="168" t="s">
        <v>247</v>
      </c>
      <c r="H144" s="167" t="s">
        <v>1</v>
      </c>
      <c r="I144" s="169"/>
      <c r="L144" s="165"/>
      <c r="M144" s="170"/>
      <c r="N144" s="171"/>
      <c r="O144" s="171"/>
      <c r="P144" s="171"/>
      <c r="Q144" s="171"/>
      <c r="R144" s="171"/>
      <c r="S144" s="171"/>
      <c r="T144" s="172"/>
      <c r="AT144" s="167" t="s">
        <v>224</v>
      </c>
      <c r="AU144" s="167" t="s">
        <v>93</v>
      </c>
      <c r="AV144" s="13" t="s">
        <v>25</v>
      </c>
      <c r="AW144" s="13" t="s">
        <v>38</v>
      </c>
      <c r="AX144" s="13" t="s">
        <v>83</v>
      </c>
      <c r="AY144" s="167" t="s">
        <v>215</v>
      </c>
    </row>
    <row r="145" spans="1:65" s="14" customFormat="1">
      <c r="B145" s="173"/>
      <c r="D145" s="166" t="s">
        <v>224</v>
      </c>
      <c r="E145" s="174" t="s">
        <v>248</v>
      </c>
      <c r="F145" s="175" t="s">
        <v>249</v>
      </c>
      <c r="H145" s="176">
        <v>92.929000000000002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224</v>
      </c>
      <c r="AU145" s="174" t="s">
        <v>93</v>
      </c>
      <c r="AV145" s="14" t="s">
        <v>93</v>
      </c>
      <c r="AW145" s="14" t="s">
        <v>38</v>
      </c>
      <c r="AX145" s="14" t="s">
        <v>83</v>
      </c>
      <c r="AY145" s="174" t="s">
        <v>215</v>
      </c>
    </row>
    <row r="146" spans="1:65" s="15" customFormat="1">
      <c r="B146" s="181"/>
      <c r="D146" s="166" t="s">
        <v>224</v>
      </c>
      <c r="E146" s="182" t="s">
        <v>1</v>
      </c>
      <c r="F146" s="183" t="s">
        <v>227</v>
      </c>
      <c r="H146" s="184">
        <v>92.929000000000002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2" t="s">
        <v>224</v>
      </c>
      <c r="AU146" s="182" t="s">
        <v>93</v>
      </c>
      <c r="AV146" s="15" t="s">
        <v>222</v>
      </c>
      <c r="AW146" s="15" t="s">
        <v>38</v>
      </c>
      <c r="AX146" s="15" t="s">
        <v>25</v>
      </c>
      <c r="AY146" s="182" t="s">
        <v>215</v>
      </c>
    </row>
    <row r="147" spans="1:65" s="2" customFormat="1" ht="14.45" customHeight="1">
      <c r="A147" s="33"/>
      <c r="B147" s="151"/>
      <c r="C147" s="152" t="s">
        <v>250</v>
      </c>
      <c r="D147" s="152" t="s">
        <v>217</v>
      </c>
      <c r="E147" s="153" t="s">
        <v>251</v>
      </c>
      <c r="F147" s="154" t="s">
        <v>252</v>
      </c>
      <c r="G147" s="155" t="s">
        <v>253</v>
      </c>
      <c r="H147" s="156">
        <v>136.15</v>
      </c>
      <c r="I147" s="157"/>
      <c r="J147" s="158">
        <f>ROUND(I147*H147,2)</f>
        <v>0</v>
      </c>
      <c r="K147" s="154" t="s">
        <v>221</v>
      </c>
      <c r="L147" s="34"/>
      <c r="M147" s="159" t="s">
        <v>1</v>
      </c>
      <c r="N147" s="160" t="s">
        <v>48</v>
      </c>
      <c r="O147" s="59"/>
      <c r="P147" s="161">
        <f>O147*H147</f>
        <v>0</v>
      </c>
      <c r="Q147" s="161">
        <v>2.0000000000000002E-5</v>
      </c>
      <c r="R147" s="161">
        <f>Q147*H147</f>
        <v>2.7230000000000002E-3</v>
      </c>
      <c r="S147" s="161">
        <v>0</v>
      </c>
      <c r="T147" s="16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3" t="s">
        <v>222</v>
      </c>
      <c r="AT147" s="163" t="s">
        <v>217</v>
      </c>
      <c r="AU147" s="163" t="s">
        <v>93</v>
      </c>
      <c r="AY147" s="18" t="s">
        <v>215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8" t="s">
        <v>25</v>
      </c>
      <c r="BK147" s="164">
        <f>ROUND(I147*H147,2)</f>
        <v>0</v>
      </c>
      <c r="BL147" s="18" t="s">
        <v>222</v>
      </c>
      <c r="BM147" s="163" t="s">
        <v>254</v>
      </c>
    </row>
    <row r="148" spans="1:65" s="14" customFormat="1">
      <c r="B148" s="173"/>
      <c r="D148" s="166" t="s">
        <v>224</v>
      </c>
      <c r="E148" s="174" t="s">
        <v>1</v>
      </c>
      <c r="F148" s="175" t="s">
        <v>255</v>
      </c>
      <c r="H148" s="176">
        <v>55.65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224</v>
      </c>
      <c r="AU148" s="174" t="s">
        <v>93</v>
      </c>
      <c r="AV148" s="14" t="s">
        <v>93</v>
      </c>
      <c r="AW148" s="14" t="s">
        <v>38</v>
      </c>
      <c r="AX148" s="14" t="s">
        <v>83</v>
      </c>
      <c r="AY148" s="174" t="s">
        <v>215</v>
      </c>
    </row>
    <row r="149" spans="1:65" s="14" customFormat="1">
      <c r="B149" s="173"/>
      <c r="D149" s="166" t="s">
        <v>224</v>
      </c>
      <c r="E149" s="174" t="s">
        <v>1</v>
      </c>
      <c r="F149" s="175" t="s">
        <v>256</v>
      </c>
      <c r="H149" s="176">
        <v>29.5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224</v>
      </c>
      <c r="AU149" s="174" t="s">
        <v>93</v>
      </c>
      <c r="AV149" s="14" t="s">
        <v>93</v>
      </c>
      <c r="AW149" s="14" t="s">
        <v>38</v>
      </c>
      <c r="AX149" s="14" t="s">
        <v>83</v>
      </c>
      <c r="AY149" s="174" t="s">
        <v>215</v>
      </c>
    </row>
    <row r="150" spans="1:65" s="14" customFormat="1">
      <c r="B150" s="173"/>
      <c r="D150" s="166" t="s">
        <v>224</v>
      </c>
      <c r="E150" s="174" t="s">
        <v>1</v>
      </c>
      <c r="F150" s="175" t="s">
        <v>257</v>
      </c>
      <c r="H150" s="176">
        <v>20.5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4" t="s">
        <v>224</v>
      </c>
      <c r="AU150" s="174" t="s">
        <v>93</v>
      </c>
      <c r="AV150" s="14" t="s">
        <v>93</v>
      </c>
      <c r="AW150" s="14" t="s">
        <v>38</v>
      </c>
      <c r="AX150" s="14" t="s">
        <v>83</v>
      </c>
      <c r="AY150" s="174" t="s">
        <v>215</v>
      </c>
    </row>
    <row r="151" spans="1:65" s="14" customFormat="1">
      <c r="B151" s="173"/>
      <c r="D151" s="166" t="s">
        <v>224</v>
      </c>
      <c r="E151" s="174" t="s">
        <v>1</v>
      </c>
      <c r="F151" s="175" t="s">
        <v>258</v>
      </c>
      <c r="H151" s="176">
        <v>30.5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224</v>
      </c>
      <c r="AU151" s="174" t="s">
        <v>93</v>
      </c>
      <c r="AV151" s="14" t="s">
        <v>93</v>
      </c>
      <c r="AW151" s="14" t="s">
        <v>38</v>
      </c>
      <c r="AX151" s="14" t="s">
        <v>83</v>
      </c>
      <c r="AY151" s="174" t="s">
        <v>215</v>
      </c>
    </row>
    <row r="152" spans="1:65" s="15" customFormat="1">
      <c r="B152" s="181"/>
      <c r="D152" s="166" t="s">
        <v>224</v>
      </c>
      <c r="E152" s="182" t="s">
        <v>1</v>
      </c>
      <c r="F152" s="183" t="s">
        <v>227</v>
      </c>
      <c r="H152" s="184">
        <v>136.15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224</v>
      </c>
      <c r="AU152" s="182" t="s">
        <v>93</v>
      </c>
      <c r="AV152" s="15" t="s">
        <v>222</v>
      </c>
      <c r="AW152" s="15" t="s">
        <v>38</v>
      </c>
      <c r="AX152" s="15" t="s">
        <v>25</v>
      </c>
      <c r="AY152" s="182" t="s">
        <v>215</v>
      </c>
    </row>
    <row r="153" spans="1:65" s="2" customFormat="1" ht="24.2" customHeight="1">
      <c r="A153" s="33"/>
      <c r="B153" s="151"/>
      <c r="C153" s="152" t="s">
        <v>259</v>
      </c>
      <c r="D153" s="152" t="s">
        <v>217</v>
      </c>
      <c r="E153" s="153" t="s">
        <v>260</v>
      </c>
      <c r="F153" s="154" t="s">
        <v>261</v>
      </c>
      <c r="G153" s="155" t="s">
        <v>220</v>
      </c>
      <c r="H153" s="156">
        <v>34</v>
      </c>
      <c r="I153" s="157"/>
      <c r="J153" s="158">
        <f>ROUND(I153*H153,2)</f>
        <v>0</v>
      </c>
      <c r="K153" s="154" t="s">
        <v>221</v>
      </c>
      <c r="L153" s="34"/>
      <c r="M153" s="159" t="s">
        <v>1</v>
      </c>
      <c r="N153" s="160" t="s">
        <v>48</v>
      </c>
      <c r="O153" s="59"/>
      <c r="P153" s="161">
        <f>O153*H153</f>
        <v>0</v>
      </c>
      <c r="Q153" s="161">
        <v>0</v>
      </c>
      <c r="R153" s="161">
        <f>Q153*H153</f>
        <v>0</v>
      </c>
      <c r="S153" s="161">
        <v>0.625</v>
      </c>
      <c r="T153" s="162">
        <f>S153*H153</f>
        <v>21.25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3" t="s">
        <v>222</v>
      </c>
      <c r="AT153" s="163" t="s">
        <v>217</v>
      </c>
      <c r="AU153" s="163" t="s">
        <v>93</v>
      </c>
      <c r="AY153" s="18" t="s">
        <v>215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8" t="s">
        <v>25</v>
      </c>
      <c r="BK153" s="164">
        <f>ROUND(I153*H153,2)</f>
        <v>0</v>
      </c>
      <c r="BL153" s="18" t="s">
        <v>222</v>
      </c>
      <c r="BM153" s="163" t="s">
        <v>262</v>
      </c>
    </row>
    <row r="154" spans="1:65" s="13" customFormat="1">
      <c r="B154" s="165"/>
      <c r="D154" s="166" t="s">
        <v>224</v>
      </c>
      <c r="E154" s="167" t="s">
        <v>1</v>
      </c>
      <c r="F154" s="168" t="s">
        <v>263</v>
      </c>
      <c r="H154" s="167" t="s">
        <v>1</v>
      </c>
      <c r="I154" s="169"/>
      <c r="L154" s="165"/>
      <c r="M154" s="170"/>
      <c r="N154" s="171"/>
      <c r="O154" s="171"/>
      <c r="P154" s="171"/>
      <c r="Q154" s="171"/>
      <c r="R154" s="171"/>
      <c r="S154" s="171"/>
      <c r="T154" s="172"/>
      <c r="AT154" s="167" t="s">
        <v>224</v>
      </c>
      <c r="AU154" s="167" t="s">
        <v>93</v>
      </c>
      <c r="AV154" s="13" t="s">
        <v>25</v>
      </c>
      <c r="AW154" s="13" t="s">
        <v>38</v>
      </c>
      <c r="AX154" s="13" t="s">
        <v>83</v>
      </c>
      <c r="AY154" s="167" t="s">
        <v>215</v>
      </c>
    </row>
    <row r="155" spans="1:65" s="14" customFormat="1">
      <c r="B155" s="173"/>
      <c r="D155" s="166" t="s">
        <v>224</v>
      </c>
      <c r="E155" s="174" t="s">
        <v>1</v>
      </c>
      <c r="F155" s="175" t="s">
        <v>264</v>
      </c>
      <c r="H155" s="176">
        <v>34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224</v>
      </c>
      <c r="AU155" s="174" t="s">
        <v>93</v>
      </c>
      <c r="AV155" s="14" t="s">
        <v>93</v>
      </c>
      <c r="AW155" s="14" t="s">
        <v>38</v>
      </c>
      <c r="AX155" s="14" t="s">
        <v>25</v>
      </c>
      <c r="AY155" s="174" t="s">
        <v>215</v>
      </c>
    </row>
    <row r="156" spans="1:65" s="2" customFormat="1" ht="14.45" customHeight="1">
      <c r="A156" s="33"/>
      <c r="B156" s="151"/>
      <c r="C156" s="152" t="s">
        <v>265</v>
      </c>
      <c r="D156" s="152" t="s">
        <v>217</v>
      </c>
      <c r="E156" s="153" t="s">
        <v>266</v>
      </c>
      <c r="F156" s="154" t="s">
        <v>267</v>
      </c>
      <c r="G156" s="155" t="s">
        <v>253</v>
      </c>
      <c r="H156" s="156">
        <v>41.7</v>
      </c>
      <c r="I156" s="157"/>
      <c r="J156" s="158">
        <f>ROUND(I156*H156,2)</f>
        <v>0</v>
      </c>
      <c r="K156" s="154" t="s">
        <v>221</v>
      </c>
      <c r="L156" s="34"/>
      <c r="M156" s="159" t="s">
        <v>1</v>
      </c>
      <c r="N156" s="160" t="s">
        <v>48</v>
      </c>
      <c r="O156" s="59"/>
      <c r="P156" s="161">
        <f>O156*H156</f>
        <v>0</v>
      </c>
      <c r="Q156" s="161">
        <v>1.3999999999999999E-4</v>
      </c>
      <c r="R156" s="161">
        <f>Q156*H156</f>
        <v>5.8380000000000003E-3</v>
      </c>
      <c r="S156" s="161">
        <v>0</v>
      </c>
      <c r="T156" s="16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222</v>
      </c>
      <c r="AT156" s="163" t="s">
        <v>217</v>
      </c>
      <c r="AU156" s="163" t="s">
        <v>93</v>
      </c>
      <c r="AY156" s="18" t="s">
        <v>215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25</v>
      </c>
      <c r="BK156" s="164">
        <f>ROUND(I156*H156,2)</f>
        <v>0</v>
      </c>
      <c r="BL156" s="18" t="s">
        <v>222</v>
      </c>
      <c r="BM156" s="163" t="s">
        <v>268</v>
      </c>
    </row>
    <row r="157" spans="1:65" s="14" customFormat="1">
      <c r="B157" s="173"/>
      <c r="D157" s="166" t="s">
        <v>224</v>
      </c>
      <c r="E157" s="174" t="s">
        <v>1</v>
      </c>
      <c r="F157" s="175" t="s">
        <v>269</v>
      </c>
      <c r="H157" s="176">
        <v>41.7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224</v>
      </c>
      <c r="AU157" s="174" t="s">
        <v>93</v>
      </c>
      <c r="AV157" s="14" t="s">
        <v>93</v>
      </c>
      <c r="AW157" s="14" t="s">
        <v>38</v>
      </c>
      <c r="AX157" s="14" t="s">
        <v>25</v>
      </c>
      <c r="AY157" s="174" t="s">
        <v>215</v>
      </c>
    </row>
    <row r="158" spans="1:65" s="2" customFormat="1" ht="14.45" customHeight="1">
      <c r="A158" s="33"/>
      <c r="B158" s="151"/>
      <c r="C158" s="152" t="s">
        <v>270</v>
      </c>
      <c r="D158" s="152" t="s">
        <v>217</v>
      </c>
      <c r="E158" s="153" t="s">
        <v>271</v>
      </c>
      <c r="F158" s="154" t="s">
        <v>272</v>
      </c>
      <c r="G158" s="155" t="s">
        <v>273</v>
      </c>
      <c r="H158" s="156">
        <v>90.790999999999997</v>
      </c>
      <c r="I158" s="157"/>
      <c r="J158" s="158">
        <f>ROUND(I158*H158,2)</f>
        <v>0</v>
      </c>
      <c r="K158" s="154" t="s">
        <v>221</v>
      </c>
      <c r="L158" s="34"/>
      <c r="M158" s="159" t="s">
        <v>1</v>
      </c>
      <c r="N158" s="160" t="s">
        <v>48</v>
      </c>
      <c r="O158" s="59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3" t="s">
        <v>222</v>
      </c>
      <c r="AT158" s="163" t="s">
        <v>217</v>
      </c>
      <c r="AU158" s="163" t="s">
        <v>93</v>
      </c>
      <c r="AY158" s="18" t="s">
        <v>215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8" t="s">
        <v>25</v>
      </c>
      <c r="BK158" s="164">
        <f>ROUND(I158*H158,2)</f>
        <v>0</v>
      </c>
      <c r="BL158" s="18" t="s">
        <v>222</v>
      </c>
      <c r="BM158" s="163" t="s">
        <v>274</v>
      </c>
    </row>
    <row r="159" spans="1:65" s="2" customFormat="1" ht="24.2" customHeight="1">
      <c r="A159" s="33"/>
      <c r="B159" s="151"/>
      <c r="C159" s="152" t="s">
        <v>275</v>
      </c>
      <c r="D159" s="152" t="s">
        <v>217</v>
      </c>
      <c r="E159" s="153" t="s">
        <v>276</v>
      </c>
      <c r="F159" s="154" t="s">
        <v>277</v>
      </c>
      <c r="G159" s="155" t="s">
        <v>273</v>
      </c>
      <c r="H159" s="156">
        <v>817.11900000000003</v>
      </c>
      <c r="I159" s="157"/>
      <c r="J159" s="158">
        <f>ROUND(I159*H159,2)</f>
        <v>0</v>
      </c>
      <c r="K159" s="154" t="s">
        <v>221</v>
      </c>
      <c r="L159" s="34"/>
      <c r="M159" s="159" t="s">
        <v>1</v>
      </c>
      <c r="N159" s="160" t="s">
        <v>48</v>
      </c>
      <c r="O159" s="59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3" t="s">
        <v>222</v>
      </c>
      <c r="AT159" s="163" t="s">
        <v>217</v>
      </c>
      <c r="AU159" s="163" t="s">
        <v>93</v>
      </c>
      <c r="AY159" s="18" t="s">
        <v>215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8" t="s">
        <v>25</v>
      </c>
      <c r="BK159" s="164">
        <f>ROUND(I159*H159,2)</f>
        <v>0</v>
      </c>
      <c r="BL159" s="18" t="s">
        <v>222</v>
      </c>
      <c r="BM159" s="163" t="s">
        <v>278</v>
      </c>
    </row>
    <row r="160" spans="1:65" s="14" customFormat="1">
      <c r="B160" s="173"/>
      <c r="D160" s="166" t="s">
        <v>224</v>
      </c>
      <c r="F160" s="175" t="s">
        <v>279</v>
      </c>
      <c r="H160" s="176">
        <v>817.11900000000003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224</v>
      </c>
      <c r="AU160" s="174" t="s">
        <v>93</v>
      </c>
      <c r="AV160" s="14" t="s">
        <v>93</v>
      </c>
      <c r="AW160" s="14" t="s">
        <v>3</v>
      </c>
      <c r="AX160" s="14" t="s">
        <v>25</v>
      </c>
      <c r="AY160" s="174" t="s">
        <v>215</v>
      </c>
    </row>
    <row r="161" spans="1:65" s="2" customFormat="1" ht="14.45" customHeight="1">
      <c r="A161" s="33"/>
      <c r="B161" s="151"/>
      <c r="C161" s="152" t="s">
        <v>280</v>
      </c>
      <c r="D161" s="152" t="s">
        <v>217</v>
      </c>
      <c r="E161" s="153" t="s">
        <v>281</v>
      </c>
      <c r="F161" s="154" t="s">
        <v>282</v>
      </c>
      <c r="G161" s="155" t="s">
        <v>273</v>
      </c>
      <c r="H161" s="156">
        <v>90.790999999999997</v>
      </c>
      <c r="I161" s="157"/>
      <c r="J161" s="158">
        <f>ROUND(I161*H161,2)</f>
        <v>0</v>
      </c>
      <c r="K161" s="154" t="s">
        <v>1</v>
      </c>
      <c r="L161" s="34"/>
      <c r="M161" s="159" t="s">
        <v>1</v>
      </c>
      <c r="N161" s="160" t="s">
        <v>48</v>
      </c>
      <c r="O161" s="59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3" t="s">
        <v>222</v>
      </c>
      <c r="AT161" s="163" t="s">
        <v>217</v>
      </c>
      <c r="AU161" s="163" t="s">
        <v>93</v>
      </c>
      <c r="AY161" s="18" t="s">
        <v>215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8" t="s">
        <v>25</v>
      </c>
      <c r="BK161" s="164">
        <f>ROUND(I161*H161,2)</f>
        <v>0</v>
      </c>
      <c r="BL161" s="18" t="s">
        <v>222</v>
      </c>
      <c r="BM161" s="163" t="s">
        <v>283</v>
      </c>
    </row>
    <row r="162" spans="1:65" s="2" customFormat="1" ht="14.45" customHeight="1">
      <c r="A162" s="33"/>
      <c r="B162" s="151"/>
      <c r="C162" s="152" t="s">
        <v>284</v>
      </c>
      <c r="D162" s="152" t="s">
        <v>217</v>
      </c>
      <c r="E162" s="153" t="s">
        <v>285</v>
      </c>
      <c r="F162" s="154" t="s">
        <v>286</v>
      </c>
      <c r="G162" s="155" t="s">
        <v>220</v>
      </c>
      <c r="H162" s="156">
        <v>33</v>
      </c>
      <c r="I162" s="157"/>
      <c r="J162" s="158">
        <f>ROUND(I162*H162,2)</f>
        <v>0</v>
      </c>
      <c r="K162" s="154" t="s">
        <v>221</v>
      </c>
      <c r="L162" s="34"/>
      <c r="M162" s="159" t="s">
        <v>1</v>
      </c>
      <c r="N162" s="160" t="s">
        <v>48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9.8000000000000004E-2</v>
      </c>
      <c r="T162" s="162">
        <f>S162*H162</f>
        <v>3.234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222</v>
      </c>
      <c r="AT162" s="163" t="s">
        <v>217</v>
      </c>
      <c r="AU162" s="163" t="s">
        <v>93</v>
      </c>
      <c r="AY162" s="18" t="s">
        <v>215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25</v>
      </c>
      <c r="BK162" s="164">
        <f>ROUND(I162*H162,2)</f>
        <v>0</v>
      </c>
      <c r="BL162" s="18" t="s">
        <v>222</v>
      </c>
      <c r="BM162" s="163" t="s">
        <v>287</v>
      </c>
    </row>
    <row r="163" spans="1:65" s="13" customFormat="1">
      <c r="B163" s="165"/>
      <c r="D163" s="166" t="s">
        <v>224</v>
      </c>
      <c r="E163" s="167" t="s">
        <v>1</v>
      </c>
      <c r="F163" s="168" t="s">
        <v>225</v>
      </c>
      <c r="H163" s="167" t="s">
        <v>1</v>
      </c>
      <c r="I163" s="169"/>
      <c r="L163" s="165"/>
      <c r="M163" s="170"/>
      <c r="N163" s="171"/>
      <c r="O163" s="171"/>
      <c r="P163" s="171"/>
      <c r="Q163" s="171"/>
      <c r="R163" s="171"/>
      <c r="S163" s="171"/>
      <c r="T163" s="172"/>
      <c r="AT163" s="167" t="s">
        <v>224</v>
      </c>
      <c r="AU163" s="167" t="s">
        <v>93</v>
      </c>
      <c r="AV163" s="13" t="s">
        <v>25</v>
      </c>
      <c r="AW163" s="13" t="s">
        <v>38</v>
      </c>
      <c r="AX163" s="13" t="s">
        <v>83</v>
      </c>
      <c r="AY163" s="167" t="s">
        <v>215</v>
      </c>
    </row>
    <row r="164" spans="1:65" s="14" customFormat="1">
      <c r="B164" s="173"/>
      <c r="D164" s="166" t="s">
        <v>224</v>
      </c>
      <c r="E164" s="174" t="s">
        <v>1</v>
      </c>
      <c r="F164" s="175" t="s">
        <v>288</v>
      </c>
      <c r="H164" s="176">
        <v>33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4" t="s">
        <v>224</v>
      </c>
      <c r="AU164" s="174" t="s">
        <v>93</v>
      </c>
      <c r="AV164" s="14" t="s">
        <v>93</v>
      </c>
      <c r="AW164" s="14" t="s">
        <v>38</v>
      </c>
      <c r="AX164" s="14" t="s">
        <v>83</v>
      </c>
      <c r="AY164" s="174" t="s">
        <v>215</v>
      </c>
    </row>
    <row r="165" spans="1:65" s="15" customFormat="1">
      <c r="B165" s="181"/>
      <c r="D165" s="166" t="s">
        <v>224</v>
      </c>
      <c r="E165" s="182" t="s">
        <v>152</v>
      </c>
      <c r="F165" s="183" t="s">
        <v>227</v>
      </c>
      <c r="H165" s="184">
        <v>33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224</v>
      </c>
      <c r="AU165" s="182" t="s">
        <v>93</v>
      </c>
      <c r="AV165" s="15" t="s">
        <v>222</v>
      </c>
      <c r="AW165" s="15" t="s">
        <v>38</v>
      </c>
      <c r="AX165" s="15" t="s">
        <v>25</v>
      </c>
      <c r="AY165" s="182" t="s">
        <v>215</v>
      </c>
    </row>
    <row r="166" spans="1:65" s="2" customFormat="1" ht="14.45" customHeight="1">
      <c r="A166" s="33"/>
      <c r="B166" s="151"/>
      <c r="C166" s="152" t="s">
        <v>289</v>
      </c>
      <c r="D166" s="152" t="s">
        <v>217</v>
      </c>
      <c r="E166" s="153" t="s">
        <v>290</v>
      </c>
      <c r="F166" s="154" t="s">
        <v>291</v>
      </c>
      <c r="G166" s="155" t="s">
        <v>253</v>
      </c>
      <c r="H166" s="156">
        <v>88</v>
      </c>
      <c r="I166" s="157"/>
      <c r="J166" s="158">
        <f>ROUND(I166*H166,2)</f>
        <v>0</v>
      </c>
      <c r="K166" s="154" t="s">
        <v>221</v>
      </c>
      <c r="L166" s="34"/>
      <c r="M166" s="159" t="s">
        <v>1</v>
      </c>
      <c r="N166" s="160" t="s">
        <v>48</v>
      </c>
      <c r="O166" s="59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3" t="s">
        <v>222</v>
      </c>
      <c r="AT166" s="163" t="s">
        <v>217</v>
      </c>
      <c r="AU166" s="163" t="s">
        <v>93</v>
      </c>
      <c r="AY166" s="18" t="s">
        <v>215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8" t="s">
        <v>25</v>
      </c>
      <c r="BK166" s="164">
        <f>ROUND(I166*H166,2)</f>
        <v>0</v>
      </c>
      <c r="BL166" s="18" t="s">
        <v>222</v>
      </c>
      <c r="BM166" s="163" t="s">
        <v>292</v>
      </c>
    </row>
    <row r="167" spans="1:65" s="13" customFormat="1">
      <c r="B167" s="165"/>
      <c r="D167" s="166" t="s">
        <v>224</v>
      </c>
      <c r="E167" s="167" t="s">
        <v>1</v>
      </c>
      <c r="F167" s="168" t="s">
        <v>225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93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4" customFormat="1">
      <c r="B168" s="173"/>
      <c r="D168" s="166" t="s">
        <v>224</v>
      </c>
      <c r="E168" s="174" t="s">
        <v>1</v>
      </c>
      <c r="F168" s="175" t="s">
        <v>293</v>
      </c>
      <c r="H168" s="176">
        <v>88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224</v>
      </c>
      <c r="AU168" s="174" t="s">
        <v>93</v>
      </c>
      <c r="AV168" s="14" t="s">
        <v>93</v>
      </c>
      <c r="AW168" s="14" t="s">
        <v>38</v>
      </c>
      <c r="AX168" s="14" t="s">
        <v>25</v>
      </c>
      <c r="AY168" s="174" t="s">
        <v>215</v>
      </c>
    </row>
    <row r="169" spans="1:65" s="2" customFormat="1" ht="14.45" customHeight="1">
      <c r="A169" s="33"/>
      <c r="B169" s="151"/>
      <c r="C169" s="152" t="s">
        <v>294</v>
      </c>
      <c r="D169" s="152" t="s">
        <v>217</v>
      </c>
      <c r="E169" s="153" t="s">
        <v>295</v>
      </c>
      <c r="F169" s="154" t="s">
        <v>296</v>
      </c>
      <c r="G169" s="155" t="s">
        <v>220</v>
      </c>
      <c r="H169" s="156">
        <v>34</v>
      </c>
      <c r="I169" s="157"/>
      <c r="J169" s="158">
        <f>ROUND(I169*H169,2)</f>
        <v>0</v>
      </c>
      <c r="K169" s="154" t="s">
        <v>221</v>
      </c>
      <c r="L169" s="34"/>
      <c r="M169" s="159" t="s">
        <v>1</v>
      </c>
      <c r="N169" s="160" t="s">
        <v>48</v>
      </c>
      <c r="O169" s="59"/>
      <c r="P169" s="161">
        <f>O169*H169</f>
        <v>0</v>
      </c>
      <c r="Q169" s="161">
        <v>0</v>
      </c>
      <c r="R169" s="161">
        <f>Q169*H169</f>
        <v>0</v>
      </c>
      <c r="S169" s="161">
        <v>0.22</v>
      </c>
      <c r="T169" s="162">
        <f>S169*H169</f>
        <v>7.48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3" t="s">
        <v>222</v>
      </c>
      <c r="AT169" s="163" t="s">
        <v>217</v>
      </c>
      <c r="AU169" s="163" t="s">
        <v>93</v>
      </c>
      <c r="AY169" s="18" t="s">
        <v>215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8" t="s">
        <v>25</v>
      </c>
      <c r="BK169" s="164">
        <f>ROUND(I169*H169,2)</f>
        <v>0</v>
      </c>
      <c r="BL169" s="18" t="s">
        <v>222</v>
      </c>
      <c r="BM169" s="163" t="s">
        <v>297</v>
      </c>
    </row>
    <row r="170" spans="1:65" s="13" customFormat="1">
      <c r="B170" s="165"/>
      <c r="D170" s="166" t="s">
        <v>224</v>
      </c>
      <c r="E170" s="167" t="s">
        <v>1</v>
      </c>
      <c r="F170" s="168" t="s">
        <v>298</v>
      </c>
      <c r="H170" s="167" t="s">
        <v>1</v>
      </c>
      <c r="I170" s="169"/>
      <c r="L170" s="165"/>
      <c r="M170" s="170"/>
      <c r="N170" s="171"/>
      <c r="O170" s="171"/>
      <c r="P170" s="171"/>
      <c r="Q170" s="171"/>
      <c r="R170" s="171"/>
      <c r="S170" s="171"/>
      <c r="T170" s="172"/>
      <c r="AT170" s="167" t="s">
        <v>224</v>
      </c>
      <c r="AU170" s="167" t="s">
        <v>93</v>
      </c>
      <c r="AV170" s="13" t="s">
        <v>25</v>
      </c>
      <c r="AW170" s="13" t="s">
        <v>38</v>
      </c>
      <c r="AX170" s="13" t="s">
        <v>83</v>
      </c>
      <c r="AY170" s="167" t="s">
        <v>215</v>
      </c>
    </row>
    <row r="171" spans="1:65" s="14" customFormat="1">
      <c r="B171" s="173"/>
      <c r="D171" s="166" t="s">
        <v>224</v>
      </c>
      <c r="E171" s="174" t="s">
        <v>123</v>
      </c>
      <c r="F171" s="175" t="s">
        <v>299</v>
      </c>
      <c r="H171" s="176">
        <v>34</v>
      </c>
      <c r="I171" s="177"/>
      <c r="L171" s="173"/>
      <c r="M171" s="178"/>
      <c r="N171" s="179"/>
      <c r="O171" s="179"/>
      <c r="P171" s="179"/>
      <c r="Q171" s="179"/>
      <c r="R171" s="179"/>
      <c r="S171" s="179"/>
      <c r="T171" s="180"/>
      <c r="AT171" s="174" t="s">
        <v>224</v>
      </c>
      <c r="AU171" s="174" t="s">
        <v>93</v>
      </c>
      <c r="AV171" s="14" t="s">
        <v>93</v>
      </c>
      <c r="AW171" s="14" t="s">
        <v>38</v>
      </c>
      <c r="AX171" s="14" t="s">
        <v>83</v>
      </c>
      <c r="AY171" s="174" t="s">
        <v>215</v>
      </c>
    </row>
    <row r="172" spans="1:65" s="16" customFormat="1">
      <c r="B172" s="189"/>
      <c r="D172" s="166" t="s">
        <v>224</v>
      </c>
      <c r="E172" s="190" t="s">
        <v>165</v>
      </c>
      <c r="F172" s="191" t="s">
        <v>300</v>
      </c>
      <c r="H172" s="192">
        <v>34</v>
      </c>
      <c r="I172" s="193"/>
      <c r="L172" s="189"/>
      <c r="M172" s="194"/>
      <c r="N172" s="195"/>
      <c r="O172" s="195"/>
      <c r="P172" s="195"/>
      <c r="Q172" s="195"/>
      <c r="R172" s="195"/>
      <c r="S172" s="195"/>
      <c r="T172" s="196"/>
      <c r="AT172" s="190" t="s">
        <v>224</v>
      </c>
      <c r="AU172" s="190" t="s">
        <v>93</v>
      </c>
      <c r="AV172" s="16" t="s">
        <v>155</v>
      </c>
      <c r="AW172" s="16" t="s">
        <v>38</v>
      </c>
      <c r="AX172" s="16" t="s">
        <v>83</v>
      </c>
      <c r="AY172" s="190" t="s">
        <v>215</v>
      </c>
    </row>
    <row r="173" spans="1:65" s="15" customFormat="1">
      <c r="B173" s="181"/>
      <c r="D173" s="166" t="s">
        <v>224</v>
      </c>
      <c r="E173" s="182" t="s">
        <v>301</v>
      </c>
      <c r="F173" s="183" t="s">
        <v>227</v>
      </c>
      <c r="H173" s="184">
        <v>34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224</v>
      </c>
      <c r="AU173" s="182" t="s">
        <v>93</v>
      </c>
      <c r="AV173" s="15" t="s">
        <v>222</v>
      </c>
      <c r="AW173" s="15" t="s">
        <v>38</v>
      </c>
      <c r="AX173" s="15" t="s">
        <v>25</v>
      </c>
      <c r="AY173" s="182" t="s">
        <v>215</v>
      </c>
    </row>
    <row r="174" spans="1:65" s="2" customFormat="1" ht="14.45" customHeight="1">
      <c r="A174" s="33"/>
      <c r="B174" s="151"/>
      <c r="C174" s="152" t="s">
        <v>8</v>
      </c>
      <c r="D174" s="152" t="s">
        <v>217</v>
      </c>
      <c r="E174" s="153" t="s">
        <v>302</v>
      </c>
      <c r="F174" s="154" t="s">
        <v>303</v>
      </c>
      <c r="G174" s="155" t="s">
        <v>253</v>
      </c>
      <c r="H174" s="156">
        <v>41.7</v>
      </c>
      <c r="I174" s="157"/>
      <c r="J174" s="158">
        <f>ROUND(I174*H174,2)</f>
        <v>0</v>
      </c>
      <c r="K174" s="154" t="s">
        <v>221</v>
      </c>
      <c r="L174" s="34"/>
      <c r="M174" s="159" t="s">
        <v>1</v>
      </c>
      <c r="N174" s="160" t="s">
        <v>48</v>
      </c>
      <c r="O174" s="59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3" t="s">
        <v>222</v>
      </c>
      <c r="AT174" s="163" t="s">
        <v>217</v>
      </c>
      <c r="AU174" s="163" t="s">
        <v>93</v>
      </c>
      <c r="AY174" s="18" t="s">
        <v>215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8" t="s">
        <v>25</v>
      </c>
      <c r="BK174" s="164">
        <f>ROUND(I174*H174,2)</f>
        <v>0</v>
      </c>
      <c r="BL174" s="18" t="s">
        <v>222</v>
      </c>
      <c r="BM174" s="163" t="s">
        <v>304</v>
      </c>
    </row>
    <row r="175" spans="1:65" s="14" customFormat="1">
      <c r="B175" s="173"/>
      <c r="D175" s="166" t="s">
        <v>224</v>
      </c>
      <c r="E175" s="174" t="s">
        <v>1</v>
      </c>
      <c r="F175" s="175" t="s">
        <v>269</v>
      </c>
      <c r="H175" s="176">
        <v>41.7</v>
      </c>
      <c r="I175" s="177"/>
      <c r="L175" s="173"/>
      <c r="M175" s="178"/>
      <c r="N175" s="179"/>
      <c r="O175" s="179"/>
      <c r="P175" s="179"/>
      <c r="Q175" s="179"/>
      <c r="R175" s="179"/>
      <c r="S175" s="179"/>
      <c r="T175" s="180"/>
      <c r="AT175" s="174" t="s">
        <v>224</v>
      </c>
      <c r="AU175" s="174" t="s">
        <v>93</v>
      </c>
      <c r="AV175" s="14" t="s">
        <v>93</v>
      </c>
      <c r="AW175" s="14" t="s">
        <v>38</v>
      </c>
      <c r="AX175" s="14" t="s">
        <v>25</v>
      </c>
      <c r="AY175" s="174" t="s">
        <v>215</v>
      </c>
    </row>
    <row r="176" spans="1:65" s="2" customFormat="1" ht="14.45" customHeight="1">
      <c r="A176" s="33"/>
      <c r="B176" s="151"/>
      <c r="C176" s="152" t="s">
        <v>305</v>
      </c>
      <c r="D176" s="152" t="s">
        <v>217</v>
      </c>
      <c r="E176" s="153" t="s">
        <v>306</v>
      </c>
      <c r="F176" s="154" t="s">
        <v>307</v>
      </c>
      <c r="G176" s="155" t="s">
        <v>220</v>
      </c>
      <c r="H176" s="156">
        <v>115.97799999999999</v>
      </c>
      <c r="I176" s="157"/>
      <c r="J176" s="158">
        <f>ROUND(I176*H176,2)</f>
        <v>0</v>
      </c>
      <c r="K176" s="154" t="s">
        <v>221</v>
      </c>
      <c r="L176" s="34"/>
      <c r="M176" s="159" t="s">
        <v>1</v>
      </c>
      <c r="N176" s="160" t="s">
        <v>48</v>
      </c>
      <c r="O176" s="59"/>
      <c r="P176" s="161">
        <f>O176*H176</f>
        <v>0</v>
      </c>
      <c r="Q176" s="161">
        <v>0</v>
      </c>
      <c r="R176" s="161">
        <f>Q176*H176</f>
        <v>0</v>
      </c>
      <c r="S176" s="161">
        <v>0.45</v>
      </c>
      <c r="T176" s="162">
        <f>S176*H176</f>
        <v>52.190100000000001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3" t="s">
        <v>222</v>
      </c>
      <c r="AT176" s="163" t="s">
        <v>217</v>
      </c>
      <c r="AU176" s="163" t="s">
        <v>93</v>
      </c>
      <c r="AY176" s="18" t="s">
        <v>215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8" t="s">
        <v>25</v>
      </c>
      <c r="BK176" s="164">
        <f>ROUND(I176*H176,2)</f>
        <v>0</v>
      </c>
      <c r="BL176" s="18" t="s">
        <v>222</v>
      </c>
      <c r="BM176" s="163" t="s">
        <v>308</v>
      </c>
    </row>
    <row r="177" spans="1:65" s="13" customFormat="1">
      <c r="B177" s="165"/>
      <c r="D177" s="166" t="s">
        <v>224</v>
      </c>
      <c r="E177" s="167" t="s">
        <v>1</v>
      </c>
      <c r="F177" s="168" t="s">
        <v>309</v>
      </c>
      <c r="H177" s="167" t="s">
        <v>1</v>
      </c>
      <c r="I177" s="169"/>
      <c r="L177" s="165"/>
      <c r="M177" s="170"/>
      <c r="N177" s="171"/>
      <c r="O177" s="171"/>
      <c r="P177" s="171"/>
      <c r="Q177" s="171"/>
      <c r="R177" s="171"/>
      <c r="S177" s="171"/>
      <c r="T177" s="172"/>
      <c r="AT177" s="167" t="s">
        <v>224</v>
      </c>
      <c r="AU177" s="167" t="s">
        <v>93</v>
      </c>
      <c r="AV177" s="13" t="s">
        <v>25</v>
      </c>
      <c r="AW177" s="13" t="s">
        <v>38</v>
      </c>
      <c r="AX177" s="13" t="s">
        <v>83</v>
      </c>
      <c r="AY177" s="167" t="s">
        <v>215</v>
      </c>
    </row>
    <row r="178" spans="1:65" s="13" customFormat="1">
      <c r="B178" s="165"/>
      <c r="D178" s="166" t="s">
        <v>224</v>
      </c>
      <c r="E178" s="167" t="s">
        <v>1</v>
      </c>
      <c r="F178" s="168" t="s">
        <v>310</v>
      </c>
      <c r="H178" s="167" t="s">
        <v>1</v>
      </c>
      <c r="I178" s="169"/>
      <c r="L178" s="165"/>
      <c r="M178" s="170"/>
      <c r="N178" s="171"/>
      <c r="O178" s="171"/>
      <c r="P178" s="171"/>
      <c r="Q178" s="171"/>
      <c r="R178" s="171"/>
      <c r="S178" s="171"/>
      <c r="T178" s="172"/>
      <c r="AT178" s="167" t="s">
        <v>224</v>
      </c>
      <c r="AU178" s="167" t="s">
        <v>93</v>
      </c>
      <c r="AV178" s="13" t="s">
        <v>25</v>
      </c>
      <c r="AW178" s="13" t="s">
        <v>38</v>
      </c>
      <c r="AX178" s="13" t="s">
        <v>83</v>
      </c>
      <c r="AY178" s="167" t="s">
        <v>215</v>
      </c>
    </row>
    <row r="179" spans="1:65" s="14" customFormat="1">
      <c r="B179" s="173"/>
      <c r="D179" s="166" t="s">
        <v>224</v>
      </c>
      <c r="E179" s="174" t="s">
        <v>140</v>
      </c>
      <c r="F179" s="175" t="s">
        <v>311</v>
      </c>
      <c r="H179" s="176">
        <v>21.463000000000001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4" t="s">
        <v>224</v>
      </c>
      <c r="AU179" s="174" t="s">
        <v>93</v>
      </c>
      <c r="AV179" s="14" t="s">
        <v>93</v>
      </c>
      <c r="AW179" s="14" t="s">
        <v>38</v>
      </c>
      <c r="AX179" s="14" t="s">
        <v>83</v>
      </c>
      <c r="AY179" s="174" t="s">
        <v>215</v>
      </c>
    </row>
    <row r="180" spans="1:65" s="16" customFormat="1">
      <c r="B180" s="189"/>
      <c r="D180" s="166" t="s">
        <v>224</v>
      </c>
      <c r="E180" s="190" t="s">
        <v>312</v>
      </c>
      <c r="F180" s="191" t="s">
        <v>300</v>
      </c>
      <c r="H180" s="192">
        <v>21.463000000000001</v>
      </c>
      <c r="I180" s="193"/>
      <c r="L180" s="189"/>
      <c r="M180" s="194"/>
      <c r="N180" s="195"/>
      <c r="O180" s="195"/>
      <c r="P180" s="195"/>
      <c r="Q180" s="195"/>
      <c r="R180" s="195"/>
      <c r="S180" s="195"/>
      <c r="T180" s="196"/>
      <c r="AT180" s="190" t="s">
        <v>224</v>
      </c>
      <c r="AU180" s="190" t="s">
        <v>93</v>
      </c>
      <c r="AV180" s="16" t="s">
        <v>155</v>
      </c>
      <c r="AW180" s="16" t="s">
        <v>38</v>
      </c>
      <c r="AX180" s="16" t="s">
        <v>83</v>
      </c>
      <c r="AY180" s="190" t="s">
        <v>215</v>
      </c>
    </row>
    <row r="181" spans="1:65" s="13" customFormat="1">
      <c r="B181" s="165"/>
      <c r="D181" s="166" t="s">
        <v>224</v>
      </c>
      <c r="E181" s="167" t="s">
        <v>1</v>
      </c>
      <c r="F181" s="168" t="s">
        <v>313</v>
      </c>
      <c r="H181" s="167" t="s">
        <v>1</v>
      </c>
      <c r="I181" s="169"/>
      <c r="L181" s="165"/>
      <c r="M181" s="170"/>
      <c r="N181" s="171"/>
      <c r="O181" s="171"/>
      <c r="P181" s="171"/>
      <c r="Q181" s="171"/>
      <c r="R181" s="171"/>
      <c r="S181" s="171"/>
      <c r="T181" s="172"/>
      <c r="AT181" s="167" t="s">
        <v>224</v>
      </c>
      <c r="AU181" s="167" t="s">
        <v>93</v>
      </c>
      <c r="AV181" s="13" t="s">
        <v>25</v>
      </c>
      <c r="AW181" s="13" t="s">
        <v>38</v>
      </c>
      <c r="AX181" s="13" t="s">
        <v>83</v>
      </c>
      <c r="AY181" s="167" t="s">
        <v>215</v>
      </c>
    </row>
    <row r="182" spans="1:65" s="14" customFormat="1">
      <c r="B182" s="173"/>
      <c r="D182" s="166" t="s">
        <v>224</v>
      </c>
      <c r="E182" s="174" t="s">
        <v>142</v>
      </c>
      <c r="F182" s="175" t="s">
        <v>314</v>
      </c>
      <c r="H182" s="176">
        <v>14.263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224</v>
      </c>
      <c r="AU182" s="174" t="s">
        <v>93</v>
      </c>
      <c r="AV182" s="14" t="s">
        <v>93</v>
      </c>
      <c r="AW182" s="14" t="s">
        <v>38</v>
      </c>
      <c r="AX182" s="14" t="s">
        <v>83</v>
      </c>
      <c r="AY182" s="174" t="s">
        <v>215</v>
      </c>
    </row>
    <row r="183" spans="1:65" s="13" customFormat="1">
      <c r="B183" s="165"/>
      <c r="D183" s="166" t="s">
        <v>224</v>
      </c>
      <c r="E183" s="167" t="s">
        <v>1</v>
      </c>
      <c r="F183" s="168" t="s">
        <v>315</v>
      </c>
      <c r="H183" s="167" t="s">
        <v>1</v>
      </c>
      <c r="I183" s="169"/>
      <c r="L183" s="165"/>
      <c r="M183" s="170"/>
      <c r="N183" s="171"/>
      <c r="O183" s="171"/>
      <c r="P183" s="171"/>
      <c r="Q183" s="171"/>
      <c r="R183" s="171"/>
      <c r="S183" s="171"/>
      <c r="T183" s="172"/>
      <c r="AT183" s="167" t="s">
        <v>224</v>
      </c>
      <c r="AU183" s="167" t="s">
        <v>93</v>
      </c>
      <c r="AV183" s="13" t="s">
        <v>25</v>
      </c>
      <c r="AW183" s="13" t="s">
        <v>38</v>
      </c>
      <c r="AX183" s="13" t="s">
        <v>83</v>
      </c>
      <c r="AY183" s="167" t="s">
        <v>215</v>
      </c>
    </row>
    <row r="184" spans="1:65" s="14" customFormat="1">
      <c r="B184" s="173"/>
      <c r="D184" s="166" t="s">
        <v>224</v>
      </c>
      <c r="E184" s="174" t="s">
        <v>144</v>
      </c>
      <c r="F184" s="175" t="s">
        <v>316</v>
      </c>
      <c r="H184" s="176">
        <v>22.263000000000002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224</v>
      </c>
      <c r="AU184" s="174" t="s">
        <v>93</v>
      </c>
      <c r="AV184" s="14" t="s">
        <v>93</v>
      </c>
      <c r="AW184" s="14" t="s">
        <v>38</v>
      </c>
      <c r="AX184" s="14" t="s">
        <v>83</v>
      </c>
      <c r="AY184" s="174" t="s">
        <v>215</v>
      </c>
    </row>
    <row r="185" spans="1:65" s="16" customFormat="1">
      <c r="B185" s="189"/>
      <c r="D185" s="166" t="s">
        <v>224</v>
      </c>
      <c r="E185" s="190" t="s">
        <v>162</v>
      </c>
      <c r="F185" s="191" t="s">
        <v>300</v>
      </c>
      <c r="H185" s="192">
        <v>36.526000000000003</v>
      </c>
      <c r="I185" s="193"/>
      <c r="L185" s="189"/>
      <c r="M185" s="194"/>
      <c r="N185" s="195"/>
      <c r="O185" s="195"/>
      <c r="P185" s="195"/>
      <c r="Q185" s="195"/>
      <c r="R185" s="195"/>
      <c r="S185" s="195"/>
      <c r="T185" s="196"/>
      <c r="AT185" s="190" t="s">
        <v>224</v>
      </c>
      <c r="AU185" s="190" t="s">
        <v>93</v>
      </c>
      <c r="AV185" s="16" t="s">
        <v>155</v>
      </c>
      <c r="AW185" s="16" t="s">
        <v>38</v>
      </c>
      <c r="AX185" s="16" t="s">
        <v>83</v>
      </c>
      <c r="AY185" s="190" t="s">
        <v>215</v>
      </c>
    </row>
    <row r="186" spans="1:65" s="15" customFormat="1">
      <c r="B186" s="181"/>
      <c r="D186" s="166" t="s">
        <v>224</v>
      </c>
      <c r="E186" s="182" t="s">
        <v>148</v>
      </c>
      <c r="F186" s="183" t="s">
        <v>227</v>
      </c>
      <c r="H186" s="184">
        <v>57.988999999999997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224</v>
      </c>
      <c r="AU186" s="182" t="s">
        <v>93</v>
      </c>
      <c r="AV186" s="15" t="s">
        <v>222</v>
      </c>
      <c r="AW186" s="15" t="s">
        <v>38</v>
      </c>
      <c r="AX186" s="15" t="s">
        <v>83</v>
      </c>
      <c r="AY186" s="182" t="s">
        <v>215</v>
      </c>
    </row>
    <row r="187" spans="1:65" s="14" customFormat="1">
      <c r="B187" s="173"/>
      <c r="D187" s="166" t="s">
        <v>224</v>
      </c>
      <c r="E187" s="174" t="s">
        <v>1</v>
      </c>
      <c r="F187" s="175" t="s">
        <v>317</v>
      </c>
      <c r="H187" s="176">
        <v>115.97799999999999</v>
      </c>
      <c r="I187" s="177"/>
      <c r="L187" s="173"/>
      <c r="M187" s="178"/>
      <c r="N187" s="179"/>
      <c r="O187" s="179"/>
      <c r="P187" s="179"/>
      <c r="Q187" s="179"/>
      <c r="R187" s="179"/>
      <c r="S187" s="179"/>
      <c r="T187" s="180"/>
      <c r="AT187" s="174" t="s">
        <v>224</v>
      </c>
      <c r="AU187" s="174" t="s">
        <v>93</v>
      </c>
      <c r="AV187" s="14" t="s">
        <v>93</v>
      </c>
      <c r="AW187" s="14" t="s">
        <v>38</v>
      </c>
      <c r="AX187" s="14" t="s">
        <v>25</v>
      </c>
      <c r="AY187" s="174" t="s">
        <v>215</v>
      </c>
    </row>
    <row r="188" spans="1:65" s="2" customFormat="1" ht="24.2" customHeight="1">
      <c r="A188" s="33"/>
      <c r="B188" s="151"/>
      <c r="C188" s="152" t="s">
        <v>318</v>
      </c>
      <c r="D188" s="152" t="s">
        <v>217</v>
      </c>
      <c r="E188" s="153" t="s">
        <v>319</v>
      </c>
      <c r="F188" s="154" t="s">
        <v>320</v>
      </c>
      <c r="G188" s="155" t="s">
        <v>220</v>
      </c>
      <c r="H188" s="156">
        <v>402.01799999999997</v>
      </c>
      <c r="I188" s="157"/>
      <c r="J188" s="158">
        <f>ROUND(I188*H188,2)</f>
        <v>0</v>
      </c>
      <c r="K188" s="154" t="s">
        <v>221</v>
      </c>
      <c r="L188" s="34"/>
      <c r="M188" s="159" t="s">
        <v>1</v>
      </c>
      <c r="N188" s="160" t="s">
        <v>48</v>
      </c>
      <c r="O188" s="59"/>
      <c r="P188" s="161">
        <f>O188*H188</f>
        <v>0</v>
      </c>
      <c r="Q188" s="161">
        <v>0</v>
      </c>
      <c r="R188" s="161">
        <f>Q188*H188</f>
        <v>0</v>
      </c>
      <c r="S188" s="161">
        <v>0.45</v>
      </c>
      <c r="T188" s="162">
        <f>S188*H188</f>
        <v>180.90809999999999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3" t="s">
        <v>222</v>
      </c>
      <c r="AT188" s="163" t="s">
        <v>217</v>
      </c>
      <c r="AU188" s="163" t="s">
        <v>93</v>
      </c>
      <c r="AY188" s="18" t="s">
        <v>215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8" t="s">
        <v>25</v>
      </c>
      <c r="BK188" s="164">
        <f>ROUND(I188*H188,2)</f>
        <v>0</v>
      </c>
      <c r="BL188" s="18" t="s">
        <v>222</v>
      </c>
      <c r="BM188" s="163" t="s">
        <v>321</v>
      </c>
    </row>
    <row r="189" spans="1:65" s="13" customFormat="1">
      <c r="B189" s="165"/>
      <c r="D189" s="166" t="s">
        <v>224</v>
      </c>
      <c r="E189" s="167" t="s">
        <v>1</v>
      </c>
      <c r="F189" s="168" t="s">
        <v>309</v>
      </c>
      <c r="H189" s="167" t="s">
        <v>1</v>
      </c>
      <c r="I189" s="169"/>
      <c r="L189" s="165"/>
      <c r="M189" s="170"/>
      <c r="N189" s="171"/>
      <c r="O189" s="171"/>
      <c r="P189" s="171"/>
      <c r="Q189" s="171"/>
      <c r="R189" s="171"/>
      <c r="S189" s="171"/>
      <c r="T189" s="172"/>
      <c r="AT189" s="167" t="s">
        <v>224</v>
      </c>
      <c r="AU189" s="167" t="s">
        <v>93</v>
      </c>
      <c r="AV189" s="13" t="s">
        <v>25</v>
      </c>
      <c r="AW189" s="13" t="s">
        <v>38</v>
      </c>
      <c r="AX189" s="13" t="s">
        <v>83</v>
      </c>
      <c r="AY189" s="167" t="s">
        <v>215</v>
      </c>
    </row>
    <row r="190" spans="1:65" s="13" customFormat="1">
      <c r="B190" s="165"/>
      <c r="D190" s="166" t="s">
        <v>224</v>
      </c>
      <c r="E190" s="167" t="s">
        <v>1</v>
      </c>
      <c r="F190" s="168" t="s">
        <v>322</v>
      </c>
      <c r="H190" s="167" t="s">
        <v>1</v>
      </c>
      <c r="I190" s="169"/>
      <c r="L190" s="165"/>
      <c r="M190" s="170"/>
      <c r="N190" s="171"/>
      <c r="O190" s="171"/>
      <c r="P190" s="171"/>
      <c r="Q190" s="171"/>
      <c r="R190" s="171"/>
      <c r="S190" s="171"/>
      <c r="T190" s="172"/>
      <c r="AT190" s="167" t="s">
        <v>224</v>
      </c>
      <c r="AU190" s="167" t="s">
        <v>93</v>
      </c>
      <c r="AV190" s="13" t="s">
        <v>25</v>
      </c>
      <c r="AW190" s="13" t="s">
        <v>38</v>
      </c>
      <c r="AX190" s="13" t="s">
        <v>83</v>
      </c>
      <c r="AY190" s="167" t="s">
        <v>215</v>
      </c>
    </row>
    <row r="191" spans="1:65" s="14" customFormat="1">
      <c r="B191" s="173"/>
      <c r="D191" s="166" t="s">
        <v>224</v>
      </c>
      <c r="E191" s="174" t="s">
        <v>125</v>
      </c>
      <c r="F191" s="175" t="s">
        <v>323</v>
      </c>
      <c r="H191" s="176">
        <v>80.507999999999996</v>
      </c>
      <c r="I191" s="177"/>
      <c r="L191" s="173"/>
      <c r="M191" s="178"/>
      <c r="N191" s="179"/>
      <c r="O191" s="179"/>
      <c r="P191" s="179"/>
      <c r="Q191" s="179"/>
      <c r="R191" s="179"/>
      <c r="S191" s="179"/>
      <c r="T191" s="180"/>
      <c r="AT191" s="174" t="s">
        <v>224</v>
      </c>
      <c r="AU191" s="174" t="s">
        <v>93</v>
      </c>
      <c r="AV191" s="14" t="s">
        <v>93</v>
      </c>
      <c r="AW191" s="14" t="s">
        <v>38</v>
      </c>
      <c r="AX191" s="14" t="s">
        <v>83</v>
      </c>
      <c r="AY191" s="174" t="s">
        <v>215</v>
      </c>
    </row>
    <row r="192" spans="1:65" s="16" customFormat="1">
      <c r="B192" s="189"/>
      <c r="D192" s="166" t="s">
        <v>224</v>
      </c>
      <c r="E192" s="190" t="s">
        <v>324</v>
      </c>
      <c r="F192" s="191" t="s">
        <v>300</v>
      </c>
      <c r="H192" s="192">
        <v>80.507999999999996</v>
      </c>
      <c r="I192" s="193"/>
      <c r="L192" s="189"/>
      <c r="M192" s="194"/>
      <c r="N192" s="195"/>
      <c r="O192" s="195"/>
      <c r="P192" s="195"/>
      <c r="Q192" s="195"/>
      <c r="R192" s="195"/>
      <c r="S192" s="195"/>
      <c r="T192" s="196"/>
      <c r="AT192" s="190" t="s">
        <v>224</v>
      </c>
      <c r="AU192" s="190" t="s">
        <v>93</v>
      </c>
      <c r="AV192" s="16" t="s">
        <v>155</v>
      </c>
      <c r="AW192" s="16" t="s">
        <v>38</v>
      </c>
      <c r="AX192" s="16" t="s">
        <v>83</v>
      </c>
      <c r="AY192" s="190" t="s">
        <v>215</v>
      </c>
    </row>
    <row r="193" spans="1:65" s="14" customFormat="1">
      <c r="B193" s="173"/>
      <c r="D193" s="166" t="s">
        <v>224</v>
      </c>
      <c r="E193" s="174" t="s">
        <v>128</v>
      </c>
      <c r="F193" s="175" t="s">
        <v>325</v>
      </c>
      <c r="H193" s="176">
        <v>64.097999999999999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224</v>
      </c>
      <c r="AU193" s="174" t="s">
        <v>93</v>
      </c>
      <c r="AV193" s="14" t="s">
        <v>93</v>
      </c>
      <c r="AW193" s="14" t="s">
        <v>38</v>
      </c>
      <c r="AX193" s="14" t="s">
        <v>83</v>
      </c>
      <c r="AY193" s="174" t="s">
        <v>215</v>
      </c>
    </row>
    <row r="194" spans="1:65" s="16" customFormat="1">
      <c r="B194" s="189"/>
      <c r="D194" s="166" t="s">
        <v>224</v>
      </c>
      <c r="E194" s="190" t="s">
        <v>326</v>
      </c>
      <c r="F194" s="191" t="s">
        <v>300</v>
      </c>
      <c r="H194" s="192">
        <v>64.097999999999999</v>
      </c>
      <c r="I194" s="193"/>
      <c r="L194" s="189"/>
      <c r="M194" s="194"/>
      <c r="N194" s="195"/>
      <c r="O194" s="195"/>
      <c r="P194" s="195"/>
      <c r="Q194" s="195"/>
      <c r="R194" s="195"/>
      <c r="S194" s="195"/>
      <c r="T194" s="196"/>
      <c r="AT194" s="190" t="s">
        <v>224</v>
      </c>
      <c r="AU194" s="190" t="s">
        <v>93</v>
      </c>
      <c r="AV194" s="16" t="s">
        <v>155</v>
      </c>
      <c r="AW194" s="16" t="s">
        <v>38</v>
      </c>
      <c r="AX194" s="16" t="s">
        <v>83</v>
      </c>
      <c r="AY194" s="190" t="s">
        <v>215</v>
      </c>
    </row>
    <row r="195" spans="1:65" s="13" customFormat="1">
      <c r="B195" s="165"/>
      <c r="D195" s="166" t="s">
        <v>224</v>
      </c>
      <c r="E195" s="167" t="s">
        <v>1</v>
      </c>
      <c r="F195" s="168" t="s">
        <v>327</v>
      </c>
      <c r="H195" s="167" t="s">
        <v>1</v>
      </c>
      <c r="I195" s="169"/>
      <c r="L195" s="165"/>
      <c r="M195" s="170"/>
      <c r="N195" s="171"/>
      <c r="O195" s="171"/>
      <c r="P195" s="171"/>
      <c r="Q195" s="171"/>
      <c r="R195" s="171"/>
      <c r="S195" s="171"/>
      <c r="T195" s="172"/>
      <c r="AT195" s="167" t="s">
        <v>224</v>
      </c>
      <c r="AU195" s="167" t="s">
        <v>93</v>
      </c>
      <c r="AV195" s="13" t="s">
        <v>25</v>
      </c>
      <c r="AW195" s="13" t="s">
        <v>38</v>
      </c>
      <c r="AX195" s="13" t="s">
        <v>83</v>
      </c>
      <c r="AY195" s="167" t="s">
        <v>215</v>
      </c>
    </row>
    <row r="196" spans="1:65" s="13" customFormat="1">
      <c r="B196" s="165"/>
      <c r="D196" s="166" t="s">
        <v>224</v>
      </c>
      <c r="E196" s="167" t="s">
        <v>1</v>
      </c>
      <c r="F196" s="168" t="s">
        <v>328</v>
      </c>
      <c r="H196" s="167" t="s">
        <v>1</v>
      </c>
      <c r="I196" s="169"/>
      <c r="L196" s="165"/>
      <c r="M196" s="170"/>
      <c r="N196" s="171"/>
      <c r="O196" s="171"/>
      <c r="P196" s="171"/>
      <c r="Q196" s="171"/>
      <c r="R196" s="171"/>
      <c r="S196" s="171"/>
      <c r="T196" s="172"/>
      <c r="AT196" s="167" t="s">
        <v>224</v>
      </c>
      <c r="AU196" s="167" t="s">
        <v>93</v>
      </c>
      <c r="AV196" s="13" t="s">
        <v>25</v>
      </c>
      <c r="AW196" s="13" t="s">
        <v>38</v>
      </c>
      <c r="AX196" s="13" t="s">
        <v>83</v>
      </c>
      <c r="AY196" s="167" t="s">
        <v>215</v>
      </c>
    </row>
    <row r="197" spans="1:65" s="14" customFormat="1">
      <c r="B197" s="173"/>
      <c r="D197" s="166" t="s">
        <v>224</v>
      </c>
      <c r="E197" s="174" t="s">
        <v>137</v>
      </c>
      <c r="F197" s="175" t="s">
        <v>329</v>
      </c>
      <c r="H197" s="176">
        <v>56.402999999999999</v>
      </c>
      <c r="I197" s="177"/>
      <c r="L197" s="173"/>
      <c r="M197" s="178"/>
      <c r="N197" s="179"/>
      <c r="O197" s="179"/>
      <c r="P197" s="179"/>
      <c r="Q197" s="179"/>
      <c r="R197" s="179"/>
      <c r="S197" s="179"/>
      <c r="T197" s="180"/>
      <c r="AT197" s="174" t="s">
        <v>224</v>
      </c>
      <c r="AU197" s="174" t="s">
        <v>93</v>
      </c>
      <c r="AV197" s="14" t="s">
        <v>93</v>
      </c>
      <c r="AW197" s="14" t="s">
        <v>38</v>
      </c>
      <c r="AX197" s="14" t="s">
        <v>83</v>
      </c>
      <c r="AY197" s="174" t="s">
        <v>215</v>
      </c>
    </row>
    <row r="198" spans="1:65" s="16" customFormat="1">
      <c r="B198" s="189"/>
      <c r="D198" s="166" t="s">
        <v>224</v>
      </c>
      <c r="E198" s="190" t="s">
        <v>164</v>
      </c>
      <c r="F198" s="191" t="s">
        <v>300</v>
      </c>
      <c r="H198" s="192">
        <v>56.402999999999999</v>
      </c>
      <c r="I198" s="193"/>
      <c r="L198" s="189"/>
      <c r="M198" s="194"/>
      <c r="N198" s="195"/>
      <c r="O198" s="195"/>
      <c r="P198" s="195"/>
      <c r="Q198" s="195"/>
      <c r="R198" s="195"/>
      <c r="S198" s="195"/>
      <c r="T198" s="196"/>
      <c r="AT198" s="190" t="s">
        <v>224</v>
      </c>
      <c r="AU198" s="190" t="s">
        <v>93</v>
      </c>
      <c r="AV198" s="16" t="s">
        <v>155</v>
      </c>
      <c r="AW198" s="16" t="s">
        <v>38</v>
      </c>
      <c r="AX198" s="16" t="s">
        <v>83</v>
      </c>
      <c r="AY198" s="190" t="s">
        <v>215</v>
      </c>
    </row>
    <row r="199" spans="1:65" s="15" customFormat="1">
      <c r="B199" s="181"/>
      <c r="D199" s="166" t="s">
        <v>224</v>
      </c>
      <c r="E199" s="182" t="s">
        <v>146</v>
      </c>
      <c r="F199" s="183" t="s">
        <v>227</v>
      </c>
      <c r="H199" s="184">
        <v>201.00899999999999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2" t="s">
        <v>224</v>
      </c>
      <c r="AU199" s="182" t="s">
        <v>93</v>
      </c>
      <c r="AV199" s="15" t="s">
        <v>222</v>
      </c>
      <c r="AW199" s="15" t="s">
        <v>38</v>
      </c>
      <c r="AX199" s="15" t="s">
        <v>83</v>
      </c>
      <c r="AY199" s="182" t="s">
        <v>215</v>
      </c>
    </row>
    <row r="200" spans="1:65" s="14" customFormat="1">
      <c r="B200" s="173"/>
      <c r="D200" s="166" t="s">
        <v>224</v>
      </c>
      <c r="E200" s="174" t="s">
        <v>1</v>
      </c>
      <c r="F200" s="175" t="s">
        <v>330</v>
      </c>
      <c r="H200" s="176">
        <v>402.01799999999997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224</v>
      </c>
      <c r="AU200" s="174" t="s">
        <v>93</v>
      </c>
      <c r="AV200" s="14" t="s">
        <v>93</v>
      </c>
      <c r="AW200" s="14" t="s">
        <v>38</v>
      </c>
      <c r="AX200" s="14" t="s">
        <v>25</v>
      </c>
      <c r="AY200" s="174" t="s">
        <v>215</v>
      </c>
    </row>
    <row r="201" spans="1:65" s="2" customFormat="1" ht="14.45" customHeight="1">
      <c r="A201" s="33"/>
      <c r="B201" s="151"/>
      <c r="C201" s="152" t="s">
        <v>331</v>
      </c>
      <c r="D201" s="152" t="s">
        <v>217</v>
      </c>
      <c r="E201" s="153" t="s">
        <v>332</v>
      </c>
      <c r="F201" s="154" t="s">
        <v>333</v>
      </c>
      <c r="G201" s="155" t="s">
        <v>253</v>
      </c>
      <c r="H201" s="156">
        <v>357.15</v>
      </c>
      <c r="I201" s="157"/>
      <c r="J201" s="158">
        <f>ROUND(I201*H201,2)</f>
        <v>0</v>
      </c>
      <c r="K201" s="154" t="s">
        <v>221</v>
      </c>
      <c r="L201" s="34"/>
      <c r="M201" s="159" t="s">
        <v>1</v>
      </c>
      <c r="N201" s="160" t="s">
        <v>48</v>
      </c>
      <c r="O201" s="59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222</v>
      </c>
      <c r="AT201" s="163" t="s">
        <v>217</v>
      </c>
      <c r="AU201" s="163" t="s">
        <v>93</v>
      </c>
      <c r="AY201" s="18" t="s">
        <v>215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25</v>
      </c>
      <c r="BK201" s="164">
        <f>ROUND(I201*H201,2)</f>
        <v>0</v>
      </c>
      <c r="BL201" s="18" t="s">
        <v>222</v>
      </c>
      <c r="BM201" s="163" t="s">
        <v>334</v>
      </c>
    </row>
    <row r="202" spans="1:65" s="13" customFormat="1">
      <c r="B202" s="165"/>
      <c r="D202" s="166" t="s">
        <v>224</v>
      </c>
      <c r="E202" s="167" t="s">
        <v>1</v>
      </c>
      <c r="F202" s="168" t="s">
        <v>309</v>
      </c>
      <c r="H202" s="167" t="s">
        <v>1</v>
      </c>
      <c r="I202" s="169"/>
      <c r="L202" s="165"/>
      <c r="M202" s="170"/>
      <c r="N202" s="171"/>
      <c r="O202" s="171"/>
      <c r="P202" s="171"/>
      <c r="Q202" s="171"/>
      <c r="R202" s="171"/>
      <c r="S202" s="171"/>
      <c r="T202" s="172"/>
      <c r="AT202" s="167" t="s">
        <v>224</v>
      </c>
      <c r="AU202" s="167" t="s">
        <v>93</v>
      </c>
      <c r="AV202" s="13" t="s">
        <v>25</v>
      </c>
      <c r="AW202" s="13" t="s">
        <v>38</v>
      </c>
      <c r="AX202" s="13" t="s">
        <v>83</v>
      </c>
      <c r="AY202" s="167" t="s">
        <v>215</v>
      </c>
    </row>
    <row r="203" spans="1:65" s="14" customFormat="1">
      <c r="B203" s="173"/>
      <c r="D203" s="166" t="s">
        <v>224</v>
      </c>
      <c r="E203" s="174" t="s">
        <v>1</v>
      </c>
      <c r="F203" s="175" t="s">
        <v>335</v>
      </c>
      <c r="H203" s="176">
        <v>97.5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224</v>
      </c>
      <c r="AU203" s="174" t="s">
        <v>93</v>
      </c>
      <c r="AV203" s="14" t="s">
        <v>93</v>
      </c>
      <c r="AW203" s="14" t="s">
        <v>38</v>
      </c>
      <c r="AX203" s="14" t="s">
        <v>83</v>
      </c>
      <c r="AY203" s="174" t="s">
        <v>215</v>
      </c>
    </row>
    <row r="204" spans="1:65" s="14" customFormat="1">
      <c r="B204" s="173"/>
      <c r="D204" s="166" t="s">
        <v>224</v>
      </c>
      <c r="E204" s="174" t="s">
        <v>1</v>
      </c>
      <c r="F204" s="175" t="s">
        <v>336</v>
      </c>
      <c r="H204" s="176">
        <v>115.5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224</v>
      </c>
      <c r="AU204" s="174" t="s">
        <v>93</v>
      </c>
      <c r="AV204" s="14" t="s">
        <v>93</v>
      </c>
      <c r="AW204" s="14" t="s">
        <v>38</v>
      </c>
      <c r="AX204" s="14" t="s">
        <v>83</v>
      </c>
      <c r="AY204" s="174" t="s">
        <v>215</v>
      </c>
    </row>
    <row r="205" spans="1:65" s="14" customFormat="1" ht="22.5">
      <c r="B205" s="173"/>
      <c r="D205" s="166" t="s">
        <v>224</v>
      </c>
      <c r="E205" s="174" t="s">
        <v>1</v>
      </c>
      <c r="F205" s="175" t="s">
        <v>337</v>
      </c>
      <c r="H205" s="176">
        <v>63.65</v>
      </c>
      <c r="I205" s="177"/>
      <c r="L205" s="173"/>
      <c r="M205" s="178"/>
      <c r="N205" s="179"/>
      <c r="O205" s="179"/>
      <c r="P205" s="179"/>
      <c r="Q205" s="179"/>
      <c r="R205" s="179"/>
      <c r="S205" s="179"/>
      <c r="T205" s="180"/>
      <c r="AT205" s="174" t="s">
        <v>224</v>
      </c>
      <c r="AU205" s="174" t="s">
        <v>93</v>
      </c>
      <c r="AV205" s="14" t="s">
        <v>93</v>
      </c>
      <c r="AW205" s="14" t="s">
        <v>38</v>
      </c>
      <c r="AX205" s="14" t="s">
        <v>83</v>
      </c>
      <c r="AY205" s="174" t="s">
        <v>215</v>
      </c>
    </row>
    <row r="206" spans="1:65" s="14" customFormat="1">
      <c r="B206" s="173"/>
      <c r="D206" s="166" t="s">
        <v>224</v>
      </c>
      <c r="E206" s="174" t="s">
        <v>1</v>
      </c>
      <c r="F206" s="175" t="s">
        <v>256</v>
      </c>
      <c r="H206" s="176">
        <v>29.5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224</v>
      </c>
      <c r="AU206" s="174" t="s">
        <v>93</v>
      </c>
      <c r="AV206" s="14" t="s">
        <v>93</v>
      </c>
      <c r="AW206" s="14" t="s">
        <v>38</v>
      </c>
      <c r="AX206" s="14" t="s">
        <v>83</v>
      </c>
      <c r="AY206" s="174" t="s">
        <v>215</v>
      </c>
    </row>
    <row r="207" spans="1:65" s="14" customFormat="1">
      <c r="B207" s="173"/>
      <c r="D207" s="166" t="s">
        <v>224</v>
      </c>
      <c r="E207" s="174" t="s">
        <v>1</v>
      </c>
      <c r="F207" s="175" t="s">
        <v>257</v>
      </c>
      <c r="H207" s="176">
        <v>20.5</v>
      </c>
      <c r="I207" s="177"/>
      <c r="L207" s="173"/>
      <c r="M207" s="178"/>
      <c r="N207" s="179"/>
      <c r="O207" s="179"/>
      <c r="P207" s="179"/>
      <c r="Q207" s="179"/>
      <c r="R207" s="179"/>
      <c r="S207" s="179"/>
      <c r="T207" s="180"/>
      <c r="AT207" s="174" t="s">
        <v>224</v>
      </c>
      <c r="AU207" s="174" t="s">
        <v>93</v>
      </c>
      <c r="AV207" s="14" t="s">
        <v>93</v>
      </c>
      <c r="AW207" s="14" t="s">
        <v>38</v>
      </c>
      <c r="AX207" s="14" t="s">
        <v>83</v>
      </c>
      <c r="AY207" s="174" t="s">
        <v>215</v>
      </c>
    </row>
    <row r="208" spans="1:65" s="14" customFormat="1">
      <c r="B208" s="173"/>
      <c r="D208" s="166" t="s">
        <v>224</v>
      </c>
      <c r="E208" s="174" t="s">
        <v>1</v>
      </c>
      <c r="F208" s="175" t="s">
        <v>258</v>
      </c>
      <c r="H208" s="176">
        <v>30.5</v>
      </c>
      <c r="I208" s="177"/>
      <c r="L208" s="173"/>
      <c r="M208" s="178"/>
      <c r="N208" s="179"/>
      <c r="O208" s="179"/>
      <c r="P208" s="179"/>
      <c r="Q208" s="179"/>
      <c r="R208" s="179"/>
      <c r="S208" s="179"/>
      <c r="T208" s="180"/>
      <c r="AT208" s="174" t="s">
        <v>224</v>
      </c>
      <c r="AU208" s="174" t="s">
        <v>93</v>
      </c>
      <c r="AV208" s="14" t="s">
        <v>93</v>
      </c>
      <c r="AW208" s="14" t="s">
        <v>38</v>
      </c>
      <c r="AX208" s="14" t="s">
        <v>83</v>
      </c>
      <c r="AY208" s="174" t="s">
        <v>215</v>
      </c>
    </row>
    <row r="209" spans="1:65" s="15" customFormat="1">
      <c r="B209" s="181"/>
      <c r="D209" s="166" t="s">
        <v>224</v>
      </c>
      <c r="E209" s="182" t="s">
        <v>1</v>
      </c>
      <c r="F209" s="183" t="s">
        <v>227</v>
      </c>
      <c r="H209" s="184">
        <v>357.15</v>
      </c>
      <c r="I209" s="185"/>
      <c r="L209" s="181"/>
      <c r="M209" s="186"/>
      <c r="N209" s="187"/>
      <c r="O209" s="187"/>
      <c r="P209" s="187"/>
      <c r="Q209" s="187"/>
      <c r="R209" s="187"/>
      <c r="S209" s="187"/>
      <c r="T209" s="188"/>
      <c r="AT209" s="182" t="s">
        <v>224</v>
      </c>
      <c r="AU209" s="182" t="s">
        <v>93</v>
      </c>
      <c r="AV209" s="15" t="s">
        <v>222</v>
      </c>
      <c r="AW209" s="15" t="s">
        <v>38</v>
      </c>
      <c r="AX209" s="15" t="s">
        <v>25</v>
      </c>
      <c r="AY209" s="182" t="s">
        <v>215</v>
      </c>
    </row>
    <row r="210" spans="1:65" s="2" customFormat="1" ht="24.2" customHeight="1">
      <c r="A210" s="33"/>
      <c r="B210" s="151"/>
      <c r="C210" s="152" t="s">
        <v>338</v>
      </c>
      <c r="D210" s="152" t="s">
        <v>217</v>
      </c>
      <c r="E210" s="153" t="s">
        <v>339</v>
      </c>
      <c r="F210" s="154" t="s">
        <v>340</v>
      </c>
      <c r="G210" s="155" t="s">
        <v>220</v>
      </c>
      <c r="H210" s="156">
        <v>130.19800000000001</v>
      </c>
      <c r="I210" s="157"/>
      <c r="J210" s="158">
        <f>ROUND(I210*H210,2)</f>
        <v>0</v>
      </c>
      <c r="K210" s="154" t="s">
        <v>221</v>
      </c>
      <c r="L210" s="34"/>
      <c r="M210" s="159" t="s">
        <v>1</v>
      </c>
      <c r="N210" s="160" t="s">
        <v>48</v>
      </c>
      <c r="O210" s="59"/>
      <c r="P210" s="161">
        <f>O210*H210</f>
        <v>0</v>
      </c>
      <c r="Q210" s="161">
        <v>0</v>
      </c>
      <c r="R210" s="161">
        <f>Q210*H210</f>
        <v>0</v>
      </c>
      <c r="S210" s="161">
        <v>0.70899999999999996</v>
      </c>
      <c r="T210" s="162">
        <f>S210*H210</f>
        <v>92.310382000000004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3" t="s">
        <v>222</v>
      </c>
      <c r="AT210" s="163" t="s">
        <v>217</v>
      </c>
      <c r="AU210" s="163" t="s">
        <v>93</v>
      </c>
      <c r="AY210" s="18" t="s">
        <v>215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8" t="s">
        <v>25</v>
      </c>
      <c r="BK210" s="164">
        <f>ROUND(I210*H210,2)</f>
        <v>0</v>
      </c>
      <c r="BL210" s="18" t="s">
        <v>222</v>
      </c>
      <c r="BM210" s="163" t="s">
        <v>341</v>
      </c>
    </row>
    <row r="211" spans="1:65" s="13" customFormat="1">
      <c r="B211" s="165"/>
      <c r="D211" s="166" t="s">
        <v>224</v>
      </c>
      <c r="E211" s="167" t="s">
        <v>1</v>
      </c>
      <c r="F211" s="168" t="s">
        <v>342</v>
      </c>
      <c r="H211" s="167" t="s">
        <v>1</v>
      </c>
      <c r="I211" s="169"/>
      <c r="L211" s="165"/>
      <c r="M211" s="170"/>
      <c r="N211" s="171"/>
      <c r="O211" s="171"/>
      <c r="P211" s="171"/>
      <c r="Q211" s="171"/>
      <c r="R211" s="171"/>
      <c r="S211" s="171"/>
      <c r="T211" s="172"/>
      <c r="AT211" s="167" t="s">
        <v>224</v>
      </c>
      <c r="AU211" s="167" t="s">
        <v>93</v>
      </c>
      <c r="AV211" s="13" t="s">
        <v>25</v>
      </c>
      <c r="AW211" s="13" t="s">
        <v>38</v>
      </c>
      <c r="AX211" s="13" t="s">
        <v>83</v>
      </c>
      <c r="AY211" s="167" t="s">
        <v>215</v>
      </c>
    </row>
    <row r="212" spans="1:65" s="13" customFormat="1">
      <c r="B212" s="165"/>
      <c r="D212" s="166" t="s">
        <v>224</v>
      </c>
      <c r="E212" s="167" t="s">
        <v>1</v>
      </c>
      <c r="F212" s="168" t="s">
        <v>343</v>
      </c>
      <c r="H212" s="167" t="s">
        <v>1</v>
      </c>
      <c r="I212" s="169"/>
      <c r="L212" s="165"/>
      <c r="M212" s="170"/>
      <c r="N212" s="171"/>
      <c r="O212" s="171"/>
      <c r="P212" s="171"/>
      <c r="Q212" s="171"/>
      <c r="R212" s="171"/>
      <c r="S212" s="171"/>
      <c r="T212" s="172"/>
      <c r="AT212" s="167" t="s">
        <v>224</v>
      </c>
      <c r="AU212" s="167" t="s">
        <v>93</v>
      </c>
      <c r="AV212" s="13" t="s">
        <v>25</v>
      </c>
      <c r="AW212" s="13" t="s">
        <v>38</v>
      </c>
      <c r="AX212" s="13" t="s">
        <v>83</v>
      </c>
      <c r="AY212" s="167" t="s">
        <v>215</v>
      </c>
    </row>
    <row r="213" spans="1:65" s="14" customFormat="1" ht="22.5">
      <c r="B213" s="173"/>
      <c r="D213" s="166" t="s">
        <v>224</v>
      </c>
      <c r="E213" s="174" t="s">
        <v>130</v>
      </c>
      <c r="F213" s="175" t="s">
        <v>344</v>
      </c>
      <c r="H213" s="176">
        <v>130.19800000000001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224</v>
      </c>
      <c r="AU213" s="174" t="s">
        <v>93</v>
      </c>
      <c r="AV213" s="14" t="s">
        <v>93</v>
      </c>
      <c r="AW213" s="14" t="s">
        <v>38</v>
      </c>
      <c r="AX213" s="14" t="s">
        <v>83</v>
      </c>
      <c r="AY213" s="174" t="s">
        <v>215</v>
      </c>
    </row>
    <row r="214" spans="1:65" s="16" customFormat="1">
      <c r="B214" s="189"/>
      <c r="D214" s="166" t="s">
        <v>224</v>
      </c>
      <c r="E214" s="190" t="s">
        <v>167</v>
      </c>
      <c r="F214" s="191" t="s">
        <v>300</v>
      </c>
      <c r="H214" s="192">
        <v>130.19800000000001</v>
      </c>
      <c r="I214" s="193"/>
      <c r="L214" s="189"/>
      <c r="M214" s="194"/>
      <c r="N214" s="195"/>
      <c r="O214" s="195"/>
      <c r="P214" s="195"/>
      <c r="Q214" s="195"/>
      <c r="R214" s="195"/>
      <c r="S214" s="195"/>
      <c r="T214" s="196"/>
      <c r="AT214" s="190" t="s">
        <v>224</v>
      </c>
      <c r="AU214" s="190" t="s">
        <v>93</v>
      </c>
      <c r="AV214" s="16" t="s">
        <v>155</v>
      </c>
      <c r="AW214" s="16" t="s">
        <v>38</v>
      </c>
      <c r="AX214" s="16" t="s">
        <v>83</v>
      </c>
      <c r="AY214" s="190" t="s">
        <v>215</v>
      </c>
    </row>
    <row r="215" spans="1:65" s="15" customFormat="1">
      <c r="B215" s="181"/>
      <c r="D215" s="166" t="s">
        <v>224</v>
      </c>
      <c r="E215" s="182" t="s">
        <v>345</v>
      </c>
      <c r="F215" s="183" t="s">
        <v>227</v>
      </c>
      <c r="H215" s="184">
        <v>130.19800000000001</v>
      </c>
      <c r="I215" s="185"/>
      <c r="L215" s="181"/>
      <c r="M215" s="186"/>
      <c r="N215" s="187"/>
      <c r="O215" s="187"/>
      <c r="P215" s="187"/>
      <c r="Q215" s="187"/>
      <c r="R215" s="187"/>
      <c r="S215" s="187"/>
      <c r="T215" s="188"/>
      <c r="AT215" s="182" t="s">
        <v>224</v>
      </c>
      <c r="AU215" s="182" t="s">
        <v>93</v>
      </c>
      <c r="AV215" s="15" t="s">
        <v>222</v>
      </c>
      <c r="AW215" s="15" t="s">
        <v>38</v>
      </c>
      <c r="AX215" s="15" t="s">
        <v>25</v>
      </c>
      <c r="AY215" s="182" t="s">
        <v>215</v>
      </c>
    </row>
    <row r="216" spans="1:65" s="2" customFormat="1" ht="14.45" customHeight="1">
      <c r="A216" s="33"/>
      <c r="B216" s="151"/>
      <c r="C216" s="152" t="s">
        <v>346</v>
      </c>
      <c r="D216" s="152" t="s">
        <v>217</v>
      </c>
      <c r="E216" s="153" t="s">
        <v>347</v>
      </c>
      <c r="F216" s="154" t="s">
        <v>348</v>
      </c>
      <c r="G216" s="155" t="s">
        <v>253</v>
      </c>
      <c r="H216" s="156">
        <v>125.95</v>
      </c>
      <c r="I216" s="157"/>
      <c r="J216" s="158">
        <f>ROUND(I216*H216,2)</f>
        <v>0</v>
      </c>
      <c r="K216" s="154" t="s">
        <v>221</v>
      </c>
      <c r="L216" s="34"/>
      <c r="M216" s="159" t="s">
        <v>1</v>
      </c>
      <c r="N216" s="160" t="s">
        <v>48</v>
      </c>
      <c r="O216" s="59"/>
      <c r="P216" s="161">
        <f>O216*H216</f>
        <v>0</v>
      </c>
      <c r="Q216" s="161">
        <v>2.0000000000000002E-5</v>
      </c>
      <c r="R216" s="161">
        <f>Q216*H216</f>
        <v>2.5190000000000004E-3</v>
      </c>
      <c r="S216" s="161">
        <v>0</v>
      </c>
      <c r="T216" s="162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3" t="s">
        <v>222</v>
      </c>
      <c r="AT216" s="163" t="s">
        <v>217</v>
      </c>
      <c r="AU216" s="163" t="s">
        <v>93</v>
      </c>
      <c r="AY216" s="18" t="s">
        <v>215</v>
      </c>
      <c r="BE216" s="164">
        <f>IF(N216="základní",J216,0)</f>
        <v>0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8" t="s">
        <v>25</v>
      </c>
      <c r="BK216" s="164">
        <f>ROUND(I216*H216,2)</f>
        <v>0</v>
      </c>
      <c r="BL216" s="18" t="s">
        <v>222</v>
      </c>
      <c r="BM216" s="163" t="s">
        <v>349</v>
      </c>
    </row>
    <row r="217" spans="1:65" s="14" customFormat="1">
      <c r="B217" s="173"/>
      <c r="D217" s="166" t="s">
        <v>224</v>
      </c>
      <c r="E217" s="174" t="s">
        <v>1</v>
      </c>
      <c r="F217" s="175" t="s">
        <v>350</v>
      </c>
      <c r="H217" s="176">
        <v>125.95</v>
      </c>
      <c r="I217" s="177"/>
      <c r="L217" s="173"/>
      <c r="M217" s="178"/>
      <c r="N217" s="179"/>
      <c r="O217" s="179"/>
      <c r="P217" s="179"/>
      <c r="Q217" s="179"/>
      <c r="R217" s="179"/>
      <c r="S217" s="179"/>
      <c r="T217" s="180"/>
      <c r="AT217" s="174" t="s">
        <v>224</v>
      </c>
      <c r="AU217" s="174" t="s">
        <v>93</v>
      </c>
      <c r="AV217" s="14" t="s">
        <v>93</v>
      </c>
      <c r="AW217" s="14" t="s">
        <v>38</v>
      </c>
      <c r="AX217" s="14" t="s">
        <v>25</v>
      </c>
      <c r="AY217" s="174" t="s">
        <v>215</v>
      </c>
    </row>
    <row r="218" spans="1:65" s="2" customFormat="1" ht="24.2" customHeight="1">
      <c r="A218" s="33"/>
      <c r="B218" s="151"/>
      <c r="C218" s="152" t="s">
        <v>7</v>
      </c>
      <c r="D218" s="152" t="s">
        <v>217</v>
      </c>
      <c r="E218" s="153" t="s">
        <v>351</v>
      </c>
      <c r="F218" s="154" t="s">
        <v>352</v>
      </c>
      <c r="G218" s="155" t="s">
        <v>220</v>
      </c>
      <c r="H218" s="156">
        <v>88.884</v>
      </c>
      <c r="I218" s="157"/>
      <c r="J218" s="158">
        <f>ROUND(I218*H218,2)</f>
        <v>0</v>
      </c>
      <c r="K218" s="154" t="s">
        <v>221</v>
      </c>
      <c r="L218" s="34"/>
      <c r="M218" s="159" t="s">
        <v>1</v>
      </c>
      <c r="N218" s="160" t="s">
        <v>48</v>
      </c>
      <c r="O218" s="59"/>
      <c r="P218" s="161">
        <f>O218*H218</f>
        <v>0</v>
      </c>
      <c r="Q218" s="161">
        <v>0</v>
      </c>
      <c r="R218" s="161">
        <f>Q218*H218</f>
        <v>0</v>
      </c>
      <c r="S218" s="161">
        <v>0.58199999999999996</v>
      </c>
      <c r="T218" s="162">
        <f>S218*H218</f>
        <v>51.730487999999994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3" t="s">
        <v>222</v>
      </c>
      <c r="AT218" s="163" t="s">
        <v>217</v>
      </c>
      <c r="AU218" s="163" t="s">
        <v>93</v>
      </c>
      <c r="AY218" s="18" t="s">
        <v>215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8" t="s">
        <v>25</v>
      </c>
      <c r="BK218" s="164">
        <f>ROUND(I218*H218,2)</f>
        <v>0</v>
      </c>
      <c r="BL218" s="18" t="s">
        <v>222</v>
      </c>
      <c r="BM218" s="163" t="s">
        <v>353</v>
      </c>
    </row>
    <row r="219" spans="1:65" s="13" customFormat="1">
      <c r="B219" s="165"/>
      <c r="D219" s="166" t="s">
        <v>224</v>
      </c>
      <c r="E219" s="167" t="s">
        <v>1</v>
      </c>
      <c r="F219" s="168" t="s">
        <v>354</v>
      </c>
      <c r="H219" s="167" t="s">
        <v>1</v>
      </c>
      <c r="I219" s="169"/>
      <c r="L219" s="165"/>
      <c r="M219" s="170"/>
      <c r="N219" s="171"/>
      <c r="O219" s="171"/>
      <c r="P219" s="171"/>
      <c r="Q219" s="171"/>
      <c r="R219" s="171"/>
      <c r="S219" s="171"/>
      <c r="T219" s="172"/>
      <c r="AT219" s="167" t="s">
        <v>224</v>
      </c>
      <c r="AU219" s="167" t="s">
        <v>93</v>
      </c>
      <c r="AV219" s="13" t="s">
        <v>25</v>
      </c>
      <c r="AW219" s="13" t="s">
        <v>38</v>
      </c>
      <c r="AX219" s="13" t="s">
        <v>83</v>
      </c>
      <c r="AY219" s="167" t="s">
        <v>215</v>
      </c>
    </row>
    <row r="220" spans="1:65" s="13" customFormat="1">
      <c r="B220" s="165"/>
      <c r="D220" s="166" t="s">
        <v>224</v>
      </c>
      <c r="E220" s="167" t="s">
        <v>1</v>
      </c>
      <c r="F220" s="168" t="s">
        <v>355</v>
      </c>
      <c r="H220" s="167" t="s">
        <v>1</v>
      </c>
      <c r="I220" s="169"/>
      <c r="L220" s="165"/>
      <c r="M220" s="170"/>
      <c r="N220" s="171"/>
      <c r="O220" s="171"/>
      <c r="P220" s="171"/>
      <c r="Q220" s="171"/>
      <c r="R220" s="171"/>
      <c r="S220" s="171"/>
      <c r="T220" s="172"/>
      <c r="AT220" s="167" t="s">
        <v>224</v>
      </c>
      <c r="AU220" s="167" t="s">
        <v>93</v>
      </c>
      <c r="AV220" s="13" t="s">
        <v>25</v>
      </c>
      <c r="AW220" s="13" t="s">
        <v>38</v>
      </c>
      <c r="AX220" s="13" t="s">
        <v>83</v>
      </c>
      <c r="AY220" s="167" t="s">
        <v>215</v>
      </c>
    </row>
    <row r="221" spans="1:65" s="14" customFormat="1" ht="22.5">
      <c r="B221" s="173"/>
      <c r="D221" s="166" t="s">
        <v>224</v>
      </c>
      <c r="E221" s="174" t="s">
        <v>132</v>
      </c>
      <c r="F221" s="175" t="s">
        <v>356</v>
      </c>
      <c r="H221" s="176">
        <v>88.884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224</v>
      </c>
      <c r="AU221" s="174" t="s">
        <v>93</v>
      </c>
      <c r="AV221" s="14" t="s">
        <v>93</v>
      </c>
      <c r="AW221" s="14" t="s">
        <v>38</v>
      </c>
      <c r="AX221" s="14" t="s">
        <v>83</v>
      </c>
      <c r="AY221" s="174" t="s">
        <v>215</v>
      </c>
    </row>
    <row r="222" spans="1:65" s="16" customFormat="1">
      <c r="B222" s="189"/>
      <c r="D222" s="166" t="s">
        <v>224</v>
      </c>
      <c r="E222" s="190" t="s">
        <v>357</v>
      </c>
      <c r="F222" s="191" t="s">
        <v>300</v>
      </c>
      <c r="H222" s="192">
        <v>88.884</v>
      </c>
      <c r="I222" s="193"/>
      <c r="L222" s="189"/>
      <c r="M222" s="194"/>
      <c r="N222" s="195"/>
      <c r="O222" s="195"/>
      <c r="P222" s="195"/>
      <c r="Q222" s="195"/>
      <c r="R222" s="195"/>
      <c r="S222" s="195"/>
      <c r="T222" s="196"/>
      <c r="AT222" s="190" t="s">
        <v>224</v>
      </c>
      <c r="AU222" s="190" t="s">
        <v>93</v>
      </c>
      <c r="AV222" s="16" t="s">
        <v>155</v>
      </c>
      <c r="AW222" s="16" t="s">
        <v>38</v>
      </c>
      <c r="AX222" s="16" t="s">
        <v>83</v>
      </c>
      <c r="AY222" s="190" t="s">
        <v>215</v>
      </c>
    </row>
    <row r="223" spans="1:65" s="15" customFormat="1">
      <c r="B223" s="181"/>
      <c r="D223" s="166" t="s">
        <v>224</v>
      </c>
      <c r="E223" s="182" t="s">
        <v>358</v>
      </c>
      <c r="F223" s="183" t="s">
        <v>227</v>
      </c>
      <c r="H223" s="184">
        <v>88.884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224</v>
      </c>
      <c r="AU223" s="182" t="s">
        <v>93</v>
      </c>
      <c r="AV223" s="15" t="s">
        <v>222</v>
      </c>
      <c r="AW223" s="15" t="s">
        <v>38</v>
      </c>
      <c r="AX223" s="15" t="s">
        <v>25</v>
      </c>
      <c r="AY223" s="182" t="s">
        <v>215</v>
      </c>
    </row>
    <row r="224" spans="1:65" s="2" customFormat="1" ht="14.45" customHeight="1">
      <c r="A224" s="33"/>
      <c r="B224" s="151"/>
      <c r="C224" s="152" t="s">
        <v>359</v>
      </c>
      <c r="D224" s="152" t="s">
        <v>217</v>
      </c>
      <c r="E224" s="153" t="s">
        <v>360</v>
      </c>
      <c r="F224" s="154" t="s">
        <v>361</v>
      </c>
      <c r="G224" s="155" t="s">
        <v>253</v>
      </c>
      <c r="H224" s="156">
        <v>111.45</v>
      </c>
      <c r="I224" s="157"/>
      <c r="J224" s="158">
        <f>ROUND(I224*H224,2)</f>
        <v>0</v>
      </c>
      <c r="K224" s="154" t="s">
        <v>221</v>
      </c>
      <c r="L224" s="34"/>
      <c r="M224" s="159" t="s">
        <v>1</v>
      </c>
      <c r="N224" s="160" t="s">
        <v>48</v>
      </c>
      <c r="O224" s="59"/>
      <c r="P224" s="161">
        <f>O224*H224</f>
        <v>0</v>
      </c>
      <c r="Q224" s="161">
        <v>1.0000000000000001E-5</v>
      </c>
      <c r="R224" s="161">
        <f>Q224*H224</f>
        <v>1.1145E-3</v>
      </c>
      <c r="S224" s="161">
        <v>0</v>
      </c>
      <c r="T224" s="16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3" t="s">
        <v>222</v>
      </c>
      <c r="AT224" s="163" t="s">
        <v>217</v>
      </c>
      <c r="AU224" s="163" t="s">
        <v>93</v>
      </c>
      <c r="AY224" s="18" t="s">
        <v>215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8" t="s">
        <v>25</v>
      </c>
      <c r="BK224" s="164">
        <f>ROUND(I224*H224,2)</f>
        <v>0</v>
      </c>
      <c r="BL224" s="18" t="s">
        <v>222</v>
      </c>
      <c r="BM224" s="163" t="s">
        <v>362</v>
      </c>
    </row>
    <row r="225" spans="1:65" s="14" customFormat="1">
      <c r="B225" s="173"/>
      <c r="D225" s="166" t="s">
        <v>224</v>
      </c>
      <c r="E225" s="174" t="s">
        <v>1</v>
      </c>
      <c r="F225" s="175" t="s">
        <v>363</v>
      </c>
      <c r="H225" s="176">
        <v>111.45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224</v>
      </c>
      <c r="AU225" s="174" t="s">
        <v>93</v>
      </c>
      <c r="AV225" s="14" t="s">
        <v>93</v>
      </c>
      <c r="AW225" s="14" t="s">
        <v>38</v>
      </c>
      <c r="AX225" s="14" t="s">
        <v>25</v>
      </c>
      <c r="AY225" s="174" t="s">
        <v>215</v>
      </c>
    </row>
    <row r="226" spans="1:65" s="2" customFormat="1" ht="24.2" customHeight="1">
      <c r="A226" s="33"/>
      <c r="B226" s="151"/>
      <c r="C226" s="152" t="s">
        <v>364</v>
      </c>
      <c r="D226" s="152" t="s">
        <v>217</v>
      </c>
      <c r="E226" s="153" t="s">
        <v>319</v>
      </c>
      <c r="F226" s="154" t="s">
        <v>320</v>
      </c>
      <c r="G226" s="155" t="s">
        <v>220</v>
      </c>
      <c r="H226" s="156">
        <v>77.138000000000005</v>
      </c>
      <c r="I226" s="157"/>
      <c r="J226" s="158">
        <f>ROUND(I226*H226,2)</f>
        <v>0</v>
      </c>
      <c r="K226" s="154" t="s">
        <v>221</v>
      </c>
      <c r="L226" s="34"/>
      <c r="M226" s="159" t="s">
        <v>1</v>
      </c>
      <c r="N226" s="160" t="s">
        <v>48</v>
      </c>
      <c r="O226" s="59"/>
      <c r="P226" s="161">
        <f>O226*H226</f>
        <v>0</v>
      </c>
      <c r="Q226" s="161">
        <v>0</v>
      </c>
      <c r="R226" s="161">
        <f>Q226*H226</f>
        <v>0</v>
      </c>
      <c r="S226" s="161">
        <v>0.45</v>
      </c>
      <c r="T226" s="162">
        <f>S226*H226</f>
        <v>34.712100000000007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3" t="s">
        <v>222</v>
      </c>
      <c r="AT226" s="163" t="s">
        <v>217</v>
      </c>
      <c r="AU226" s="163" t="s">
        <v>93</v>
      </c>
      <c r="AY226" s="18" t="s">
        <v>215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8" t="s">
        <v>25</v>
      </c>
      <c r="BK226" s="164">
        <f>ROUND(I226*H226,2)</f>
        <v>0</v>
      </c>
      <c r="BL226" s="18" t="s">
        <v>222</v>
      </c>
      <c r="BM226" s="163" t="s">
        <v>365</v>
      </c>
    </row>
    <row r="227" spans="1:65" s="13" customFormat="1">
      <c r="B227" s="165"/>
      <c r="D227" s="166" t="s">
        <v>224</v>
      </c>
      <c r="E227" s="167" t="s">
        <v>1</v>
      </c>
      <c r="F227" s="168" t="s">
        <v>366</v>
      </c>
      <c r="H227" s="167" t="s">
        <v>1</v>
      </c>
      <c r="I227" s="169"/>
      <c r="L227" s="165"/>
      <c r="M227" s="170"/>
      <c r="N227" s="171"/>
      <c r="O227" s="171"/>
      <c r="P227" s="171"/>
      <c r="Q227" s="171"/>
      <c r="R227" s="171"/>
      <c r="S227" s="171"/>
      <c r="T227" s="172"/>
      <c r="AT227" s="167" t="s">
        <v>224</v>
      </c>
      <c r="AU227" s="167" t="s">
        <v>93</v>
      </c>
      <c r="AV227" s="13" t="s">
        <v>25</v>
      </c>
      <c r="AW227" s="13" t="s">
        <v>38</v>
      </c>
      <c r="AX227" s="13" t="s">
        <v>83</v>
      </c>
      <c r="AY227" s="167" t="s">
        <v>215</v>
      </c>
    </row>
    <row r="228" spans="1:65" s="14" customFormat="1">
      <c r="B228" s="173"/>
      <c r="D228" s="166" t="s">
        <v>224</v>
      </c>
      <c r="E228" s="174" t="s">
        <v>134</v>
      </c>
      <c r="F228" s="175" t="s">
        <v>367</v>
      </c>
      <c r="H228" s="176">
        <v>77.138000000000005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224</v>
      </c>
      <c r="AU228" s="174" t="s">
        <v>93</v>
      </c>
      <c r="AV228" s="14" t="s">
        <v>93</v>
      </c>
      <c r="AW228" s="14" t="s">
        <v>38</v>
      </c>
      <c r="AX228" s="14" t="s">
        <v>83</v>
      </c>
      <c r="AY228" s="174" t="s">
        <v>215</v>
      </c>
    </row>
    <row r="229" spans="1:65" s="16" customFormat="1">
      <c r="B229" s="189"/>
      <c r="D229" s="166" t="s">
        <v>224</v>
      </c>
      <c r="E229" s="190" t="s">
        <v>166</v>
      </c>
      <c r="F229" s="191" t="s">
        <v>300</v>
      </c>
      <c r="H229" s="192">
        <v>77.138000000000005</v>
      </c>
      <c r="I229" s="193"/>
      <c r="L229" s="189"/>
      <c r="M229" s="194"/>
      <c r="N229" s="195"/>
      <c r="O229" s="195"/>
      <c r="P229" s="195"/>
      <c r="Q229" s="195"/>
      <c r="R229" s="195"/>
      <c r="S229" s="195"/>
      <c r="T229" s="196"/>
      <c r="AT229" s="190" t="s">
        <v>224</v>
      </c>
      <c r="AU229" s="190" t="s">
        <v>93</v>
      </c>
      <c r="AV229" s="16" t="s">
        <v>155</v>
      </c>
      <c r="AW229" s="16" t="s">
        <v>38</v>
      </c>
      <c r="AX229" s="16" t="s">
        <v>83</v>
      </c>
      <c r="AY229" s="190" t="s">
        <v>215</v>
      </c>
    </row>
    <row r="230" spans="1:65" s="15" customFormat="1">
      <c r="B230" s="181"/>
      <c r="D230" s="166" t="s">
        <v>224</v>
      </c>
      <c r="E230" s="182" t="s">
        <v>368</v>
      </c>
      <c r="F230" s="183" t="s">
        <v>227</v>
      </c>
      <c r="H230" s="184">
        <v>77.138000000000005</v>
      </c>
      <c r="I230" s="185"/>
      <c r="L230" s="181"/>
      <c r="M230" s="186"/>
      <c r="N230" s="187"/>
      <c r="O230" s="187"/>
      <c r="P230" s="187"/>
      <c r="Q230" s="187"/>
      <c r="R230" s="187"/>
      <c r="S230" s="187"/>
      <c r="T230" s="188"/>
      <c r="AT230" s="182" t="s">
        <v>224</v>
      </c>
      <c r="AU230" s="182" t="s">
        <v>93</v>
      </c>
      <c r="AV230" s="15" t="s">
        <v>222</v>
      </c>
      <c r="AW230" s="15" t="s">
        <v>38</v>
      </c>
      <c r="AX230" s="15" t="s">
        <v>25</v>
      </c>
      <c r="AY230" s="182" t="s">
        <v>215</v>
      </c>
    </row>
    <row r="231" spans="1:65" s="2" customFormat="1" ht="14.45" customHeight="1">
      <c r="A231" s="33"/>
      <c r="B231" s="151"/>
      <c r="C231" s="152" t="s">
        <v>369</v>
      </c>
      <c r="D231" s="152" t="s">
        <v>217</v>
      </c>
      <c r="E231" s="153" t="s">
        <v>332</v>
      </c>
      <c r="F231" s="154" t="s">
        <v>333</v>
      </c>
      <c r="G231" s="155" t="s">
        <v>253</v>
      </c>
      <c r="H231" s="156">
        <v>73.5</v>
      </c>
      <c r="I231" s="157"/>
      <c r="J231" s="158">
        <f>ROUND(I231*H231,2)</f>
        <v>0</v>
      </c>
      <c r="K231" s="154" t="s">
        <v>221</v>
      </c>
      <c r="L231" s="34"/>
      <c r="M231" s="159" t="s">
        <v>1</v>
      </c>
      <c r="N231" s="160" t="s">
        <v>48</v>
      </c>
      <c r="O231" s="59"/>
      <c r="P231" s="161">
        <f>O231*H231</f>
        <v>0</v>
      </c>
      <c r="Q231" s="161">
        <v>0</v>
      </c>
      <c r="R231" s="161">
        <f>Q231*H231</f>
        <v>0</v>
      </c>
      <c r="S231" s="161">
        <v>0</v>
      </c>
      <c r="T231" s="162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3" t="s">
        <v>222</v>
      </c>
      <c r="AT231" s="163" t="s">
        <v>217</v>
      </c>
      <c r="AU231" s="163" t="s">
        <v>93</v>
      </c>
      <c r="AY231" s="18" t="s">
        <v>215</v>
      </c>
      <c r="BE231" s="164">
        <f>IF(N231="základní",J231,0)</f>
        <v>0</v>
      </c>
      <c r="BF231" s="164">
        <f>IF(N231="snížená",J231,0)</f>
        <v>0</v>
      </c>
      <c r="BG231" s="164">
        <f>IF(N231="zákl. přenesená",J231,0)</f>
        <v>0</v>
      </c>
      <c r="BH231" s="164">
        <f>IF(N231="sníž. přenesená",J231,0)</f>
        <v>0</v>
      </c>
      <c r="BI231" s="164">
        <f>IF(N231="nulová",J231,0)</f>
        <v>0</v>
      </c>
      <c r="BJ231" s="18" t="s">
        <v>25</v>
      </c>
      <c r="BK231" s="164">
        <f>ROUND(I231*H231,2)</f>
        <v>0</v>
      </c>
      <c r="BL231" s="18" t="s">
        <v>222</v>
      </c>
      <c r="BM231" s="163" t="s">
        <v>370</v>
      </c>
    </row>
    <row r="232" spans="1:65" s="14" customFormat="1">
      <c r="B232" s="173"/>
      <c r="D232" s="166" t="s">
        <v>224</v>
      </c>
      <c r="E232" s="174" t="s">
        <v>1</v>
      </c>
      <c r="F232" s="175" t="s">
        <v>371</v>
      </c>
      <c r="H232" s="176">
        <v>73.5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224</v>
      </c>
      <c r="AU232" s="174" t="s">
        <v>93</v>
      </c>
      <c r="AV232" s="14" t="s">
        <v>93</v>
      </c>
      <c r="AW232" s="14" t="s">
        <v>38</v>
      </c>
      <c r="AX232" s="14" t="s">
        <v>25</v>
      </c>
      <c r="AY232" s="174" t="s">
        <v>215</v>
      </c>
    </row>
    <row r="233" spans="1:65" s="2" customFormat="1" ht="14.45" customHeight="1">
      <c r="A233" s="33"/>
      <c r="B233" s="151"/>
      <c r="C233" s="152" t="s">
        <v>372</v>
      </c>
      <c r="D233" s="152" t="s">
        <v>217</v>
      </c>
      <c r="E233" s="153" t="s">
        <v>271</v>
      </c>
      <c r="F233" s="154" t="s">
        <v>272</v>
      </c>
      <c r="G233" s="155" t="s">
        <v>273</v>
      </c>
      <c r="H233" s="156">
        <v>422.565</v>
      </c>
      <c r="I233" s="157"/>
      <c r="J233" s="158">
        <f>ROUND(I233*H233,2)</f>
        <v>0</v>
      </c>
      <c r="K233" s="154" t="s">
        <v>221</v>
      </c>
      <c r="L233" s="34"/>
      <c r="M233" s="159" t="s">
        <v>1</v>
      </c>
      <c r="N233" s="160" t="s">
        <v>48</v>
      </c>
      <c r="O233" s="59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3" t="s">
        <v>222</v>
      </c>
      <c r="AT233" s="163" t="s">
        <v>217</v>
      </c>
      <c r="AU233" s="163" t="s">
        <v>93</v>
      </c>
      <c r="AY233" s="18" t="s">
        <v>215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8" t="s">
        <v>25</v>
      </c>
      <c r="BK233" s="164">
        <f>ROUND(I233*H233,2)</f>
        <v>0</v>
      </c>
      <c r="BL233" s="18" t="s">
        <v>222</v>
      </c>
      <c r="BM233" s="163" t="s">
        <v>373</v>
      </c>
    </row>
    <row r="234" spans="1:65" s="2" customFormat="1" ht="24.2" customHeight="1">
      <c r="A234" s="33"/>
      <c r="B234" s="151"/>
      <c r="C234" s="152" t="s">
        <v>374</v>
      </c>
      <c r="D234" s="152" t="s">
        <v>217</v>
      </c>
      <c r="E234" s="153" t="s">
        <v>276</v>
      </c>
      <c r="F234" s="154" t="s">
        <v>277</v>
      </c>
      <c r="G234" s="155" t="s">
        <v>273</v>
      </c>
      <c r="H234" s="156">
        <v>3803.085</v>
      </c>
      <c r="I234" s="157"/>
      <c r="J234" s="158">
        <f>ROUND(I234*H234,2)</f>
        <v>0</v>
      </c>
      <c r="K234" s="154" t="s">
        <v>221</v>
      </c>
      <c r="L234" s="34"/>
      <c r="M234" s="159" t="s">
        <v>1</v>
      </c>
      <c r="N234" s="160" t="s">
        <v>48</v>
      </c>
      <c r="O234" s="59"/>
      <c r="P234" s="161">
        <f>O234*H234</f>
        <v>0</v>
      </c>
      <c r="Q234" s="161">
        <v>0</v>
      </c>
      <c r="R234" s="161">
        <f>Q234*H234</f>
        <v>0</v>
      </c>
      <c r="S234" s="161">
        <v>0</v>
      </c>
      <c r="T234" s="16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3" t="s">
        <v>222</v>
      </c>
      <c r="AT234" s="163" t="s">
        <v>217</v>
      </c>
      <c r="AU234" s="163" t="s">
        <v>93</v>
      </c>
      <c r="AY234" s="18" t="s">
        <v>215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8" t="s">
        <v>25</v>
      </c>
      <c r="BK234" s="164">
        <f>ROUND(I234*H234,2)</f>
        <v>0</v>
      </c>
      <c r="BL234" s="18" t="s">
        <v>222</v>
      </c>
      <c r="BM234" s="163" t="s">
        <v>375</v>
      </c>
    </row>
    <row r="235" spans="1:65" s="14" customFormat="1">
      <c r="B235" s="173"/>
      <c r="D235" s="166" t="s">
        <v>224</v>
      </c>
      <c r="F235" s="175" t="s">
        <v>376</v>
      </c>
      <c r="H235" s="176">
        <v>3803.085</v>
      </c>
      <c r="I235" s="177"/>
      <c r="L235" s="173"/>
      <c r="M235" s="178"/>
      <c r="N235" s="179"/>
      <c r="O235" s="179"/>
      <c r="P235" s="179"/>
      <c r="Q235" s="179"/>
      <c r="R235" s="179"/>
      <c r="S235" s="179"/>
      <c r="T235" s="180"/>
      <c r="AT235" s="174" t="s">
        <v>224</v>
      </c>
      <c r="AU235" s="174" t="s">
        <v>93</v>
      </c>
      <c r="AV235" s="14" t="s">
        <v>93</v>
      </c>
      <c r="AW235" s="14" t="s">
        <v>3</v>
      </c>
      <c r="AX235" s="14" t="s">
        <v>25</v>
      </c>
      <c r="AY235" s="174" t="s">
        <v>215</v>
      </c>
    </row>
    <row r="236" spans="1:65" s="2" customFormat="1" ht="14.45" customHeight="1">
      <c r="A236" s="33"/>
      <c r="B236" s="151"/>
      <c r="C236" s="152" t="s">
        <v>377</v>
      </c>
      <c r="D236" s="152" t="s">
        <v>217</v>
      </c>
      <c r="E236" s="153" t="s">
        <v>378</v>
      </c>
      <c r="F236" s="154" t="s">
        <v>379</v>
      </c>
      <c r="G236" s="155" t="s">
        <v>273</v>
      </c>
      <c r="H236" s="156">
        <v>422.565</v>
      </c>
      <c r="I236" s="157"/>
      <c r="J236" s="158">
        <f>ROUND(I236*H236,2)</f>
        <v>0</v>
      </c>
      <c r="K236" s="154" t="s">
        <v>1</v>
      </c>
      <c r="L236" s="34"/>
      <c r="M236" s="159" t="s">
        <v>1</v>
      </c>
      <c r="N236" s="160" t="s">
        <v>48</v>
      </c>
      <c r="O236" s="59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3" t="s">
        <v>222</v>
      </c>
      <c r="AT236" s="163" t="s">
        <v>217</v>
      </c>
      <c r="AU236" s="163" t="s">
        <v>93</v>
      </c>
      <c r="AY236" s="18" t="s">
        <v>215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8" t="s">
        <v>25</v>
      </c>
      <c r="BK236" s="164">
        <f>ROUND(I236*H236,2)</f>
        <v>0</v>
      </c>
      <c r="BL236" s="18" t="s">
        <v>222</v>
      </c>
      <c r="BM236" s="163" t="s">
        <v>380</v>
      </c>
    </row>
    <row r="237" spans="1:65" s="2" customFormat="1" ht="37.9" customHeight="1">
      <c r="A237" s="33"/>
      <c r="B237" s="151"/>
      <c r="C237" s="152" t="s">
        <v>381</v>
      </c>
      <c r="D237" s="152" t="s">
        <v>217</v>
      </c>
      <c r="E237" s="153" t="s">
        <v>382</v>
      </c>
      <c r="F237" s="154" t="s">
        <v>383</v>
      </c>
      <c r="G237" s="155" t="s">
        <v>384</v>
      </c>
      <c r="H237" s="156">
        <v>230</v>
      </c>
      <c r="I237" s="157"/>
      <c r="J237" s="158">
        <f>ROUND(I237*H237,2)</f>
        <v>0</v>
      </c>
      <c r="K237" s="154" t="s">
        <v>1</v>
      </c>
      <c r="L237" s="34"/>
      <c r="M237" s="159" t="s">
        <v>1</v>
      </c>
      <c r="N237" s="160" t="s">
        <v>48</v>
      </c>
      <c r="O237" s="59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3" t="s">
        <v>222</v>
      </c>
      <c r="AT237" s="163" t="s">
        <v>217</v>
      </c>
      <c r="AU237" s="163" t="s">
        <v>93</v>
      </c>
      <c r="AY237" s="18" t="s">
        <v>215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8" t="s">
        <v>25</v>
      </c>
      <c r="BK237" s="164">
        <f>ROUND(I237*H237,2)</f>
        <v>0</v>
      </c>
      <c r="BL237" s="18" t="s">
        <v>222</v>
      </c>
      <c r="BM237" s="163" t="s">
        <v>385</v>
      </c>
    </row>
    <row r="238" spans="1:65" s="2" customFormat="1" ht="37.9" customHeight="1">
      <c r="A238" s="33"/>
      <c r="B238" s="151"/>
      <c r="C238" s="152" t="s">
        <v>386</v>
      </c>
      <c r="D238" s="152" t="s">
        <v>217</v>
      </c>
      <c r="E238" s="153" t="s">
        <v>387</v>
      </c>
      <c r="F238" s="154" t="s">
        <v>388</v>
      </c>
      <c r="G238" s="155" t="s">
        <v>384</v>
      </c>
      <c r="H238" s="156">
        <v>1360</v>
      </c>
      <c r="I238" s="157"/>
      <c r="J238" s="158">
        <f>ROUND(I238*H238,2)</f>
        <v>0</v>
      </c>
      <c r="K238" s="154" t="s">
        <v>1</v>
      </c>
      <c r="L238" s="34"/>
      <c r="M238" s="159" t="s">
        <v>1</v>
      </c>
      <c r="N238" s="160" t="s">
        <v>48</v>
      </c>
      <c r="O238" s="59"/>
      <c r="P238" s="161">
        <f>O238*H238</f>
        <v>0</v>
      </c>
      <c r="Q238" s="161">
        <v>0</v>
      </c>
      <c r="R238" s="161">
        <f>Q238*H238</f>
        <v>0</v>
      </c>
      <c r="S238" s="161">
        <v>0</v>
      </c>
      <c r="T238" s="162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3" t="s">
        <v>222</v>
      </c>
      <c r="AT238" s="163" t="s">
        <v>217</v>
      </c>
      <c r="AU238" s="163" t="s">
        <v>93</v>
      </c>
      <c r="AY238" s="18" t="s">
        <v>215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8" t="s">
        <v>25</v>
      </c>
      <c r="BK238" s="164">
        <f>ROUND(I238*H238,2)</f>
        <v>0</v>
      </c>
      <c r="BL238" s="18" t="s">
        <v>222</v>
      </c>
      <c r="BM238" s="163" t="s">
        <v>389</v>
      </c>
    </row>
    <row r="239" spans="1:65" s="2" customFormat="1" ht="37.9" customHeight="1">
      <c r="A239" s="33"/>
      <c r="B239" s="151"/>
      <c r="C239" s="152" t="s">
        <v>390</v>
      </c>
      <c r="D239" s="152" t="s">
        <v>217</v>
      </c>
      <c r="E239" s="153" t="s">
        <v>391</v>
      </c>
      <c r="F239" s="154" t="s">
        <v>392</v>
      </c>
      <c r="G239" s="155" t="s">
        <v>393</v>
      </c>
      <c r="H239" s="156">
        <v>12</v>
      </c>
      <c r="I239" s="157"/>
      <c r="J239" s="158">
        <f>ROUND(I239*H239,2)</f>
        <v>0</v>
      </c>
      <c r="K239" s="154" t="s">
        <v>1</v>
      </c>
      <c r="L239" s="34"/>
      <c r="M239" s="159" t="s">
        <v>1</v>
      </c>
      <c r="N239" s="160" t="s">
        <v>48</v>
      </c>
      <c r="O239" s="59"/>
      <c r="P239" s="161">
        <f>O239*H239</f>
        <v>0</v>
      </c>
      <c r="Q239" s="161">
        <v>0.17</v>
      </c>
      <c r="R239" s="161">
        <f>Q239*H239</f>
        <v>2.04</v>
      </c>
      <c r="S239" s="161">
        <v>0</v>
      </c>
      <c r="T239" s="16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3" t="s">
        <v>222</v>
      </c>
      <c r="AT239" s="163" t="s">
        <v>217</v>
      </c>
      <c r="AU239" s="163" t="s">
        <v>93</v>
      </c>
      <c r="AY239" s="18" t="s">
        <v>215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8" t="s">
        <v>25</v>
      </c>
      <c r="BK239" s="164">
        <f>ROUND(I239*H239,2)</f>
        <v>0</v>
      </c>
      <c r="BL239" s="18" t="s">
        <v>222</v>
      </c>
      <c r="BM239" s="163" t="s">
        <v>394</v>
      </c>
    </row>
    <row r="240" spans="1:65" s="2" customFormat="1" ht="24.2" customHeight="1">
      <c r="A240" s="33"/>
      <c r="B240" s="151"/>
      <c r="C240" s="152" t="s">
        <v>395</v>
      </c>
      <c r="D240" s="152" t="s">
        <v>217</v>
      </c>
      <c r="E240" s="153" t="s">
        <v>396</v>
      </c>
      <c r="F240" s="154" t="s">
        <v>397</v>
      </c>
      <c r="G240" s="155" t="s">
        <v>253</v>
      </c>
      <c r="H240" s="156">
        <v>57.8</v>
      </c>
      <c r="I240" s="157"/>
      <c r="J240" s="158">
        <f>ROUND(I240*H240,2)</f>
        <v>0</v>
      </c>
      <c r="K240" s="154" t="s">
        <v>221</v>
      </c>
      <c r="L240" s="34"/>
      <c r="M240" s="159" t="s">
        <v>1</v>
      </c>
      <c r="N240" s="160" t="s">
        <v>48</v>
      </c>
      <c r="O240" s="59"/>
      <c r="P240" s="161">
        <f>O240*H240</f>
        <v>0</v>
      </c>
      <c r="Q240" s="161">
        <v>8.6800000000000002E-3</v>
      </c>
      <c r="R240" s="161">
        <f>Q240*H240</f>
        <v>0.50170400000000004</v>
      </c>
      <c r="S240" s="161">
        <v>0</v>
      </c>
      <c r="T240" s="162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3" t="s">
        <v>222</v>
      </c>
      <c r="AT240" s="163" t="s">
        <v>217</v>
      </c>
      <c r="AU240" s="163" t="s">
        <v>93</v>
      </c>
      <c r="AY240" s="18" t="s">
        <v>215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8" t="s">
        <v>25</v>
      </c>
      <c r="BK240" s="164">
        <f>ROUND(I240*H240,2)</f>
        <v>0</v>
      </c>
      <c r="BL240" s="18" t="s">
        <v>222</v>
      </c>
      <c r="BM240" s="163" t="s">
        <v>398</v>
      </c>
    </row>
    <row r="241" spans="1:65" s="14" customFormat="1">
      <c r="B241" s="173"/>
      <c r="D241" s="166" t="s">
        <v>224</v>
      </c>
      <c r="E241" s="174" t="s">
        <v>1</v>
      </c>
      <c r="F241" s="175" t="s">
        <v>399</v>
      </c>
      <c r="H241" s="176">
        <v>39.700000000000003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224</v>
      </c>
      <c r="AU241" s="174" t="s">
        <v>93</v>
      </c>
      <c r="AV241" s="14" t="s">
        <v>93</v>
      </c>
      <c r="AW241" s="14" t="s">
        <v>38</v>
      </c>
      <c r="AX241" s="14" t="s">
        <v>83</v>
      </c>
      <c r="AY241" s="174" t="s">
        <v>215</v>
      </c>
    </row>
    <row r="242" spans="1:65" s="14" customFormat="1">
      <c r="B242" s="173"/>
      <c r="D242" s="166" t="s">
        <v>224</v>
      </c>
      <c r="E242" s="174" t="s">
        <v>1</v>
      </c>
      <c r="F242" s="175" t="s">
        <v>400</v>
      </c>
      <c r="H242" s="176">
        <v>18.100000000000001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1:65" s="15" customFormat="1">
      <c r="B243" s="181"/>
      <c r="D243" s="166" t="s">
        <v>224</v>
      </c>
      <c r="E243" s="182" t="s">
        <v>170</v>
      </c>
      <c r="F243" s="183" t="s">
        <v>227</v>
      </c>
      <c r="H243" s="184">
        <v>57.8</v>
      </c>
      <c r="I243" s="185"/>
      <c r="L243" s="181"/>
      <c r="M243" s="186"/>
      <c r="N243" s="187"/>
      <c r="O243" s="187"/>
      <c r="P243" s="187"/>
      <c r="Q243" s="187"/>
      <c r="R243" s="187"/>
      <c r="S243" s="187"/>
      <c r="T243" s="188"/>
      <c r="AT243" s="182" t="s">
        <v>224</v>
      </c>
      <c r="AU243" s="182" t="s">
        <v>93</v>
      </c>
      <c r="AV243" s="15" t="s">
        <v>222</v>
      </c>
      <c r="AW243" s="15" t="s">
        <v>38</v>
      </c>
      <c r="AX243" s="15" t="s">
        <v>25</v>
      </c>
      <c r="AY243" s="182" t="s">
        <v>215</v>
      </c>
    </row>
    <row r="244" spans="1:65" s="2" customFormat="1" ht="24.2" customHeight="1">
      <c r="A244" s="33"/>
      <c r="B244" s="151"/>
      <c r="C244" s="152" t="s">
        <v>401</v>
      </c>
      <c r="D244" s="152" t="s">
        <v>217</v>
      </c>
      <c r="E244" s="153" t="s">
        <v>402</v>
      </c>
      <c r="F244" s="154" t="s">
        <v>403</v>
      </c>
      <c r="G244" s="155" t="s">
        <v>253</v>
      </c>
      <c r="H244" s="156">
        <v>5.6</v>
      </c>
      <c r="I244" s="157"/>
      <c r="J244" s="158">
        <f>ROUND(I244*H244,2)</f>
        <v>0</v>
      </c>
      <c r="K244" s="154" t="s">
        <v>221</v>
      </c>
      <c r="L244" s="34"/>
      <c r="M244" s="159" t="s">
        <v>1</v>
      </c>
      <c r="N244" s="160" t="s">
        <v>48</v>
      </c>
      <c r="O244" s="59"/>
      <c r="P244" s="161">
        <f>O244*H244</f>
        <v>0</v>
      </c>
      <c r="Q244" s="161">
        <v>1.269E-2</v>
      </c>
      <c r="R244" s="161">
        <f>Q244*H244</f>
        <v>7.1063999999999988E-2</v>
      </c>
      <c r="S244" s="161">
        <v>0</v>
      </c>
      <c r="T244" s="162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3" t="s">
        <v>222</v>
      </c>
      <c r="AT244" s="163" t="s">
        <v>217</v>
      </c>
      <c r="AU244" s="163" t="s">
        <v>93</v>
      </c>
      <c r="AY244" s="18" t="s">
        <v>215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8" t="s">
        <v>25</v>
      </c>
      <c r="BK244" s="164">
        <f>ROUND(I244*H244,2)</f>
        <v>0</v>
      </c>
      <c r="BL244" s="18" t="s">
        <v>222</v>
      </c>
      <c r="BM244" s="163" t="s">
        <v>404</v>
      </c>
    </row>
    <row r="245" spans="1:65" s="14" customFormat="1">
      <c r="B245" s="173"/>
      <c r="D245" s="166" t="s">
        <v>224</v>
      </c>
      <c r="E245" s="174" t="s">
        <v>1</v>
      </c>
      <c r="F245" s="175" t="s">
        <v>405</v>
      </c>
      <c r="H245" s="176">
        <v>5.6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224</v>
      </c>
      <c r="AU245" s="174" t="s">
        <v>93</v>
      </c>
      <c r="AV245" s="14" t="s">
        <v>93</v>
      </c>
      <c r="AW245" s="14" t="s">
        <v>38</v>
      </c>
      <c r="AX245" s="14" t="s">
        <v>83</v>
      </c>
      <c r="AY245" s="174" t="s">
        <v>215</v>
      </c>
    </row>
    <row r="246" spans="1:65" s="15" customFormat="1">
      <c r="B246" s="181"/>
      <c r="D246" s="166" t="s">
        <v>224</v>
      </c>
      <c r="E246" s="182" t="s">
        <v>172</v>
      </c>
      <c r="F246" s="183" t="s">
        <v>227</v>
      </c>
      <c r="H246" s="184">
        <v>5.6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2" t="s">
        <v>224</v>
      </c>
      <c r="AU246" s="182" t="s">
        <v>93</v>
      </c>
      <c r="AV246" s="15" t="s">
        <v>222</v>
      </c>
      <c r="AW246" s="15" t="s">
        <v>38</v>
      </c>
      <c r="AX246" s="15" t="s">
        <v>25</v>
      </c>
      <c r="AY246" s="182" t="s">
        <v>215</v>
      </c>
    </row>
    <row r="247" spans="1:65" s="2" customFormat="1" ht="24.2" customHeight="1">
      <c r="A247" s="33"/>
      <c r="B247" s="151"/>
      <c r="C247" s="152" t="s">
        <v>153</v>
      </c>
      <c r="D247" s="152" t="s">
        <v>217</v>
      </c>
      <c r="E247" s="153" t="s">
        <v>406</v>
      </c>
      <c r="F247" s="154" t="s">
        <v>407</v>
      </c>
      <c r="G247" s="155" t="s">
        <v>253</v>
      </c>
      <c r="H247" s="156">
        <v>46.6</v>
      </c>
      <c r="I247" s="157"/>
      <c r="J247" s="158">
        <f>ROUND(I247*H247,2)</f>
        <v>0</v>
      </c>
      <c r="K247" s="154" t="s">
        <v>221</v>
      </c>
      <c r="L247" s="34"/>
      <c r="M247" s="159" t="s">
        <v>1</v>
      </c>
      <c r="N247" s="160" t="s">
        <v>48</v>
      </c>
      <c r="O247" s="59"/>
      <c r="P247" s="161">
        <f>O247*H247</f>
        <v>0</v>
      </c>
      <c r="Q247" s="161">
        <v>3.6900000000000002E-2</v>
      </c>
      <c r="R247" s="161">
        <f>Q247*H247</f>
        <v>1.7195400000000001</v>
      </c>
      <c r="S247" s="161">
        <v>0</v>
      </c>
      <c r="T247" s="162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3" t="s">
        <v>222</v>
      </c>
      <c r="AT247" s="163" t="s">
        <v>217</v>
      </c>
      <c r="AU247" s="163" t="s">
        <v>93</v>
      </c>
      <c r="AY247" s="18" t="s">
        <v>215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8" t="s">
        <v>25</v>
      </c>
      <c r="BK247" s="164">
        <f>ROUND(I247*H247,2)</f>
        <v>0</v>
      </c>
      <c r="BL247" s="18" t="s">
        <v>222</v>
      </c>
      <c r="BM247" s="163" t="s">
        <v>408</v>
      </c>
    </row>
    <row r="248" spans="1:65" s="14" customFormat="1">
      <c r="B248" s="173"/>
      <c r="D248" s="166" t="s">
        <v>224</v>
      </c>
      <c r="E248" s="174" t="s">
        <v>1</v>
      </c>
      <c r="F248" s="175" t="s">
        <v>409</v>
      </c>
      <c r="H248" s="176">
        <v>46.6</v>
      </c>
      <c r="I248" s="177"/>
      <c r="L248" s="173"/>
      <c r="M248" s="178"/>
      <c r="N248" s="179"/>
      <c r="O248" s="179"/>
      <c r="P248" s="179"/>
      <c r="Q248" s="179"/>
      <c r="R248" s="179"/>
      <c r="S248" s="179"/>
      <c r="T248" s="180"/>
      <c r="AT248" s="174" t="s">
        <v>224</v>
      </c>
      <c r="AU248" s="174" t="s">
        <v>93</v>
      </c>
      <c r="AV248" s="14" t="s">
        <v>93</v>
      </c>
      <c r="AW248" s="14" t="s">
        <v>38</v>
      </c>
      <c r="AX248" s="14" t="s">
        <v>83</v>
      </c>
      <c r="AY248" s="174" t="s">
        <v>215</v>
      </c>
    </row>
    <row r="249" spans="1:65" s="15" customFormat="1">
      <c r="B249" s="181"/>
      <c r="D249" s="166" t="s">
        <v>224</v>
      </c>
      <c r="E249" s="182" t="s">
        <v>160</v>
      </c>
      <c r="F249" s="183" t="s">
        <v>227</v>
      </c>
      <c r="H249" s="184">
        <v>46.6</v>
      </c>
      <c r="I249" s="185"/>
      <c r="L249" s="181"/>
      <c r="M249" s="186"/>
      <c r="N249" s="187"/>
      <c r="O249" s="187"/>
      <c r="P249" s="187"/>
      <c r="Q249" s="187"/>
      <c r="R249" s="187"/>
      <c r="S249" s="187"/>
      <c r="T249" s="188"/>
      <c r="AT249" s="182" t="s">
        <v>224</v>
      </c>
      <c r="AU249" s="182" t="s">
        <v>93</v>
      </c>
      <c r="AV249" s="15" t="s">
        <v>222</v>
      </c>
      <c r="AW249" s="15" t="s">
        <v>38</v>
      </c>
      <c r="AX249" s="15" t="s">
        <v>25</v>
      </c>
      <c r="AY249" s="182" t="s">
        <v>215</v>
      </c>
    </row>
    <row r="250" spans="1:65" s="2" customFormat="1" ht="24.2" customHeight="1">
      <c r="A250" s="33"/>
      <c r="B250" s="151"/>
      <c r="C250" s="152" t="s">
        <v>124</v>
      </c>
      <c r="D250" s="152" t="s">
        <v>217</v>
      </c>
      <c r="E250" s="153" t="s">
        <v>410</v>
      </c>
      <c r="F250" s="154" t="s">
        <v>411</v>
      </c>
      <c r="G250" s="155" t="s">
        <v>412</v>
      </c>
      <c r="H250" s="156">
        <v>208.756</v>
      </c>
      <c r="I250" s="157"/>
      <c r="J250" s="158">
        <f>ROUND(I250*H250,2)</f>
        <v>0</v>
      </c>
      <c r="K250" s="154" t="s">
        <v>221</v>
      </c>
      <c r="L250" s="34"/>
      <c r="M250" s="159" t="s">
        <v>1</v>
      </c>
      <c r="N250" s="160" t="s">
        <v>48</v>
      </c>
      <c r="O250" s="59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3" t="s">
        <v>222</v>
      </c>
      <c r="AT250" s="163" t="s">
        <v>217</v>
      </c>
      <c r="AU250" s="163" t="s">
        <v>93</v>
      </c>
      <c r="AY250" s="18" t="s">
        <v>215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8" t="s">
        <v>25</v>
      </c>
      <c r="BK250" s="164">
        <f>ROUND(I250*H250,2)</f>
        <v>0</v>
      </c>
      <c r="BL250" s="18" t="s">
        <v>222</v>
      </c>
      <c r="BM250" s="163" t="s">
        <v>413</v>
      </c>
    </row>
    <row r="251" spans="1:65" s="14" customFormat="1">
      <c r="B251" s="173"/>
      <c r="D251" s="166" t="s">
        <v>224</v>
      </c>
      <c r="E251" s="174" t="s">
        <v>1</v>
      </c>
      <c r="F251" s="175" t="s">
        <v>414</v>
      </c>
      <c r="H251" s="176">
        <v>117.91200000000001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224</v>
      </c>
      <c r="AU251" s="174" t="s">
        <v>93</v>
      </c>
      <c r="AV251" s="14" t="s">
        <v>93</v>
      </c>
      <c r="AW251" s="14" t="s">
        <v>38</v>
      </c>
      <c r="AX251" s="14" t="s">
        <v>83</v>
      </c>
      <c r="AY251" s="174" t="s">
        <v>215</v>
      </c>
    </row>
    <row r="252" spans="1:65" s="14" customFormat="1">
      <c r="B252" s="173"/>
      <c r="D252" s="166" t="s">
        <v>224</v>
      </c>
      <c r="E252" s="174" t="s">
        <v>1</v>
      </c>
      <c r="F252" s="175" t="s">
        <v>415</v>
      </c>
      <c r="H252" s="176">
        <v>20.943999999999999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1:65" s="14" customFormat="1">
      <c r="B253" s="173"/>
      <c r="D253" s="166" t="s">
        <v>224</v>
      </c>
      <c r="E253" s="174" t="s">
        <v>1</v>
      </c>
      <c r="F253" s="175" t="s">
        <v>416</v>
      </c>
      <c r="H253" s="176">
        <v>69.900000000000006</v>
      </c>
      <c r="I253" s="177"/>
      <c r="L253" s="173"/>
      <c r="M253" s="178"/>
      <c r="N253" s="179"/>
      <c r="O253" s="179"/>
      <c r="P253" s="179"/>
      <c r="Q253" s="179"/>
      <c r="R253" s="179"/>
      <c r="S253" s="179"/>
      <c r="T253" s="180"/>
      <c r="AT253" s="174" t="s">
        <v>224</v>
      </c>
      <c r="AU253" s="174" t="s">
        <v>93</v>
      </c>
      <c r="AV253" s="14" t="s">
        <v>93</v>
      </c>
      <c r="AW253" s="14" t="s">
        <v>38</v>
      </c>
      <c r="AX253" s="14" t="s">
        <v>83</v>
      </c>
      <c r="AY253" s="174" t="s">
        <v>215</v>
      </c>
    </row>
    <row r="254" spans="1:65" s="15" customFormat="1">
      <c r="B254" s="181"/>
      <c r="D254" s="166" t="s">
        <v>224</v>
      </c>
      <c r="E254" s="182" t="s">
        <v>184</v>
      </c>
      <c r="F254" s="183" t="s">
        <v>227</v>
      </c>
      <c r="H254" s="184">
        <v>208.756</v>
      </c>
      <c r="I254" s="185"/>
      <c r="L254" s="181"/>
      <c r="M254" s="186"/>
      <c r="N254" s="187"/>
      <c r="O254" s="187"/>
      <c r="P254" s="187"/>
      <c r="Q254" s="187"/>
      <c r="R254" s="187"/>
      <c r="S254" s="187"/>
      <c r="T254" s="188"/>
      <c r="AT254" s="182" t="s">
        <v>224</v>
      </c>
      <c r="AU254" s="182" t="s">
        <v>93</v>
      </c>
      <c r="AV254" s="15" t="s">
        <v>222</v>
      </c>
      <c r="AW254" s="15" t="s">
        <v>38</v>
      </c>
      <c r="AX254" s="15" t="s">
        <v>25</v>
      </c>
      <c r="AY254" s="182" t="s">
        <v>215</v>
      </c>
    </row>
    <row r="255" spans="1:65" s="2" customFormat="1" ht="37.9" customHeight="1">
      <c r="A255" s="33"/>
      <c r="B255" s="151"/>
      <c r="C255" s="152" t="s">
        <v>417</v>
      </c>
      <c r="D255" s="152" t="s">
        <v>217</v>
      </c>
      <c r="E255" s="153" t="s">
        <v>418</v>
      </c>
      <c r="F255" s="226" t="s">
        <v>3983</v>
      </c>
      <c r="G255" s="155" t="s">
        <v>412</v>
      </c>
      <c r="H255" s="156">
        <v>1559.2280000000001</v>
      </c>
      <c r="I255" s="157"/>
      <c r="J255" s="158">
        <f>ROUND(I255*H255,2)</f>
        <v>0</v>
      </c>
      <c r="K255" s="154" t="s">
        <v>221</v>
      </c>
      <c r="L255" s="34"/>
      <c r="M255" s="159" t="s">
        <v>1</v>
      </c>
      <c r="N255" s="160" t="s">
        <v>48</v>
      </c>
      <c r="O255" s="59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3" t="s">
        <v>222</v>
      </c>
      <c r="AT255" s="163" t="s">
        <v>217</v>
      </c>
      <c r="AU255" s="163" t="s">
        <v>93</v>
      </c>
      <c r="AY255" s="18" t="s">
        <v>215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8" t="s">
        <v>25</v>
      </c>
      <c r="BK255" s="164">
        <f>ROUND(I255*H255,2)</f>
        <v>0</v>
      </c>
      <c r="BL255" s="18" t="s">
        <v>222</v>
      </c>
      <c r="BM255" s="163" t="s">
        <v>420</v>
      </c>
    </row>
    <row r="256" spans="1:65" s="13" customFormat="1">
      <c r="B256" s="165"/>
      <c r="D256" s="166" t="s">
        <v>224</v>
      </c>
      <c r="E256" s="167" t="s">
        <v>1</v>
      </c>
      <c r="F256" s="168" t="s">
        <v>421</v>
      </c>
      <c r="H256" s="167" t="s">
        <v>1</v>
      </c>
      <c r="I256" s="169"/>
      <c r="L256" s="165"/>
      <c r="M256" s="170"/>
      <c r="N256" s="171"/>
      <c r="O256" s="171"/>
      <c r="P256" s="171"/>
      <c r="Q256" s="171"/>
      <c r="R256" s="171"/>
      <c r="S256" s="171"/>
      <c r="T256" s="172"/>
      <c r="AT256" s="167" t="s">
        <v>224</v>
      </c>
      <c r="AU256" s="167" t="s">
        <v>93</v>
      </c>
      <c r="AV256" s="13" t="s">
        <v>25</v>
      </c>
      <c r="AW256" s="13" t="s">
        <v>38</v>
      </c>
      <c r="AX256" s="13" t="s">
        <v>83</v>
      </c>
      <c r="AY256" s="167" t="s">
        <v>215</v>
      </c>
    </row>
    <row r="257" spans="2:51" s="14" customFormat="1">
      <c r="B257" s="173"/>
      <c r="D257" s="166" t="s">
        <v>224</v>
      </c>
      <c r="E257" s="174" t="s">
        <v>1</v>
      </c>
      <c r="F257" s="175" t="s">
        <v>422</v>
      </c>
      <c r="H257" s="176">
        <v>181.09299999999999</v>
      </c>
      <c r="I257" s="177"/>
      <c r="L257" s="173"/>
      <c r="M257" s="178"/>
      <c r="N257" s="179"/>
      <c r="O257" s="179"/>
      <c r="P257" s="179"/>
      <c r="Q257" s="179"/>
      <c r="R257" s="179"/>
      <c r="S257" s="179"/>
      <c r="T257" s="180"/>
      <c r="AT257" s="174" t="s">
        <v>224</v>
      </c>
      <c r="AU257" s="174" t="s">
        <v>93</v>
      </c>
      <c r="AV257" s="14" t="s">
        <v>93</v>
      </c>
      <c r="AW257" s="14" t="s">
        <v>38</v>
      </c>
      <c r="AX257" s="14" t="s">
        <v>83</v>
      </c>
      <c r="AY257" s="174" t="s">
        <v>215</v>
      </c>
    </row>
    <row r="258" spans="2:51" s="14" customFormat="1">
      <c r="B258" s="173"/>
      <c r="D258" s="166" t="s">
        <v>224</v>
      </c>
      <c r="E258" s="174" t="s">
        <v>1</v>
      </c>
      <c r="F258" s="175" t="s">
        <v>423</v>
      </c>
      <c r="H258" s="176">
        <v>331.68099999999998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224</v>
      </c>
      <c r="AU258" s="174" t="s">
        <v>93</v>
      </c>
      <c r="AV258" s="14" t="s">
        <v>93</v>
      </c>
      <c r="AW258" s="14" t="s">
        <v>38</v>
      </c>
      <c r="AX258" s="14" t="s">
        <v>83</v>
      </c>
      <c r="AY258" s="174" t="s">
        <v>215</v>
      </c>
    </row>
    <row r="259" spans="2:51" s="14" customFormat="1">
      <c r="B259" s="173"/>
      <c r="D259" s="166" t="s">
        <v>224</v>
      </c>
      <c r="E259" s="174" t="s">
        <v>1</v>
      </c>
      <c r="F259" s="175" t="s">
        <v>424</v>
      </c>
      <c r="H259" s="176">
        <v>262.17500000000001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224</v>
      </c>
      <c r="AU259" s="174" t="s">
        <v>93</v>
      </c>
      <c r="AV259" s="14" t="s">
        <v>93</v>
      </c>
      <c r="AW259" s="14" t="s">
        <v>38</v>
      </c>
      <c r="AX259" s="14" t="s">
        <v>83</v>
      </c>
      <c r="AY259" s="174" t="s">
        <v>215</v>
      </c>
    </row>
    <row r="260" spans="2:51" s="14" customFormat="1">
      <c r="B260" s="173"/>
      <c r="D260" s="166" t="s">
        <v>224</v>
      </c>
      <c r="E260" s="174" t="s">
        <v>1</v>
      </c>
      <c r="F260" s="175" t="s">
        <v>425</v>
      </c>
      <c r="H260" s="176">
        <v>125.124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224</v>
      </c>
      <c r="AU260" s="174" t="s">
        <v>93</v>
      </c>
      <c r="AV260" s="14" t="s">
        <v>93</v>
      </c>
      <c r="AW260" s="14" t="s">
        <v>38</v>
      </c>
      <c r="AX260" s="14" t="s">
        <v>83</v>
      </c>
      <c r="AY260" s="174" t="s">
        <v>215</v>
      </c>
    </row>
    <row r="261" spans="2:51" s="14" customFormat="1">
      <c r="B261" s="173"/>
      <c r="D261" s="166" t="s">
        <v>224</v>
      </c>
      <c r="E261" s="174" t="s">
        <v>1</v>
      </c>
      <c r="F261" s="175" t="s">
        <v>426</v>
      </c>
      <c r="H261" s="176">
        <v>409.28899999999999</v>
      </c>
      <c r="I261" s="177"/>
      <c r="L261" s="173"/>
      <c r="M261" s="178"/>
      <c r="N261" s="179"/>
      <c r="O261" s="179"/>
      <c r="P261" s="179"/>
      <c r="Q261" s="179"/>
      <c r="R261" s="179"/>
      <c r="S261" s="179"/>
      <c r="T261" s="180"/>
      <c r="AT261" s="174" t="s">
        <v>224</v>
      </c>
      <c r="AU261" s="174" t="s">
        <v>93</v>
      </c>
      <c r="AV261" s="14" t="s">
        <v>93</v>
      </c>
      <c r="AW261" s="14" t="s">
        <v>38</v>
      </c>
      <c r="AX261" s="14" t="s">
        <v>83</v>
      </c>
      <c r="AY261" s="174" t="s">
        <v>215</v>
      </c>
    </row>
    <row r="262" spans="2:51" s="14" customFormat="1">
      <c r="B262" s="173"/>
      <c r="D262" s="166" t="s">
        <v>224</v>
      </c>
      <c r="E262" s="174" t="s">
        <v>1</v>
      </c>
      <c r="F262" s="175" t="s">
        <v>427</v>
      </c>
      <c r="H262" s="176">
        <v>21.943000000000001</v>
      </c>
      <c r="I262" s="177"/>
      <c r="L262" s="173"/>
      <c r="M262" s="178"/>
      <c r="N262" s="179"/>
      <c r="O262" s="179"/>
      <c r="P262" s="179"/>
      <c r="Q262" s="179"/>
      <c r="R262" s="179"/>
      <c r="S262" s="179"/>
      <c r="T262" s="180"/>
      <c r="AT262" s="174" t="s">
        <v>224</v>
      </c>
      <c r="AU262" s="174" t="s">
        <v>93</v>
      </c>
      <c r="AV262" s="14" t="s">
        <v>93</v>
      </c>
      <c r="AW262" s="14" t="s">
        <v>38</v>
      </c>
      <c r="AX262" s="14" t="s">
        <v>83</v>
      </c>
      <c r="AY262" s="174" t="s">
        <v>215</v>
      </c>
    </row>
    <row r="263" spans="2:51" s="14" customFormat="1">
      <c r="B263" s="173"/>
      <c r="D263" s="166" t="s">
        <v>224</v>
      </c>
      <c r="E263" s="174" t="s">
        <v>1</v>
      </c>
      <c r="F263" s="175" t="s">
        <v>428</v>
      </c>
      <c r="H263" s="176">
        <v>89.254000000000005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224</v>
      </c>
      <c r="AU263" s="174" t="s">
        <v>93</v>
      </c>
      <c r="AV263" s="14" t="s">
        <v>93</v>
      </c>
      <c r="AW263" s="14" t="s">
        <v>38</v>
      </c>
      <c r="AX263" s="14" t="s">
        <v>83</v>
      </c>
      <c r="AY263" s="174" t="s">
        <v>215</v>
      </c>
    </row>
    <row r="264" spans="2:51" s="14" customFormat="1">
      <c r="B264" s="173"/>
      <c r="D264" s="166" t="s">
        <v>224</v>
      </c>
      <c r="E264" s="174" t="s">
        <v>1</v>
      </c>
      <c r="F264" s="175" t="s">
        <v>429</v>
      </c>
      <c r="H264" s="176">
        <v>211.68299999999999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224</v>
      </c>
      <c r="AU264" s="174" t="s">
        <v>93</v>
      </c>
      <c r="AV264" s="14" t="s">
        <v>93</v>
      </c>
      <c r="AW264" s="14" t="s">
        <v>38</v>
      </c>
      <c r="AX264" s="14" t="s">
        <v>83</v>
      </c>
      <c r="AY264" s="174" t="s">
        <v>215</v>
      </c>
    </row>
    <row r="265" spans="2:51" s="14" customFormat="1">
      <c r="B265" s="173"/>
      <c r="D265" s="166" t="s">
        <v>224</v>
      </c>
      <c r="E265" s="174" t="s">
        <v>1</v>
      </c>
      <c r="F265" s="175" t="s">
        <v>430</v>
      </c>
      <c r="H265" s="176">
        <v>64.435000000000002</v>
      </c>
      <c r="I265" s="177"/>
      <c r="L265" s="173"/>
      <c r="M265" s="178"/>
      <c r="N265" s="179"/>
      <c r="O265" s="179"/>
      <c r="P265" s="179"/>
      <c r="Q265" s="179"/>
      <c r="R265" s="179"/>
      <c r="S265" s="179"/>
      <c r="T265" s="180"/>
      <c r="AT265" s="174" t="s">
        <v>224</v>
      </c>
      <c r="AU265" s="174" t="s">
        <v>93</v>
      </c>
      <c r="AV265" s="14" t="s">
        <v>93</v>
      </c>
      <c r="AW265" s="14" t="s">
        <v>38</v>
      </c>
      <c r="AX265" s="14" t="s">
        <v>83</v>
      </c>
      <c r="AY265" s="174" t="s">
        <v>215</v>
      </c>
    </row>
    <row r="266" spans="2:51" s="14" customFormat="1">
      <c r="B266" s="173"/>
      <c r="D266" s="166" t="s">
        <v>224</v>
      </c>
      <c r="E266" s="174" t="s">
        <v>1</v>
      </c>
      <c r="F266" s="175" t="s">
        <v>431</v>
      </c>
      <c r="H266" s="176">
        <v>156.16800000000001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224</v>
      </c>
      <c r="AU266" s="174" t="s">
        <v>93</v>
      </c>
      <c r="AV266" s="14" t="s">
        <v>93</v>
      </c>
      <c r="AW266" s="14" t="s">
        <v>38</v>
      </c>
      <c r="AX266" s="14" t="s">
        <v>83</v>
      </c>
      <c r="AY266" s="174" t="s">
        <v>215</v>
      </c>
    </row>
    <row r="267" spans="2:51" s="14" customFormat="1">
      <c r="B267" s="173"/>
      <c r="D267" s="166" t="s">
        <v>224</v>
      </c>
      <c r="E267" s="174" t="s">
        <v>1</v>
      </c>
      <c r="F267" s="175" t="s">
        <v>432</v>
      </c>
      <c r="H267" s="176">
        <v>249.756</v>
      </c>
      <c r="I267" s="177"/>
      <c r="L267" s="173"/>
      <c r="M267" s="178"/>
      <c r="N267" s="179"/>
      <c r="O267" s="179"/>
      <c r="P267" s="179"/>
      <c r="Q267" s="179"/>
      <c r="R267" s="179"/>
      <c r="S267" s="179"/>
      <c r="T267" s="180"/>
      <c r="AT267" s="174" t="s">
        <v>224</v>
      </c>
      <c r="AU267" s="174" t="s">
        <v>93</v>
      </c>
      <c r="AV267" s="14" t="s">
        <v>93</v>
      </c>
      <c r="AW267" s="14" t="s">
        <v>38</v>
      </c>
      <c r="AX267" s="14" t="s">
        <v>83</v>
      </c>
      <c r="AY267" s="174" t="s">
        <v>215</v>
      </c>
    </row>
    <row r="268" spans="2:51" s="14" customFormat="1">
      <c r="B268" s="173"/>
      <c r="D268" s="166" t="s">
        <v>224</v>
      </c>
      <c r="E268" s="174" t="s">
        <v>1</v>
      </c>
      <c r="F268" s="175" t="s">
        <v>433</v>
      </c>
      <c r="H268" s="176">
        <v>168.125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224</v>
      </c>
      <c r="AU268" s="174" t="s">
        <v>93</v>
      </c>
      <c r="AV268" s="14" t="s">
        <v>93</v>
      </c>
      <c r="AW268" s="14" t="s">
        <v>38</v>
      </c>
      <c r="AX268" s="14" t="s">
        <v>83</v>
      </c>
      <c r="AY268" s="174" t="s">
        <v>215</v>
      </c>
    </row>
    <row r="269" spans="2:51" s="13" customFormat="1">
      <c r="B269" s="165"/>
      <c r="D269" s="166" t="s">
        <v>224</v>
      </c>
      <c r="E269" s="167" t="s">
        <v>1</v>
      </c>
      <c r="F269" s="168" t="s">
        <v>434</v>
      </c>
      <c r="H269" s="167" t="s">
        <v>1</v>
      </c>
      <c r="I269" s="169"/>
      <c r="L269" s="165"/>
      <c r="M269" s="170"/>
      <c r="N269" s="171"/>
      <c r="O269" s="171"/>
      <c r="P269" s="171"/>
      <c r="Q269" s="171"/>
      <c r="R269" s="171"/>
      <c r="S269" s="171"/>
      <c r="T269" s="172"/>
      <c r="AT269" s="167" t="s">
        <v>224</v>
      </c>
      <c r="AU269" s="167" t="s">
        <v>93</v>
      </c>
      <c r="AV269" s="13" t="s">
        <v>25</v>
      </c>
      <c r="AW269" s="13" t="s">
        <v>38</v>
      </c>
      <c r="AX269" s="13" t="s">
        <v>83</v>
      </c>
      <c r="AY269" s="167" t="s">
        <v>215</v>
      </c>
    </row>
    <row r="270" spans="2:51" s="13" customFormat="1">
      <c r="B270" s="165"/>
      <c r="D270" s="166" t="s">
        <v>224</v>
      </c>
      <c r="E270" s="167" t="s">
        <v>1</v>
      </c>
      <c r="F270" s="168" t="s">
        <v>435</v>
      </c>
      <c r="H270" s="167" t="s">
        <v>1</v>
      </c>
      <c r="I270" s="169"/>
      <c r="L270" s="165"/>
      <c r="M270" s="170"/>
      <c r="N270" s="171"/>
      <c r="O270" s="171"/>
      <c r="P270" s="171"/>
      <c r="Q270" s="171"/>
      <c r="R270" s="171"/>
      <c r="S270" s="171"/>
      <c r="T270" s="172"/>
      <c r="AT270" s="167" t="s">
        <v>224</v>
      </c>
      <c r="AU270" s="167" t="s">
        <v>93</v>
      </c>
      <c r="AV270" s="13" t="s">
        <v>25</v>
      </c>
      <c r="AW270" s="13" t="s">
        <v>38</v>
      </c>
      <c r="AX270" s="13" t="s">
        <v>83</v>
      </c>
      <c r="AY270" s="167" t="s">
        <v>215</v>
      </c>
    </row>
    <row r="271" spans="2:51" s="14" customFormat="1">
      <c r="B271" s="173"/>
      <c r="D271" s="166" t="s">
        <v>224</v>
      </c>
      <c r="E271" s="174" t="s">
        <v>1</v>
      </c>
      <c r="F271" s="175" t="s">
        <v>436</v>
      </c>
      <c r="H271" s="176">
        <v>58.548000000000002</v>
      </c>
      <c r="I271" s="177"/>
      <c r="L271" s="173"/>
      <c r="M271" s="178"/>
      <c r="N271" s="179"/>
      <c r="O271" s="179"/>
      <c r="P271" s="179"/>
      <c r="Q271" s="179"/>
      <c r="R271" s="179"/>
      <c r="S271" s="179"/>
      <c r="T271" s="180"/>
      <c r="AT271" s="174" t="s">
        <v>224</v>
      </c>
      <c r="AU271" s="174" t="s">
        <v>93</v>
      </c>
      <c r="AV271" s="14" t="s">
        <v>93</v>
      </c>
      <c r="AW271" s="14" t="s">
        <v>38</v>
      </c>
      <c r="AX271" s="14" t="s">
        <v>83</v>
      </c>
      <c r="AY271" s="174" t="s">
        <v>215</v>
      </c>
    </row>
    <row r="272" spans="2:51" s="13" customFormat="1">
      <c r="B272" s="165"/>
      <c r="D272" s="166" t="s">
        <v>224</v>
      </c>
      <c r="E272" s="167" t="s">
        <v>1</v>
      </c>
      <c r="F272" s="168" t="s">
        <v>437</v>
      </c>
      <c r="H272" s="167" t="s">
        <v>1</v>
      </c>
      <c r="I272" s="169"/>
      <c r="L272" s="165"/>
      <c r="M272" s="170"/>
      <c r="N272" s="171"/>
      <c r="O272" s="171"/>
      <c r="P272" s="171"/>
      <c r="Q272" s="171"/>
      <c r="R272" s="171"/>
      <c r="S272" s="171"/>
      <c r="T272" s="172"/>
      <c r="AT272" s="167" t="s">
        <v>224</v>
      </c>
      <c r="AU272" s="167" t="s">
        <v>93</v>
      </c>
      <c r="AV272" s="13" t="s">
        <v>25</v>
      </c>
      <c r="AW272" s="13" t="s">
        <v>38</v>
      </c>
      <c r="AX272" s="13" t="s">
        <v>83</v>
      </c>
      <c r="AY272" s="167" t="s">
        <v>215</v>
      </c>
    </row>
    <row r="273" spans="2:51" s="14" customFormat="1">
      <c r="B273" s="173"/>
      <c r="D273" s="166" t="s">
        <v>224</v>
      </c>
      <c r="E273" s="174" t="s">
        <v>1</v>
      </c>
      <c r="F273" s="175" t="s">
        <v>438</v>
      </c>
      <c r="H273" s="176">
        <v>44.021999999999998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224</v>
      </c>
      <c r="AU273" s="174" t="s">
        <v>93</v>
      </c>
      <c r="AV273" s="14" t="s">
        <v>93</v>
      </c>
      <c r="AW273" s="14" t="s">
        <v>38</v>
      </c>
      <c r="AX273" s="14" t="s">
        <v>83</v>
      </c>
      <c r="AY273" s="174" t="s">
        <v>215</v>
      </c>
    </row>
    <row r="274" spans="2:51" s="13" customFormat="1">
      <c r="B274" s="165"/>
      <c r="D274" s="166" t="s">
        <v>224</v>
      </c>
      <c r="E274" s="167" t="s">
        <v>1</v>
      </c>
      <c r="F274" s="168" t="s">
        <v>439</v>
      </c>
      <c r="H274" s="167" t="s">
        <v>1</v>
      </c>
      <c r="I274" s="169"/>
      <c r="L274" s="165"/>
      <c r="M274" s="170"/>
      <c r="N274" s="171"/>
      <c r="O274" s="171"/>
      <c r="P274" s="171"/>
      <c r="Q274" s="171"/>
      <c r="R274" s="171"/>
      <c r="S274" s="171"/>
      <c r="T274" s="172"/>
      <c r="AT274" s="167" t="s">
        <v>224</v>
      </c>
      <c r="AU274" s="167" t="s">
        <v>93</v>
      </c>
      <c r="AV274" s="13" t="s">
        <v>25</v>
      </c>
      <c r="AW274" s="13" t="s">
        <v>38</v>
      </c>
      <c r="AX274" s="13" t="s">
        <v>83</v>
      </c>
      <c r="AY274" s="167" t="s">
        <v>215</v>
      </c>
    </row>
    <row r="275" spans="2:51" s="14" customFormat="1">
      <c r="B275" s="173"/>
      <c r="D275" s="166" t="s">
        <v>224</v>
      </c>
      <c r="E275" s="174" t="s">
        <v>1</v>
      </c>
      <c r="F275" s="175" t="s">
        <v>440</v>
      </c>
      <c r="H275" s="176">
        <v>81.183999999999997</v>
      </c>
      <c r="I275" s="177"/>
      <c r="L275" s="173"/>
      <c r="M275" s="178"/>
      <c r="N275" s="179"/>
      <c r="O275" s="179"/>
      <c r="P275" s="179"/>
      <c r="Q275" s="179"/>
      <c r="R275" s="179"/>
      <c r="S275" s="179"/>
      <c r="T275" s="180"/>
      <c r="AT275" s="174" t="s">
        <v>224</v>
      </c>
      <c r="AU275" s="174" t="s">
        <v>93</v>
      </c>
      <c r="AV275" s="14" t="s">
        <v>93</v>
      </c>
      <c r="AW275" s="14" t="s">
        <v>38</v>
      </c>
      <c r="AX275" s="14" t="s">
        <v>83</v>
      </c>
      <c r="AY275" s="174" t="s">
        <v>215</v>
      </c>
    </row>
    <row r="276" spans="2:51" s="13" customFormat="1">
      <c r="B276" s="165"/>
      <c r="D276" s="166" t="s">
        <v>224</v>
      </c>
      <c r="E276" s="167" t="s">
        <v>1</v>
      </c>
      <c r="F276" s="168" t="s">
        <v>441</v>
      </c>
      <c r="H276" s="167" t="s">
        <v>1</v>
      </c>
      <c r="I276" s="169"/>
      <c r="L276" s="165"/>
      <c r="M276" s="170"/>
      <c r="N276" s="171"/>
      <c r="O276" s="171"/>
      <c r="P276" s="171"/>
      <c r="Q276" s="171"/>
      <c r="R276" s="171"/>
      <c r="S276" s="171"/>
      <c r="T276" s="172"/>
      <c r="AT276" s="167" t="s">
        <v>224</v>
      </c>
      <c r="AU276" s="167" t="s">
        <v>93</v>
      </c>
      <c r="AV276" s="13" t="s">
        <v>25</v>
      </c>
      <c r="AW276" s="13" t="s">
        <v>38</v>
      </c>
      <c r="AX276" s="13" t="s">
        <v>83</v>
      </c>
      <c r="AY276" s="167" t="s">
        <v>215</v>
      </c>
    </row>
    <row r="277" spans="2:51" s="13" customFormat="1">
      <c r="B277" s="165"/>
      <c r="D277" s="166" t="s">
        <v>224</v>
      </c>
      <c r="E277" s="167" t="s">
        <v>1</v>
      </c>
      <c r="F277" s="168" t="s">
        <v>442</v>
      </c>
      <c r="H277" s="167" t="s">
        <v>1</v>
      </c>
      <c r="I277" s="169"/>
      <c r="L277" s="165"/>
      <c r="M277" s="170"/>
      <c r="N277" s="171"/>
      <c r="O277" s="171"/>
      <c r="P277" s="171"/>
      <c r="Q277" s="171"/>
      <c r="R277" s="171"/>
      <c r="S277" s="171"/>
      <c r="T277" s="172"/>
      <c r="AT277" s="167" t="s">
        <v>224</v>
      </c>
      <c r="AU277" s="167" t="s">
        <v>93</v>
      </c>
      <c r="AV277" s="13" t="s">
        <v>25</v>
      </c>
      <c r="AW277" s="13" t="s">
        <v>38</v>
      </c>
      <c r="AX277" s="13" t="s">
        <v>83</v>
      </c>
      <c r="AY277" s="167" t="s">
        <v>215</v>
      </c>
    </row>
    <row r="278" spans="2:51" s="14" customFormat="1">
      <c r="B278" s="173"/>
      <c r="D278" s="166" t="s">
        <v>224</v>
      </c>
      <c r="E278" s="174" t="s">
        <v>1</v>
      </c>
      <c r="F278" s="175" t="s">
        <v>443</v>
      </c>
      <c r="H278" s="176">
        <v>159.70599999999999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224</v>
      </c>
      <c r="AU278" s="174" t="s">
        <v>93</v>
      </c>
      <c r="AV278" s="14" t="s">
        <v>93</v>
      </c>
      <c r="AW278" s="14" t="s">
        <v>38</v>
      </c>
      <c r="AX278" s="14" t="s">
        <v>83</v>
      </c>
      <c r="AY278" s="174" t="s">
        <v>215</v>
      </c>
    </row>
    <row r="279" spans="2:51" s="13" customFormat="1">
      <c r="B279" s="165"/>
      <c r="D279" s="166" t="s">
        <v>224</v>
      </c>
      <c r="E279" s="167" t="s">
        <v>1</v>
      </c>
      <c r="F279" s="168" t="s">
        <v>444</v>
      </c>
      <c r="H279" s="167" t="s">
        <v>1</v>
      </c>
      <c r="I279" s="169"/>
      <c r="L279" s="165"/>
      <c r="M279" s="170"/>
      <c r="N279" s="171"/>
      <c r="O279" s="171"/>
      <c r="P279" s="171"/>
      <c r="Q279" s="171"/>
      <c r="R279" s="171"/>
      <c r="S279" s="171"/>
      <c r="T279" s="172"/>
      <c r="AT279" s="167" t="s">
        <v>224</v>
      </c>
      <c r="AU279" s="167" t="s">
        <v>93</v>
      </c>
      <c r="AV279" s="13" t="s">
        <v>25</v>
      </c>
      <c r="AW279" s="13" t="s">
        <v>38</v>
      </c>
      <c r="AX279" s="13" t="s">
        <v>83</v>
      </c>
      <c r="AY279" s="167" t="s">
        <v>215</v>
      </c>
    </row>
    <row r="280" spans="2:51" s="14" customFormat="1">
      <c r="B280" s="173"/>
      <c r="D280" s="166" t="s">
        <v>224</v>
      </c>
      <c r="E280" s="174" t="s">
        <v>1</v>
      </c>
      <c r="F280" s="175" t="s">
        <v>445</v>
      </c>
      <c r="H280" s="176">
        <v>136.48500000000001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2:51" s="13" customFormat="1">
      <c r="B281" s="165"/>
      <c r="D281" s="166" t="s">
        <v>224</v>
      </c>
      <c r="E281" s="167" t="s">
        <v>1</v>
      </c>
      <c r="F281" s="168" t="s">
        <v>446</v>
      </c>
      <c r="H281" s="167" t="s">
        <v>1</v>
      </c>
      <c r="I281" s="169"/>
      <c r="L281" s="165"/>
      <c r="M281" s="170"/>
      <c r="N281" s="171"/>
      <c r="O281" s="171"/>
      <c r="P281" s="171"/>
      <c r="Q281" s="171"/>
      <c r="R281" s="171"/>
      <c r="S281" s="171"/>
      <c r="T281" s="172"/>
      <c r="AT281" s="167" t="s">
        <v>224</v>
      </c>
      <c r="AU281" s="167" t="s">
        <v>93</v>
      </c>
      <c r="AV281" s="13" t="s">
        <v>25</v>
      </c>
      <c r="AW281" s="13" t="s">
        <v>38</v>
      </c>
      <c r="AX281" s="13" t="s">
        <v>83</v>
      </c>
      <c r="AY281" s="167" t="s">
        <v>215</v>
      </c>
    </row>
    <row r="282" spans="2:51" s="14" customFormat="1">
      <c r="B282" s="173"/>
      <c r="D282" s="166" t="s">
        <v>224</v>
      </c>
      <c r="E282" s="174" t="s">
        <v>1</v>
      </c>
      <c r="F282" s="175" t="s">
        <v>447</v>
      </c>
      <c r="H282" s="176">
        <v>66.662999999999997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4" t="s">
        <v>224</v>
      </c>
      <c r="AU282" s="174" t="s">
        <v>93</v>
      </c>
      <c r="AV282" s="14" t="s">
        <v>93</v>
      </c>
      <c r="AW282" s="14" t="s">
        <v>38</v>
      </c>
      <c r="AX282" s="14" t="s">
        <v>83</v>
      </c>
      <c r="AY282" s="174" t="s">
        <v>215</v>
      </c>
    </row>
    <row r="283" spans="2:51" s="16" customFormat="1">
      <c r="B283" s="189"/>
      <c r="D283" s="166" t="s">
        <v>224</v>
      </c>
      <c r="E283" s="190" t="s">
        <v>1</v>
      </c>
      <c r="F283" s="191" t="s">
        <v>300</v>
      </c>
      <c r="H283" s="192">
        <v>2817.3339999999998</v>
      </c>
      <c r="I283" s="193"/>
      <c r="L283" s="189"/>
      <c r="M283" s="194"/>
      <c r="N283" s="195"/>
      <c r="O283" s="195"/>
      <c r="P283" s="195"/>
      <c r="Q283" s="195"/>
      <c r="R283" s="195"/>
      <c r="S283" s="195"/>
      <c r="T283" s="196"/>
      <c r="AT283" s="190" t="s">
        <v>224</v>
      </c>
      <c r="AU283" s="190" t="s">
        <v>93</v>
      </c>
      <c r="AV283" s="16" t="s">
        <v>155</v>
      </c>
      <c r="AW283" s="16" t="s">
        <v>38</v>
      </c>
      <c r="AX283" s="16" t="s">
        <v>83</v>
      </c>
      <c r="AY283" s="190" t="s">
        <v>215</v>
      </c>
    </row>
    <row r="284" spans="2:51" s="13" customFormat="1">
      <c r="B284" s="165"/>
      <c r="D284" s="166" t="s">
        <v>224</v>
      </c>
      <c r="E284" s="167" t="s">
        <v>1</v>
      </c>
      <c r="F284" s="168" t="s">
        <v>448</v>
      </c>
      <c r="H284" s="167" t="s">
        <v>1</v>
      </c>
      <c r="I284" s="169"/>
      <c r="L284" s="165"/>
      <c r="M284" s="170"/>
      <c r="N284" s="171"/>
      <c r="O284" s="171"/>
      <c r="P284" s="171"/>
      <c r="Q284" s="171"/>
      <c r="R284" s="171"/>
      <c r="S284" s="171"/>
      <c r="T284" s="172"/>
      <c r="AT284" s="167" t="s">
        <v>224</v>
      </c>
      <c r="AU284" s="167" t="s">
        <v>93</v>
      </c>
      <c r="AV284" s="13" t="s">
        <v>25</v>
      </c>
      <c r="AW284" s="13" t="s">
        <v>38</v>
      </c>
      <c r="AX284" s="13" t="s">
        <v>83</v>
      </c>
      <c r="AY284" s="167" t="s">
        <v>215</v>
      </c>
    </row>
    <row r="285" spans="2:51" s="14" customFormat="1">
      <c r="B285" s="173"/>
      <c r="D285" s="166" t="s">
        <v>224</v>
      </c>
      <c r="E285" s="174" t="s">
        <v>1</v>
      </c>
      <c r="F285" s="175" t="s">
        <v>449</v>
      </c>
      <c r="H285" s="176">
        <v>-10.199999999999999</v>
      </c>
      <c r="I285" s="177"/>
      <c r="L285" s="173"/>
      <c r="M285" s="178"/>
      <c r="N285" s="179"/>
      <c r="O285" s="179"/>
      <c r="P285" s="179"/>
      <c r="Q285" s="179"/>
      <c r="R285" s="179"/>
      <c r="S285" s="179"/>
      <c r="T285" s="180"/>
      <c r="AT285" s="174" t="s">
        <v>224</v>
      </c>
      <c r="AU285" s="174" t="s">
        <v>93</v>
      </c>
      <c r="AV285" s="14" t="s">
        <v>93</v>
      </c>
      <c r="AW285" s="14" t="s">
        <v>38</v>
      </c>
      <c r="AX285" s="14" t="s">
        <v>83</v>
      </c>
      <c r="AY285" s="174" t="s">
        <v>215</v>
      </c>
    </row>
    <row r="286" spans="2:51" s="14" customFormat="1">
      <c r="B286" s="173"/>
      <c r="D286" s="166" t="s">
        <v>224</v>
      </c>
      <c r="E286" s="174" t="s">
        <v>1</v>
      </c>
      <c r="F286" s="175" t="s">
        <v>450</v>
      </c>
      <c r="H286" s="176">
        <v>-32.203000000000003</v>
      </c>
      <c r="I286" s="177"/>
      <c r="L286" s="173"/>
      <c r="M286" s="178"/>
      <c r="N286" s="179"/>
      <c r="O286" s="179"/>
      <c r="P286" s="179"/>
      <c r="Q286" s="179"/>
      <c r="R286" s="179"/>
      <c r="S286" s="179"/>
      <c r="T286" s="180"/>
      <c r="AT286" s="174" t="s">
        <v>224</v>
      </c>
      <c r="AU286" s="174" t="s">
        <v>93</v>
      </c>
      <c r="AV286" s="14" t="s">
        <v>93</v>
      </c>
      <c r="AW286" s="14" t="s">
        <v>38</v>
      </c>
      <c r="AX286" s="14" t="s">
        <v>83</v>
      </c>
      <c r="AY286" s="174" t="s">
        <v>215</v>
      </c>
    </row>
    <row r="287" spans="2:51" s="14" customFormat="1">
      <c r="B287" s="173"/>
      <c r="D287" s="166" t="s">
        <v>224</v>
      </c>
      <c r="E287" s="174" t="s">
        <v>1</v>
      </c>
      <c r="F287" s="175" t="s">
        <v>451</v>
      </c>
      <c r="H287" s="176">
        <v>-25.638999999999999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224</v>
      </c>
      <c r="AU287" s="174" t="s">
        <v>93</v>
      </c>
      <c r="AV287" s="14" t="s">
        <v>93</v>
      </c>
      <c r="AW287" s="14" t="s">
        <v>38</v>
      </c>
      <c r="AX287" s="14" t="s">
        <v>83</v>
      </c>
      <c r="AY287" s="174" t="s">
        <v>215</v>
      </c>
    </row>
    <row r="288" spans="2:51" s="14" customFormat="1">
      <c r="B288" s="173"/>
      <c r="D288" s="166" t="s">
        <v>224</v>
      </c>
      <c r="E288" s="174" t="s">
        <v>1</v>
      </c>
      <c r="F288" s="175" t="s">
        <v>452</v>
      </c>
      <c r="H288" s="176">
        <v>-52.079000000000001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224</v>
      </c>
      <c r="AU288" s="174" t="s">
        <v>93</v>
      </c>
      <c r="AV288" s="14" t="s">
        <v>93</v>
      </c>
      <c r="AW288" s="14" t="s">
        <v>38</v>
      </c>
      <c r="AX288" s="14" t="s">
        <v>83</v>
      </c>
      <c r="AY288" s="174" t="s">
        <v>215</v>
      </c>
    </row>
    <row r="289" spans="2:51" s="14" customFormat="1">
      <c r="B289" s="173"/>
      <c r="D289" s="166" t="s">
        <v>224</v>
      </c>
      <c r="E289" s="174" t="s">
        <v>1</v>
      </c>
      <c r="F289" s="175" t="s">
        <v>453</v>
      </c>
      <c r="H289" s="176">
        <v>-22.221</v>
      </c>
      <c r="I289" s="177"/>
      <c r="L289" s="173"/>
      <c r="M289" s="178"/>
      <c r="N289" s="179"/>
      <c r="O289" s="179"/>
      <c r="P289" s="179"/>
      <c r="Q289" s="179"/>
      <c r="R289" s="179"/>
      <c r="S289" s="179"/>
      <c r="T289" s="180"/>
      <c r="AT289" s="174" t="s">
        <v>224</v>
      </c>
      <c r="AU289" s="174" t="s">
        <v>93</v>
      </c>
      <c r="AV289" s="14" t="s">
        <v>93</v>
      </c>
      <c r="AW289" s="14" t="s">
        <v>38</v>
      </c>
      <c r="AX289" s="14" t="s">
        <v>83</v>
      </c>
      <c r="AY289" s="174" t="s">
        <v>215</v>
      </c>
    </row>
    <row r="290" spans="2:51" s="14" customFormat="1">
      <c r="B290" s="173"/>
      <c r="D290" s="166" t="s">
        <v>224</v>
      </c>
      <c r="E290" s="174" t="s">
        <v>1</v>
      </c>
      <c r="F290" s="175" t="s">
        <v>454</v>
      </c>
      <c r="H290" s="176">
        <v>-19.285</v>
      </c>
      <c r="I290" s="177"/>
      <c r="L290" s="173"/>
      <c r="M290" s="178"/>
      <c r="N290" s="179"/>
      <c r="O290" s="179"/>
      <c r="P290" s="179"/>
      <c r="Q290" s="179"/>
      <c r="R290" s="179"/>
      <c r="S290" s="179"/>
      <c r="T290" s="180"/>
      <c r="AT290" s="174" t="s">
        <v>224</v>
      </c>
      <c r="AU290" s="174" t="s">
        <v>93</v>
      </c>
      <c r="AV290" s="14" t="s">
        <v>93</v>
      </c>
      <c r="AW290" s="14" t="s">
        <v>38</v>
      </c>
      <c r="AX290" s="14" t="s">
        <v>83</v>
      </c>
      <c r="AY290" s="174" t="s">
        <v>215</v>
      </c>
    </row>
    <row r="291" spans="2:51" s="14" customFormat="1">
      <c r="B291" s="173"/>
      <c r="D291" s="166" t="s">
        <v>224</v>
      </c>
      <c r="E291" s="174" t="s">
        <v>1</v>
      </c>
      <c r="F291" s="175" t="s">
        <v>455</v>
      </c>
      <c r="H291" s="176">
        <v>-24.030999999999999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224</v>
      </c>
      <c r="AU291" s="174" t="s">
        <v>93</v>
      </c>
      <c r="AV291" s="14" t="s">
        <v>93</v>
      </c>
      <c r="AW291" s="14" t="s">
        <v>38</v>
      </c>
      <c r="AX291" s="14" t="s">
        <v>83</v>
      </c>
      <c r="AY291" s="174" t="s">
        <v>215</v>
      </c>
    </row>
    <row r="292" spans="2:51" s="14" customFormat="1">
      <c r="B292" s="173"/>
      <c r="D292" s="166" t="s">
        <v>224</v>
      </c>
      <c r="E292" s="174" t="s">
        <v>1</v>
      </c>
      <c r="F292" s="175" t="s">
        <v>456</v>
      </c>
      <c r="H292" s="176">
        <v>-9.6579999999999995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224</v>
      </c>
      <c r="AU292" s="174" t="s">
        <v>93</v>
      </c>
      <c r="AV292" s="14" t="s">
        <v>93</v>
      </c>
      <c r="AW292" s="14" t="s">
        <v>38</v>
      </c>
      <c r="AX292" s="14" t="s">
        <v>83</v>
      </c>
      <c r="AY292" s="174" t="s">
        <v>215</v>
      </c>
    </row>
    <row r="293" spans="2:51" s="14" customFormat="1">
      <c r="B293" s="173"/>
      <c r="D293" s="166" t="s">
        <v>224</v>
      </c>
      <c r="E293" s="174" t="s">
        <v>1</v>
      </c>
      <c r="F293" s="175" t="s">
        <v>457</v>
      </c>
      <c r="H293" s="176">
        <v>-6.4180000000000001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224</v>
      </c>
      <c r="AU293" s="174" t="s">
        <v>93</v>
      </c>
      <c r="AV293" s="14" t="s">
        <v>93</v>
      </c>
      <c r="AW293" s="14" t="s">
        <v>38</v>
      </c>
      <c r="AX293" s="14" t="s">
        <v>83</v>
      </c>
      <c r="AY293" s="174" t="s">
        <v>215</v>
      </c>
    </row>
    <row r="294" spans="2:51" s="14" customFormat="1">
      <c r="B294" s="173"/>
      <c r="D294" s="166" t="s">
        <v>224</v>
      </c>
      <c r="E294" s="174" t="s">
        <v>1</v>
      </c>
      <c r="F294" s="175" t="s">
        <v>458</v>
      </c>
      <c r="H294" s="176">
        <v>-10.018000000000001</v>
      </c>
      <c r="I294" s="177"/>
      <c r="L294" s="173"/>
      <c r="M294" s="178"/>
      <c r="N294" s="179"/>
      <c r="O294" s="179"/>
      <c r="P294" s="179"/>
      <c r="Q294" s="179"/>
      <c r="R294" s="179"/>
      <c r="S294" s="179"/>
      <c r="T294" s="180"/>
      <c r="AT294" s="174" t="s">
        <v>224</v>
      </c>
      <c r="AU294" s="174" t="s">
        <v>93</v>
      </c>
      <c r="AV294" s="14" t="s">
        <v>93</v>
      </c>
      <c r="AW294" s="14" t="s">
        <v>38</v>
      </c>
      <c r="AX294" s="14" t="s">
        <v>83</v>
      </c>
      <c r="AY294" s="174" t="s">
        <v>215</v>
      </c>
    </row>
    <row r="295" spans="2:51" s="13" customFormat="1">
      <c r="B295" s="165"/>
      <c r="D295" s="166" t="s">
        <v>224</v>
      </c>
      <c r="E295" s="167" t="s">
        <v>1</v>
      </c>
      <c r="F295" s="168" t="s">
        <v>459</v>
      </c>
      <c r="H295" s="167" t="s">
        <v>1</v>
      </c>
      <c r="I295" s="169"/>
      <c r="L295" s="165"/>
      <c r="M295" s="170"/>
      <c r="N295" s="171"/>
      <c r="O295" s="171"/>
      <c r="P295" s="171"/>
      <c r="Q295" s="171"/>
      <c r="R295" s="171"/>
      <c r="S295" s="171"/>
      <c r="T295" s="172"/>
      <c r="AT295" s="167" t="s">
        <v>224</v>
      </c>
      <c r="AU295" s="167" t="s">
        <v>93</v>
      </c>
      <c r="AV295" s="13" t="s">
        <v>25</v>
      </c>
      <c r="AW295" s="13" t="s">
        <v>38</v>
      </c>
      <c r="AX295" s="13" t="s">
        <v>83</v>
      </c>
      <c r="AY295" s="167" t="s">
        <v>215</v>
      </c>
    </row>
    <row r="296" spans="2:51" s="14" customFormat="1">
      <c r="B296" s="173"/>
      <c r="D296" s="166" t="s">
        <v>224</v>
      </c>
      <c r="E296" s="174" t="s">
        <v>1</v>
      </c>
      <c r="F296" s="175" t="s">
        <v>460</v>
      </c>
      <c r="H296" s="176">
        <v>-1.1759999999999999</v>
      </c>
      <c r="I296" s="177"/>
      <c r="L296" s="173"/>
      <c r="M296" s="178"/>
      <c r="N296" s="179"/>
      <c r="O296" s="179"/>
      <c r="P296" s="179"/>
      <c r="Q296" s="179"/>
      <c r="R296" s="179"/>
      <c r="S296" s="179"/>
      <c r="T296" s="180"/>
      <c r="AT296" s="174" t="s">
        <v>224</v>
      </c>
      <c r="AU296" s="174" t="s">
        <v>93</v>
      </c>
      <c r="AV296" s="14" t="s">
        <v>93</v>
      </c>
      <c r="AW296" s="14" t="s">
        <v>38</v>
      </c>
      <c r="AX296" s="14" t="s">
        <v>83</v>
      </c>
      <c r="AY296" s="174" t="s">
        <v>215</v>
      </c>
    </row>
    <row r="297" spans="2:51" s="14" customFormat="1">
      <c r="B297" s="173"/>
      <c r="D297" s="166" t="s">
        <v>224</v>
      </c>
      <c r="E297" s="174" t="s">
        <v>1</v>
      </c>
      <c r="F297" s="175" t="s">
        <v>461</v>
      </c>
      <c r="H297" s="176">
        <v>-67.83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83</v>
      </c>
      <c r="AY297" s="174" t="s">
        <v>215</v>
      </c>
    </row>
    <row r="298" spans="2:51" s="14" customFormat="1">
      <c r="B298" s="173"/>
      <c r="D298" s="166" t="s">
        <v>224</v>
      </c>
      <c r="E298" s="174" t="s">
        <v>1</v>
      </c>
      <c r="F298" s="175" t="s">
        <v>462</v>
      </c>
      <c r="H298" s="176">
        <v>-51.2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224</v>
      </c>
      <c r="AU298" s="174" t="s">
        <v>93</v>
      </c>
      <c r="AV298" s="14" t="s">
        <v>93</v>
      </c>
      <c r="AW298" s="14" t="s">
        <v>38</v>
      </c>
      <c r="AX298" s="14" t="s">
        <v>83</v>
      </c>
      <c r="AY298" s="174" t="s">
        <v>215</v>
      </c>
    </row>
    <row r="299" spans="2:51" s="14" customFormat="1">
      <c r="B299" s="173"/>
      <c r="D299" s="166" t="s">
        <v>224</v>
      </c>
      <c r="E299" s="174" t="s">
        <v>1</v>
      </c>
      <c r="F299" s="175" t="s">
        <v>463</v>
      </c>
      <c r="H299" s="176">
        <v>-49.152000000000001</v>
      </c>
      <c r="I299" s="177"/>
      <c r="L299" s="173"/>
      <c r="M299" s="178"/>
      <c r="N299" s="179"/>
      <c r="O299" s="179"/>
      <c r="P299" s="179"/>
      <c r="Q299" s="179"/>
      <c r="R299" s="179"/>
      <c r="S299" s="179"/>
      <c r="T299" s="180"/>
      <c r="AT299" s="174" t="s">
        <v>224</v>
      </c>
      <c r="AU299" s="174" t="s">
        <v>93</v>
      </c>
      <c r="AV299" s="14" t="s">
        <v>93</v>
      </c>
      <c r="AW299" s="14" t="s">
        <v>38</v>
      </c>
      <c r="AX299" s="14" t="s">
        <v>83</v>
      </c>
      <c r="AY299" s="174" t="s">
        <v>215</v>
      </c>
    </row>
    <row r="300" spans="2:51" s="15" customFormat="1">
      <c r="B300" s="181"/>
      <c r="D300" s="166" t="s">
        <v>224</v>
      </c>
      <c r="E300" s="182" t="s">
        <v>1</v>
      </c>
      <c r="F300" s="183" t="s">
        <v>227</v>
      </c>
      <c r="H300" s="184">
        <v>2436.2240000000002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224</v>
      </c>
      <c r="AU300" s="182" t="s">
        <v>93</v>
      </c>
      <c r="AV300" s="15" t="s">
        <v>222</v>
      </c>
      <c r="AW300" s="15" t="s">
        <v>38</v>
      </c>
      <c r="AX300" s="15" t="s">
        <v>83</v>
      </c>
      <c r="AY300" s="182" t="s">
        <v>215</v>
      </c>
    </row>
    <row r="301" spans="2:51" s="13" customFormat="1">
      <c r="B301" s="165"/>
      <c r="D301" s="166" t="s">
        <v>224</v>
      </c>
      <c r="E301" s="167" t="s">
        <v>1</v>
      </c>
      <c r="F301" s="168" t="s">
        <v>464</v>
      </c>
      <c r="H301" s="167" t="s">
        <v>1</v>
      </c>
      <c r="I301" s="169"/>
      <c r="L301" s="165"/>
      <c r="M301" s="170"/>
      <c r="N301" s="171"/>
      <c r="O301" s="171"/>
      <c r="P301" s="171"/>
      <c r="Q301" s="171"/>
      <c r="R301" s="171"/>
      <c r="S301" s="171"/>
      <c r="T301" s="172"/>
      <c r="AT301" s="167" t="s">
        <v>224</v>
      </c>
      <c r="AU301" s="167" t="s">
        <v>93</v>
      </c>
      <c r="AV301" s="13" t="s">
        <v>25</v>
      </c>
      <c r="AW301" s="13" t="s">
        <v>38</v>
      </c>
      <c r="AX301" s="13" t="s">
        <v>83</v>
      </c>
      <c r="AY301" s="167" t="s">
        <v>215</v>
      </c>
    </row>
    <row r="302" spans="2:51" s="14" customFormat="1">
      <c r="B302" s="173"/>
      <c r="D302" s="166" t="s">
        <v>224</v>
      </c>
      <c r="E302" s="174" t="s">
        <v>1</v>
      </c>
      <c r="F302" s="175" t="s">
        <v>465</v>
      </c>
      <c r="H302" s="176">
        <v>1705.357</v>
      </c>
      <c r="I302" s="177"/>
      <c r="L302" s="173"/>
      <c r="M302" s="178"/>
      <c r="N302" s="179"/>
      <c r="O302" s="179"/>
      <c r="P302" s="179"/>
      <c r="Q302" s="179"/>
      <c r="R302" s="179"/>
      <c r="S302" s="179"/>
      <c r="T302" s="180"/>
      <c r="AT302" s="174" t="s">
        <v>224</v>
      </c>
      <c r="AU302" s="174" t="s">
        <v>93</v>
      </c>
      <c r="AV302" s="14" t="s">
        <v>93</v>
      </c>
      <c r="AW302" s="14" t="s">
        <v>38</v>
      </c>
      <c r="AX302" s="14" t="s">
        <v>83</v>
      </c>
      <c r="AY302" s="174" t="s">
        <v>215</v>
      </c>
    </row>
    <row r="303" spans="2:51" s="13" customFormat="1">
      <c r="B303" s="165"/>
      <c r="D303" s="166" t="s">
        <v>224</v>
      </c>
      <c r="E303" s="167" t="s">
        <v>1</v>
      </c>
      <c r="F303" s="168" t="s">
        <v>466</v>
      </c>
      <c r="H303" s="167" t="s">
        <v>1</v>
      </c>
      <c r="I303" s="169"/>
      <c r="L303" s="165"/>
      <c r="M303" s="170"/>
      <c r="N303" s="171"/>
      <c r="O303" s="171"/>
      <c r="P303" s="171"/>
      <c r="Q303" s="171"/>
      <c r="R303" s="171"/>
      <c r="S303" s="171"/>
      <c r="T303" s="172"/>
      <c r="AT303" s="167" t="s">
        <v>224</v>
      </c>
      <c r="AU303" s="167" t="s">
        <v>93</v>
      </c>
      <c r="AV303" s="13" t="s">
        <v>25</v>
      </c>
      <c r="AW303" s="13" t="s">
        <v>38</v>
      </c>
      <c r="AX303" s="13" t="s">
        <v>83</v>
      </c>
      <c r="AY303" s="167" t="s">
        <v>215</v>
      </c>
    </row>
    <row r="304" spans="2:51" s="14" customFormat="1">
      <c r="B304" s="173"/>
      <c r="D304" s="166" t="s">
        <v>224</v>
      </c>
      <c r="E304" s="174" t="s">
        <v>1</v>
      </c>
      <c r="F304" s="175" t="s">
        <v>467</v>
      </c>
      <c r="H304" s="176">
        <v>-146.12899999999999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224</v>
      </c>
      <c r="AU304" s="174" t="s">
        <v>93</v>
      </c>
      <c r="AV304" s="14" t="s">
        <v>93</v>
      </c>
      <c r="AW304" s="14" t="s">
        <v>38</v>
      </c>
      <c r="AX304" s="14" t="s">
        <v>83</v>
      </c>
      <c r="AY304" s="174" t="s">
        <v>215</v>
      </c>
    </row>
    <row r="305" spans="1:65" s="15" customFormat="1">
      <c r="B305" s="181"/>
      <c r="D305" s="166" t="s">
        <v>224</v>
      </c>
      <c r="E305" s="182" t="s">
        <v>1</v>
      </c>
      <c r="F305" s="183" t="s">
        <v>227</v>
      </c>
      <c r="H305" s="184">
        <v>1559.2280000000001</v>
      </c>
      <c r="I305" s="185"/>
      <c r="L305" s="181"/>
      <c r="M305" s="186"/>
      <c r="N305" s="187"/>
      <c r="O305" s="187"/>
      <c r="P305" s="187"/>
      <c r="Q305" s="187"/>
      <c r="R305" s="187"/>
      <c r="S305" s="187"/>
      <c r="T305" s="188"/>
      <c r="AT305" s="182" t="s">
        <v>224</v>
      </c>
      <c r="AU305" s="182" t="s">
        <v>93</v>
      </c>
      <c r="AV305" s="15" t="s">
        <v>222</v>
      </c>
      <c r="AW305" s="15" t="s">
        <v>38</v>
      </c>
      <c r="AX305" s="15" t="s">
        <v>25</v>
      </c>
      <c r="AY305" s="182" t="s">
        <v>215</v>
      </c>
    </row>
    <row r="306" spans="1:65" s="2" customFormat="1" ht="37.9" customHeight="1">
      <c r="A306" s="33"/>
      <c r="B306" s="151"/>
      <c r="C306" s="152" t="s">
        <v>468</v>
      </c>
      <c r="D306" s="152" t="s">
        <v>217</v>
      </c>
      <c r="E306" s="153" t="s">
        <v>469</v>
      </c>
      <c r="F306" s="226" t="s">
        <v>3984</v>
      </c>
      <c r="G306" s="155" t="s">
        <v>412</v>
      </c>
      <c r="H306" s="156">
        <v>556.86699999999996</v>
      </c>
      <c r="I306" s="157"/>
      <c r="J306" s="158">
        <f>ROUND(I306*H306,2)</f>
        <v>0</v>
      </c>
      <c r="K306" s="154" t="s">
        <v>221</v>
      </c>
      <c r="L306" s="34"/>
      <c r="M306" s="159" t="s">
        <v>1</v>
      </c>
      <c r="N306" s="160" t="s">
        <v>48</v>
      </c>
      <c r="O306" s="59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3" t="s">
        <v>222</v>
      </c>
      <c r="AT306" s="163" t="s">
        <v>217</v>
      </c>
      <c r="AU306" s="163" t="s">
        <v>93</v>
      </c>
      <c r="AY306" s="18" t="s">
        <v>215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8" t="s">
        <v>25</v>
      </c>
      <c r="BK306" s="164">
        <f>ROUND(I306*H306,2)</f>
        <v>0</v>
      </c>
      <c r="BL306" s="18" t="s">
        <v>222</v>
      </c>
      <c r="BM306" s="163" t="s">
        <v>471</v>
      </c>
    </row>
    <row r="307" spans="1:65" s="13" customFormat="1">
      <c r="B307" s="165"/>
      <c r="D307" s="166" t="s">
        <v>224</v>
      </c>
      <c r="E307" s="167" t="s">
        <v>1</v>
      </c>
      <c r="F307" s="168" t="s">
        <v>472</v>
      </c>
      <c r="H307" s="167" t="s">
        <v>1</v>
      </c>
      <c r="I307" s="169"/>
      <c r="L307" s="165"/>
      <c r="M307" s="170"/>
      <c r="N307" s="171"/>
      <c r="O307" s="171"/>
      <c r="P307" s="171"/>
      <c r="Q307" s="171"/>
      <c r="R307" s="171"/>
      <c r="S307" s="171"/>
      <c r="T307" s="172"/>
      <c r="AT307" s="167" t="s">
        <v>224</v>
      </c>
      <c r="AU307" s="167" t="s">
        <v>93</v>
      </c>
      <c r="AV307" s="13" t="s">
        <v>25</v>
      </c>
      <c r="AW307" s="13" t="s">
        <v>38</v>
      </c>
      <c r="AX307" s="13" t="s">
        <v>83</v>
      </c>
      <c r="AY307" s="167" t="s">
        <v>215</v>
      </c>
    </row>
    <row r="308" spans="1:65" s="14" customFormat="1">
      <c r="B308" s="173"/>
      <c r="D308" s="166" t="s">
        <v>224</v>
      </c>
      <c r="E308" s="174" t="s">
        <v>1</v>
      </c>
      <c r="F308" s="175" t="s">
        <v>473</v>
      </c>
      <c r="H308" s="176">
        <v>609.05600000000004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224</v>
      </c>
      <c r="AU308" s="174" t="s">
        <v>93</v>
      </c>
      <c r="AV308" s="14" t="s">
        <v>93</v>
      </c>
      <c r="AW308" s="14" t="s">
        <v>38</v>
      </c>
      <c r="AX308" s="14" t="s">
        <v>83</v>
      </c>
      <c r="AY308" s="174" t="s">
        <v>215</v>
      </c>
    </row>
    <row r="309" spans="1:65" s="14" customFormat="1">
      <c r="B309" s="173"/>
      <c r="D309" s="166" t="s">
        <v>224</v>
      </c>
      <c r="E309" s="174" t="s">
        <v>1</v>
      </c>
      <c r="F309" s="175" t="s">
        <v>474</v>
      </c>
      <c r="H309" s="176">
        <v>-52.189</v>
      </c>
      <c r="I309" s="177"/>
      <c r="L309" s="173"/>
      <c r="M309" s="178"/>
      <c r="N309" s="179"/>
      <c r="O309" s="179"/>
      <c r="P309" s="179"/>
      <c r="Q309" s="179"/>
      <c r="R309" s="179"/>
      <c r="S309" s="179"/>
      <c r="T309" s="180"/>
      <c r="AT309" s="174" t="s">
        <v>224</v>
      </c>
      <c r="AU309" s="174" t="s">
        <v>93</v>
      </c>
      <c r="AV309" s="14" t="s">
        <v>93</v>
      </c>
      <c r="AW309" s="14" t="s">
        <v>38</v>
      </c>
      <c r="AX309" s="14" t="s">
        <v>83</v>
      </c>
      <c r="AY309" s="174" t="s">
        <v>215</v>
      </c>
    </row>
    <row r="310" spans="1:65" s="15" customFormat="1">
      <c r="B310" s="181"/>
      <c r="D310" s="166" t="s">
        <v>224</v>
      </c>
      <c r="E310" s="182" t="s">
        <v>1</v>
      </c>
      <c r="F310" s="183" t="s">
        <v>227</v>
      </c>
      <c r="H310" s="184">
        <v>556.86699999999996</v>
      </c>
      <c r="I310" s="185"/>
      <c r="L310" s="181"/>
      <c r="M310" s="186"/>
      <c r="N310" s="187"/>
      <c r="O310" s="187"/>
      <c r="P310" s="187"/>
      <c r="Q310" s="187"/>
      <c r="R310" s="187"/>
      <c r="S310" s="187"/>
      <c r="T310" s="188"/>
      <c r="AT310" s="182" t="s">
        <v>224</v>
      </c>
      <c r="AU310" s="182" t="s">
        <v>93</v>
      </c>
      <c r="AV310" s="15" t="s">
        <v>222</v>
      </c>
      <c r="AW310" s="15" t="s">
        <v>38</v>
      </c>
      <c r="AX310" s="15" t="s">
        <v>25</v>
      </c>
      <c r="AY310" s="182" t="s">
        <v>215</v>
      </c>
    </row>
    <row r="311" spans="1:65" s="2" customFormat="1" ht="37.9" customHeight="1">
      <c r="A311" s="33"/>
      <c r="B311" s="151"/>
      <c r="C311" s="152" t="s">
        <v>475</v>
      </c>
      <c r="D311" s="152" t="s">
        <v>217</v>
      </c>
      <c r="E311" s="153" t="s">
        <v>476</v>
      </c>
      <c r="F311" s="226" t="s">
        <v>3985</v>
      </c>
      <c r="G311" s="155" t="s">
        <v>412</v>
      </c>
      <c r="H311" s="156">
        <v>111.373</v>
      </c>
      <c r="I311" s="157"/>
      <c r="J311" s="158">
        <f>ROUND(I311*H311,2)</f>
        <v>0</v>
      </c>
      <c r="K311" s="154" t="s">
        <v>221</v>
      </c>
      <c r="L311" s="34"/>
      <c r="M311" s="159" t="s">
        <v>1</v>
      </c>
      <c r="N311" s="160" t="s">
        <v>48</v>
      </c>
      <c r="O311" s="59"/>
      <c r="P311" s="161">
        <f>O311*H311</f>
        <v>0</v>
      </c>
      <c r="Q311" s="161">
        <v>0</v>
      </c>
      <c r="R311" s="161">
        <f>Q311*H311</f>
        <v>0</v>
      </c>
      <c r="S311" s="161">
        <v>0</v>
      </c>
      <c r="T311" s="162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3" t="s">
        <v>222</v>
      </c>
      <c r="AT311" s="163" t="s">
        <v>217</v>
      </c>
      <c r="AU311" s="163" t="s">
        <v>93</v>
      </c>
      <c r="AY311" s="18" t="s">
        <v>215</v>
      </c>
      <c r="BE311" s="164">
        <f>IF(N311="základní",J311,0)</f>
        <v>0</v>
      </c>
      <c r="BF311" s="164">
        <f>IF(N311="snížená",J311,0)</f>
        <v>0</v>
      </c>
      <c r="BG311" s="164">
        <f>IF(N311="zákl. přenesená",J311,0)</f>
        <v>0</v>
      </c>
      <c r="BH311" s="164">
        <f>IF(N311="sníž. přenesená",J311,0)</f>
        <v>0</v>
      </c>
      <c r="BI311" s="164">
        <f>IF(N311="nulová",J311,0)</f>
        <v>0</v>
      </c>
      <c r="BJ311" s="18" t="s">
        <v>25</v>
      </c>
      <c r="BK311" s="164">
        <f>ROUND(I311*H311,2)</f>
        <v>0</v>
      </c>
      <c r="BL311" s="18" t="s">
        <v>222</v>
      </c>
      <c r="BM311" s="163" t="s">
        <v>478</v>
      </c>
    </row>
    <row r="312" spans="1:65" s="13" customFormat="1">
      <c r="B312" s="165"/>
      <c r="D312" s="166" t="s">
        <v>224</v>
      </c>
      <c r="E312" s="167" t="s">
        <v>1</v>
      </c>
      <c r="F312" s="168" t="s">
        <v>479</v>
      </c>
      <c r="H312" s="167" t="s">
        <v>1</v>
      </c>
      <c r="I312" s="169"/>
      <c r="L312" s="165"/>
      <c r="M312" s="170"/>
      <c r="N312" s="171"/>
      <c r="O312" s="171"/>
      <c r="P312" s="171"/>
      <c r="Q312" s="171"/>
      <c r="R312" s="171"/>
      <c r="S312" s="171"/>
      <c r="T312" s="172"/>
      <c r="AT312" s="167" t="s">
        <v>224</v>
      </c>
      <c r="AU312" s="167" t="s">
        <v>93</v>
      </c>
      <c r="AV312" s="13" t="s">
        <v>25</v>
      </c>
      <c r="AW312" s="13" t="s">
        <v>38</v>
      </c>
      <c r="AX312" s="13" t="s">
        <v>83</v>
      </c>
      <c r="AY312" s="167" t="s">
        <v>215</v>
      </c>
    </row>
    <row r="313" spans="1:65" s="14" customFormat="1">
      <c r="B313" s="173"/>
      <c r="D313" s="166" t="s">
        <v>224</v>
      </c>
      <c r="E313" s="174" t="s">
        <v>1</v>
      </c>
      <c r="F313" s="175" t="s">
        <v>480</v>
      </c>
      <c r="H313" s="176">
        <v>121.81100000000001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224</v>
      </c>
      <c r="AU313" s="174" t="s">
        <v>93</v>
      </c>
      <c r="AV313" s="14" t="s">
        <v>93</v>
      </c>
      <c r="AW313" s="14" t="s">
        <v>38</v>
      </c>
      <c r="AX313" s="14" t="s">
        <v>83</v>
      </c>
      <c r="AY313" s="174" t="s">
        <v>215</v>
      </c>
    </row>
    <row r="314" spans="1:65" s="14" customFormat="1">
      <c r="B314" s="173"/>
      <c r="D314" s="166" t="s">
        <v>224</v>
      </c>
      <c r="E314" s="174" t="s">
        <v>1</v>
      </c>
      <c r="F314" s="175" t="s">
        <v>481</v>
      </c>
      <c r="H314" s="176">
        <v>-10.438000000000001</v>
      </c>
      <c r="I314" s="177"/>
      <c r="L314" s="173"/>
      <c r="M314" s="178"/>
      <c r="N314" s="179"/>
      <c r="O314" s="179"/>
      <c r="P314" s="179"/>
      <c r="Q314" s="179"/>
      <c r="R314" s="179"/>
      <c r="S314" s="179"/>
      <c r="T314" s="180"/>
      <c r="AT314" s="174" t="s">
        <v>224</v>
      </c>
      <c r="AU314" s="174" t="s">
        <v>93</v>
      </c>
      <c r="AV314" s="14" t="s">
        <v>93</v>
      </c>
      <c r="AW314" s="14" t="s">
        <v>38</v>
      </c>
      <c r="AX314" s="14" t="s">
        <v>83</v>
      </c>
      <c r="AY314" s="174" t="s">
        <v>215</v>
      </c>
    </row>
    <row r="315" spans="1:65" s="15" customFormat="1">
      <c r="B315" s="181"/>
      <c r="D315" s="166" t="s">
        <v>224</v>
      </c>
      <c r="E315" s="182" t="s">
        <v>1</v>
      </c>
      <c r="F315" s="183" t="s">
        <v>227</v>
      </c>
      <c r="H315" s="184">
        <v>111.373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224</v>
      </c>
      <c r="AU315" s="182" t="s">
        <v>93</v>
      </c>
      <c r="AV315" s="15" t="s">
        <v>222</v>
      </c>
      <c r="AW315" s="15" t="s">
        <v>38</v>
      </c>
      <c r="AX315" s="15" t="s">
        <v>25</v>
      </c>
      <c r="AY315" s="182" t="s">
        <v>215</v>
      </c>
    </row>
    <row r="316" spans="1:65" s="2" customFormat="1" ht="37.9" customHeight="1">
      <c r="A316" s="33"/>
      <c r="B316" s="151"/>
      <c r="C316" s="152" t="s">
        <v>482</v>
      </c>
      <c r="D316" s="152" t="s">
        <v>217</v>
      </c>
      <c r="E316" s="153" t="s">
        <v>483</v>
      </c>
      <c r="F316" s="154" t="s">
        <v>484</v>
      </c>
      <c r="G316" s="155" t="s">
        <v>412</v>
      </c>
      <c r="H316" s="156">
        <v>146.12899999999999</v>
      </c>
      <c r="I316" s="157"/>
      <c r="J316" s="158">
        <f>ROUND(I316*H316,2)</f>
        <v>0</v>
      </c>
      <c r="K316" s="154" t="s">
        <v>221</v>
      </c>
      <c r="L316" s="34"/>
      <c r="M316" s="159" t="s">
        <v>1</v>
      </c>
      <c r="N316" s="160" t="s">
        <v>48</v>
      </c>
      <c r="O316" s="59"/>
      <c r="P316" s="161">
        <f>O316*H316</f>
        <v>0</v>
      </c>
      <c r="Q316" s="161">
        <v>0</v>
      </c>
      <c r="R316" s="161">
        <f>Q316*H316</f>
        <v>0</v>
      </c>
      <c r="S316" s="161">
        <v>0</v>
      </c>
      <c r="T316" s="162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3" t="s">
        <v>222</v>
      </c>
      <c r="AT316" s="163" t="s">
        <v>217</v>
      </c>
      <c r="AU316" s="163" t="s">
        <v>93</v>
      </c>
      <c r="AY316" s="18" t="s">
        <v>215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8" t="s">
        <v>25</v>
      </c>
      <c r="BK316" s="164">
        <f>ROUND(I316*H316,2)</f>
        <v>0</v>
      </c>
      <c r="BL316" s="18" t="s">
        <v>222</v>
      </c>
      <c r="BM316" s="163" t="s">
        <v>485</v>
      </c>
    </row>
    <row r="317" spans="1:65" s="14" customFormat="1">
      <c r="B317" s="173"/>
      <c r="D317" s="166" t="s">
        <v>224</v>
      </c>
      <c r="E317" s="174" t="s">
        <v>1</v>
      </c>
      <c r="F317" s="175" t="s">
        <v>486</v>
      </c>
      <c r="H317" s="176">
        <v>208.756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224</v>
      </c>
      <c r="AU317" s="174" t="s">
        <v>93</v>
      </c>
      <c r="AV317" s="14" t="s">
        <v>93</v>
      </c>
      <c r="AW317" s="14" t="s">
        <v>38</v>
      </c>
      <c r="AX317" s="14" t="s">
        <v>83</v>
      </c>
      <c r="AY317" s="174" t="s">
        <v>215</v>
      </c>
    </row>
    <row r="318" spans="1:65" s="15" customFormat="1">
      <c r="B318" s="181"/>
      <c r="D318" s="166" t="s">
        <v>224</v>
      </c>
      <c r="E318" s="182" t="s">
        <v>1</v>
      </c>
      <c r="F318" s="183" t="s">
        <v>227</v>
      </c>
      <c r="H318" s="184">
        <v>208.756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224</v>
      </c>
      <c r="AU318" s="182" t="s">
        <v>93</v>
      </c>
      <c r="AV318" s="15" t="s">
        <v>222</v>
      </c>
      <c r="AW318" s="15" t="s">
        <v>38</v>
      </c>
      <c r="AX318" s="15" t="s">
        <v>83</v>
      </c>
      <c r="AY318" s="182" t="s">
        <v>215</v>
      </c>
    </row>
    <row r="319" spans="1:65" s="14" customFormat="1">
      <c r="B319" s="173"/>
      <c r="D319" s="166" t="s">
        <v>224</v>
      </c>
      <c r="E319" s="174" t="s">
        <v>1</v>
      </c>
      <c r="F319" s="175" t="s">
        <v>487</v>
      </c>
      <c r="H319" s="176">
        <v>146.12899999999999</v>
      </c>
      <c r="I319" s="177"/>
      <c r="L319" s="173"/>
      <c r="M319" s="178"/>
      <c r="N319" s="179"/>
      <c r="O319" s="179"/>
      <c r="P319" s="179"/>
      <c r="Q319" s="179"/>
      <c r="R319" s="179"/>
      <c r="S319" s="179"/>
      <c r="T319" s="180"/>
      <c r="AT319" s="174" t="s">
        <v>224</v>
      </c>
      <c r="AU319" s="174" t="s">
        <v>93</v>
      </c>
      <c r="AV319" s="14" t="s">
        <v>93</v>
      </c>
      <c r="AW319" s="14" t="s">
        <v>38</v>
      </c>
      <c r="AX319" s="14" t="s">
        <v>25</v>
      </c>
      <c r="AY319" s="174" t="s">
        <v>215</v>
      </c>
    </row>
    <row r="320" spans="1:65" s="2" customFormat="1" ht="37.9" customHeight="1">
      <c r="A320" s="33"/>
      <c r="B320" s="151"/>
      <c r="C320" s="152" t="s">
        <v>488</v>
      </c>
      <c r="D320" s="152" t="s">
        <v>217</v>
      </c>
      <c r="E320" s="153" t="s">
        <v>489</v>
      </c>
      <c r="F320" s="154" t="s">
        <v>490</v>
      </c>
      <c r="G320" s="155" t="s">
        <v>412</v>
      </c>
      <c r="H320" s="156">
        <v>52.189</v>
      </c>
      <c r="I320" s="157"/>
      <c r="J320" s="158">
        <f>ROUND(I320*H320,2)</f>
        <v>0</v>
      </c>
      <c r="K320" s="154" t="s">
        <v>221</v>
      </c>
      <c r="L320" s="34"/>
      <c r="M320" s="159" t="s">
        <v>1</v>
      </c>
      <c r="N320" s="160" t="s">
        <v>48</v>
      </c>
      <c r="O320" s="59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3" t="s">
        <v>222</v>
      </c>
      <c r="AT320" s="163" t="s">
        <v>217</v>
      </c>
      <c r="AU320" s="163" t="s">
        <v>93</v>
      </c>
      <c r="AY320" s="18" t="s">
        <v>215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8" t="s">
        <v>25</v>
      </c>
      <c r="BK320" s="164">
        <f>ROUND(I320*H320,2)</f>
        <v>0</v>
      </c>
      <c r="BL320" s="18" t="s">
        <v>222</v>
      </c>
      <c r="BM320" s="163" t="s">
        <v>491</v>
      </c>
    </row>
    <row r="321" spans="1:65" s="14" customFormat="1">
      <c r="B321" s="173"/>
      <c r="D321" s="166" t="s">
        <v>224</v>
      </c>
      <c r="E321" s="174" t="s">
        <v>1</v>
      </c>
      <c r="F321" s="175" t="s">
        <v>492</v>
      </c>
      <c r="H321" s="176">
        <v>52.189</v>
      </c>
      <c r="I321" s="177"/>
      <c r="L321" s="173"/>
      <c r="M321" s="178"/>
      <c r="N321" s="179"/>
      <c r="O321" s="179"/>
      <c r="P321" s="179"/>
      <c r="Q321" s="179"/>
      <c r="R321" s="179"/>
      <c r="S321" s="179"/>
      <c r="T321" s="180"/>
      <c r="AT321" s="174" t="s">
        <v>224</v>
      </c>
      <c r="AU321" s="174" t="s">
        <v>93</v>
      </c>
      <c r="AV321" s="14" t="s">
        <v>93</v>
      </c>
      <c r="AW321" s="14" t="s">
        <v>38</v>
      </c>
      <c r="AX321" s="14" t="s">
        <v>25</v>
      </c>
      <c r="AY321" s="174" t="s">
        <v>215</v>
      </c>
    </row>
    <row r="322" spans="1:65" s="2" customFormat="1" ht="37.9" customHeight="1">
      <c r="A322" s="33"/>
      <c r="B322" s="151"/>
      <c r="C322" s="152" t="s">
        <v>493</v>
      </c>
      <c r="D322" s="152" t="s">
        <v>217</v>
      </c>
      <c r="E322" s="153" t="s">
        <v>494</v>
      </c>
      <c r="F322" s="154" t="s">
        <v>495</v>
      </c>
      <c r="G322" s="155" t="s">
        <v>412</v>
      </c>
      <c r="H322" s="156">
        <v>10.438000000000001</v>
      </c>
      <c r="I322" s="157"/>
      <c r="J322" s="158">
        <f>ROUND(I322*H322,2)</f>
        <v>0</v>
      </c>
      <c r="K322" s="154" t="s">
        <v>221</v>
      </c>
      <c r="L322" s="34"/>
      <c r="M322" s="159" t="s">
        <v>1</v>
      </c>
      <c r="N322" s="160" t="s">
        <v>48</v>
      </c>
      <c r="O322" s="59"/>
      <c r="P322" s="161">
        <f>O322*H322</f>
        <v>0</v>
      </c>
      <c r="Q322" s="161">
        <v>0</v>
      </c>
      <c r="R322" s="161">
        <f>Q322*H322</f>
        <v>0</v>
      </c>
      <c r="S322" s="161">
        <v>0</v>
      </c>
      <c r="T322" s="162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3" t="s">
        <v>222</v>
      </c>
      <c r="AT322" s="163" t="s">
        <v>217</v>
      </c>
      <c r="AU322" s="163" t="s">
        <v>93</v>
      </c>
      <c r="AY322" s="18" t="s">
        <v>215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8" t="s">
        <v>25</v>
      </c>
      <c r="BK322" s="164">
        <f>ROUND(I322*H322,2)</f>
        <v>0</v>
      </c>
      <c r="BL322" s="18" t="s">
        <v>222</v>
      </c>
      <c r="BM322" s="163" t="s">
        <v>496</v>
      </c>
    </row>
    <row r="323" spans="1:65" s="14" customFormat="1">
      <c r="B323" s="173"/>
      <c r="D323" s="166" t="s">
        <v>224</v>
      </c>
      <c r="E323" s="174" t="s">
        <v>1</v>
      </c>
      <c r="F323" s="175" t="s">
        <v>497</v>
      </c>
      <c r="H323" s="176">
        <v>10.438000000000001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224</v>
      </c>
      <c r="AU323" s="174" t="s">
        <v>93</v>
      </c>
      <c r="AV323" s="14" t="s">
        <v>93</v>
      </c>
      <c r="AW323" s="14" t="s">
        <v>38</v>
      </c>
      <c r="AX323" s="14" t="s">
        <v>25</v>
      </c>
      <c r="AY323" s="174" t="s">
        <v>215</v>
      </c>
    </row>
    <row r="324" spans="1:65" s="2" customFormat="1" ht="37.9" customHeight="1">
      <c r="A324" s="33"/>
      <c r="B324" s="151"/>
      <c r="C324" s="152" t="s">
        <v>498</v>
      </c>
      <c r="D324" s="152" t="s">
        <v>217</v>
      </c>
      <c r="E324" s="153" t="s">
        <v>499</v>
      </c>
      <c r="F324" s="154" t="s">
        <v>500</v>
      </c>
      <c r="G324" s="155" t="s">
        <v>412</v>
      </c>
      <c r="H324" s="156">
        <v>101.82899999999999</v>
      </c>
      <c r="I324" s="157"/>
      <c r="J324" s="158">
        <f>ROUND(I324*H324,2)</f>
        <v>0</v>
      </c>
      <c r="K324" s="154" t="s">
        <v>221</v>
      </c>
      <c r="L324" s="34"/>
      <c r="M324" s="159" t="s">
        <v>1</v>
      </c>
      <c r="N324" s="160" t="s">
        <v>48</v>
      </c>
      <c r="O324" s="59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3" t="s">
        <v>222</v>
      </c>
      <c r="AT324" s="163" t="s">
        <v>217</v>
      </c>
      <c r="AU324" s="163" t="s">
        <v>93</v>
      </c>
      <c r="AY324" s="18" t="s">
        <v>215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8" t="s">
        <v>25</v>
      </c>
      <c r="BK324" s="164">
        <f>ROUND(I324*H324,2)</f>
        <v>0</v>
      </c>
      <c r="BL324" s="18" t="s">
        <v>222</v>
      </c>
      <c r="BM324" s="163" t="s">
        <v>501</v>
      </c>
    </row>
    <row r="325" spans="1:65" s="13" customFormat="1">
      <c r="B325" s="165"/>
      <c r="D325" s="166" t="s">
        <v>224</v>
      </c>
      <c r="E325" s="167" t="s">
        <v>1</v>
      </c>
      <c r="F325" s="168" t="s">
        <v>225</v>
      </c>
      <c r="H325" s="167" t="s">
        <v>1</v>
      </c>
      <c r="I325" s="169"/>
      <c r="L325" s="165"/>
      <c r="M325" s="170"/>
      <c r="N325" s="171"/>
      <c r="O325" s="171"/>
      <c r="P325" s="171"/>
      <c r="Q325" s="171"/>
      <c r="R325" s="171"/>
      <c r="S325" s="171"/>
      <c r="T325" s="172"/>
      <c r="AT325" s="167" t="s">
        <v>224</v>
      </c>
      <c r="AU325" s="167" t="s">
        <v>93</v>
      </c>
      <c r="AV325" s="13" t="s">
        <v>25</v>
      </c>
      <c r="AW325" s="13" t="s">
        <v>38</v>
      </c>
      <c r="AX325" s="13" t="s">
        <v>83</v>
      </c>
      <c r="AY325" s="167" t="s">
        <v>215</v>
      </c>
    </row>
    <row r="326" spans="1:65" s="14" customFormat="1">
      <c r="B326" s="173"/>
      <c r="D326" s="166" t="s">
        <v>224</v>
      </c>
      <c r="E326" s="174" t="s">
        <v>1</v>
      </c>
      <c r="F326" s="175" t="s">
        <v>502</v>
      </c>
      <c r="H326" s="176">
        <v>156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224</v>
      </c>
      <c r="AU326" s="174" t="s">
        <v>93</v>
      </c>
      <c r="AV326" s="14" t="s">
        <v>93</v>
      </c>
      <c r="AW326" s="14" t="s">
        <v>38</v>
      </c>
      <c r="AX326" s="14" t="s">
        <v>83</v>
      </c>
      <c r="AY326" s="174" t="s">
        <v>215</v>
      </c>
    </row>
    <row r="327" spans="1:65" s="16" customFormat="1">
      <c r="B327" s="189"/>
      <c r="D327" s="166" t="s">
        <v>224</v>
      </c>
      <c r="E327" s="190" t="s">
        <v>1</v>
      </c>
      <c r="F327" s="191" t="s">
        <v>300</v>
      </c>
      <c r="H327" s="192">
        <v>156</v>
      </c>
      <c r="I327" s="193"/>
      <c r="L327" s="189"/>
      <c r="M327" s="194"/>
      <c r="N327" s="195"/>
      <c r="O327" s="195"/>
      <c r="P327" s="195"/>
      <c r="Q327" s="195"/>
      <c r="R327" s="195"/>
      <c r="S327" s="195"/>
      <c r="T327" s="196"/>
      <c r="AT327" s="190" t="s">
        <v>224</v>
      </c>
      <c r="AU327" s="190" t="s">
        <v>93</v>
      </c>
      <c r="AV327" s="16" t="s">
        <v>155</v>
      </c>
      <c r="AW327" s="16" t="s">
        <v>38</v>
      </c>
      <c r="AX327" s="16" t="s">
        <v>83</v>
      </c>
      <c r="AY327" s="190" t="s">
        <v>215</v>
      </c>
    </row>
    <row r="328" spans="1:65" s="13" customFormat="1">
      <c r="B328" s="165"/>
      <c r="D328" s="166" t="s">
        <v>224</v>
      </c>
      <c r="E328" s="167" t="s">
        <v>1</v>
      </c>
      <c r="F328" s="168" t="s">
        <v>503</v>
      </c>
      <c r="H328" s="167" t="s">
        <v>1</v>
      </c>
      <c r="I328" s="169"/>
      <c r="L328" s="165"/>
      <c r="M328" s="170"/>
      <c r="N328" s="171"/>
      <c r="O328" s="171"/>
      <c r="P328" s="171"/>
      <c r="Q328" s="171"/>
      <c r="R328" s="171"/>
      <c r="S328" s="171"/>
      <c r="T328" s="172"/>
      <c r="AT328" s="167" t="s">
        <v>224</v>
      </c>
      <c r="AU328" s="167" t="s">
        <v>93</v>
      </c>
      <c r="AV328" s="13" t="s">
        <v>25</v>
      </c>
      <c r="AW328" s="13" t="s">
        <v>38</v>
      </c>
      <c r="AX328" s="13" t="s">
        <v>83</v>
      </c>
      <c r="AY328" s="167" t="s">
        <v>215</v>
      </c>
    </row>
    <row r="329" spans="1:65" s="14" customFormat="1">
      <c r="B329" s="173"/>
      <c r="D329" s="166" t="s">
        <v>224</v>
      </c>
      <c r="E329" s="174" t="s">
        <v>1</v>
      </c>
      <c r="F329" s="175" t="s">
        <v>504</v>
      </c>
      <c r="H329" s="176">
        <v>-0.93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224</v>
      </c>
      <c r="AU329" s="174" t="s">
        <v>93</v>
      </c>
      <c r="AV329" s="14" t="s">
        <v>93</v>
      </c>
      <c r="AW329" s="14" t="s">
        <v>38</v>
      </c>
      <c r="AX329" s="14" t="s">
        <v>83</v>
      </c>
      <c r="AY329" s="174" t="s">
        <v>215</v>
      </c>
    </row>
    <row r="330" spans="1:65" s="14" customFormat="1">
      <c r="B330" s="173"/>
      <c r="D330" s="166" t="s">
        <v>224</v>
      </c>
      <c r="E330" s="174" t="s">
        <v>1</v>
      </c>
      <c r="F330" s="175" t="s">
        <v>505</v>
      </c>
      <c r="H330" s="176">
        <v>-1.35</v>
      </c>
      <c r="I330" s="177"/>
      <c r="L330" s="173"/>
      <c r="M330" s="178"/>
      <c r="N330" s="179"/>
      <c r="O330" s="179"/>
      <c r="P330" s="179"/>
      <c r="Q330" s="179"/>
      <c r="R330" s="179"/>
      <c r="S330" s="179"/>
      <c r="T330" s="180"/>
      <c r="AT330" s="174" t="s">
        <v>224</v>
      </c>
      <c r="AU330" s="174" t="s">
        <v>93</v>
      </c>
      <c r="AV330" s="14" t="s">
        <v>93</v>
      </c>
      <c r="AW330" s="14" t="s">
        <v>38</v>
      </c>
      <c r="AX330" s="14" t="s">
        <v>83</v>
      </c>
      <c r="AY330" s="174" t="s">
        <v>215</v>
      </c>
    </row>
    <row r="331" spans="1:65" s="14" customFormat="1">
      <c r="B331" s="173"/>
      <c r="D331" s="166" t="s">
        <v>224</v>
      </c>
      <c r="E331" s="174" t="s">
        <v>1</v>
      </c>
      <c r="F331" s="175" t="s">
        <v>506</v>
      </c>
      <c r="H331" s="176">
        <v>-8.25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4" t="s">
        <v>224</v>
      </c>
      <c r="AU331" s="174" t="s">
        <v>93</v>
      </c>
      <c r="AV331" s="14" t="s">
        <v>93</v>
      </c>
      <c r="AW331" s="14" t="s">
        <v>38</v>
      </c>
      <c r="AX331" s="14" t="s">
        <v>83</v>
      </c>
      <c r="AY331" s="174" t="s">
        <v>215</v>
      </c>
    </row>
    <row r="332" spans="1:65" s="15" customFormat="1">
      <c r="B332" s="181"/>
      <c r="D332" s="166" t="s">
        <v>224</v>
      </c>
      <c r="E332" s="182" t="s">
        <v>1</v>
      </c>
      <c r="F332" s="183" t="s">
        <v>227</v>
      </c>
      <c r="H332" s="184">
        <v>145.47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224</v>
      </c>
      <c r="AU332" s="182" t="s">
        <v>93</v>
      </c>
      <c r="AV332" s="15" t="s">
        <v>222</v>
      </c>
      <c r="AW332" s="15" t="s">
        <v>38</v>
      </c>
      <c r="AX332" s="15" t="s">
        <v>83</v>
      </c>
      <c r="AY332" s="182" t="s">
        <v>215</v>
      </c>
    </row>
    <row r="333" spans="1:65" s="13" customFormat="1">
      <c r="B333" s="165"/>
      <c r="D333" s="166" t="s">
        <v>224</v>
      </c>
      <c r="E333" s="167" t="s">
        <v>1</v>
      </c>
      <c r="F333" s="168" t="s">
        <v>464</v>
      </c>
      <c r="H333" s="167" t="s">
        <v>1</v>
      </c>
      <c r="I333" s="169"/>
      <c r="L333" s="165"/>
      <c r="M333" s="170"/>
      <c r="N333" s="171"/>
      <c r="O333" s="171"/>
      <c r="P333" s="171"/>
      <c r="Q333" s="171"/>
      <c r="R333" s="171"/>
      <c r="S333" s="171"/>
      <c r="T333" s="172"/>
      <c r="AT333" s="167" t="s">
        <v>224</v>
      </c>
      <c r="AU333" s="167" t="s">
        <v>93</v>
      </c>
      <c r="AV333" s="13" t="s">
        <v>25</v>
      </c>
      <c r="AW333" s="13" t="s">
        <v>38</v>
      </c>
      <c r="AX333" s="13" t="s">
        <v>83</v>
      </c>
      <c r="AY333" s="167" t="s">
        <v>215</v>
      </c>
    </row>
    <row r="334" spans="1:65" s="14" customFormat="1">
      <c r="B334" s="173"/>
      <c r="D334" s="166" t="s">
        <v>224</v>
      </c>
      <c r="E334" s="174" t="s">
        <v>1</v>
      </c>
      <c r="F334" s="175" t="s">
        <v>507</v>
      </c>
      <c r="H334" s="176">
        <v>101.82899999999999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224</v>
      </c>
      <c r="AU334" s="174" t="s">
        <v>93</v>
      </c>
      <c r="AV334" s="14" t="s">
        <v>93</v>
      </c>
      <c r="AW334" s="14" t="s">
        <v>38</v>
      </c>
      <c r="AX334" s="14" t="s">
        <v>25</v>
      </c>
      <c r="AY334" s="174" t="s">
        <v>215</v>
      </c>
    </row>
    <row r="335" spans="1:65" s="2" customFormat="1" ht="37.9" customHeight="1">
      <c r="A335" s="33"/>
      <c r="B335" s="151"/>
      <c r="C335" s="152" t="s">
        <v>508</v>
      </c>
      <c r="D335" s="152" t="s">
        <v>217</v>
      </c>
      <c r="E335" s="153" t="s">
        <v>509</v>
      </c>
      <c r="F335" s="154" t="s">
        <v>510</v>
      </c>
      <c r="G335" s="155" t="s">
        <v>412</v>
      </c>
      <c r="H335" s="156">
        <v>36.368000000000002</v>
      </c>
      <c r="I335" s="157"/>
      <c r="J335" s="158">
        <f>ROUND(I335*H335,2)</f>
        <v>0</v>
      </c>
      <c r="K335" s="154" t="s">
        <v>221</v>
      </c>
      <c r="L335" s="34"/>
      <c r="M335" s="159" t="s">
        <v>1</v>
      </c>
      <c r="N335" s="160" t="s">
        <v>48</v>
      </c>
      <c r="O335" s="59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3" t="s">
        <v>222</v>
      </c>
      <c r="AT335" s="163" t="s">
        <v>217</v>
      </c>
      <c r="AU335" s="163" t="s">
        <v>93</v>
      </c>
      <c r="AY335" s="18" t="s">
        <v>215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8" t="s">
        <v>25</v>
      </c>
      <c r="BK335" s="164">
        <f>ROUND(I335*H335,2)</f>
        <v>0</v>
      </c>
      <c r="BL335" s="18" t="s">
        <v>222</v>
      </c>
      <c r="BM335" s="163" t="s">
        <v>511</v>
      </c>
    </row>
    <row r="336" spans="1:65" s="14" customFormat="1">
      <c r="B336" s="173"/>
      <c r="D336" s="166" t="s">
        <v>224</v>
      </c>
      <c r="E336" s="174" t="s">
        <v>1</v>
      </c>
      <c r="F336" s="175" t="s">
        <v>512</v>
      </c>
      <c r="H336" s="176">
        <v>36.368000000000002</v>
      </c>
      <c r="I336" s="177"/>
      <c r="L336" s="173"/>
      <c r="M336" s="178"/>
      <c r="N336" s="179"/>
      <c r="O336" s="179"/>
      <c r="P336" s="179"/>
      <c r="Q336" s="179"/>
      <c r="R336" s="179"/>
      <c r="S336" s="179"/>
      <c r="T336" s="180"/>
      <c r="AT336" s="174" t="s">
        <v>224</v>
      </c>
      <c r="AU336" s="174" t="s">
        <v>93</v>
      </c>
      <c r="AV336" s="14" t="s">
        <v>93</v>
      </c>
      <c r="AW336" s="14" t="s">
        <v>38</v>
      </c>
      <c r="AX336" s="14" t="s">
        <v>25</v>
      </c>
      <c r="AY336" s="174" t="s">
        <v>215</v>
      </c>
    </row>
    <row r="337" spans="1:65" s="2" customFormat="1" ht="37.9" customHeight="1">
      <c r="A337" s="33"/>
      <c r="B337" s="151"/>
      <c r="C337" s="152" t="s">
        <v>513</v>
      </c>
      <c r="D337" s="152" t="s">
        <v>217</v>
      </c>
      <c r="E337" s="153" t="s">
        <v>514</v>
      </c>
      <c r="F337" s="154" t="s">
        <v>515</v>
      </c>
      <c r="G337" s="155" t="s">
        <v>412</v>
      </c>
      <c r="H337" s="156">
        <v>7.274</v>
      </c>
      <c r="I337" s="157"/>
      <c r="J337" s="158">
        <f>ROUND(I337*H337,2)</f>
        <v>0</v>
      </c>
      <c r="K337" s="154" t="s">
        <v>221</v>
      </c>
      <c r="L337" s="34"/>
      <c r="M337" s="159" t="s">
        <v>1</v>
      </c>
      <c r="N337" s="160" t="s">
        <v>48</v>
      </c>
      <c r="O337" s="59"/>
      <c r="P337" s="161">
        <f>O337*H337</f>
        <v>0</v>
      </c>
      <c r="Q337" s="161">
        <v>0</v>
      </c>
      <c r="R337" s="161">
        <f>Q337*H337</f>
        <v>0</v>
      </c>
      <c r="S337" s="161">
        <v>0</v>
      </c>
      <c r="T337" s="162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3" t="s">
        <v>222</v>
      </c>
      <c r="AT337" s="163" t="s">
        <v>217</v>
      </c>
      <c r="AU337" s="163" t="s">
        <v>93</v>
      </c>
      <c r="AY337" s="18" t="s">
        <v>215</v>
      </c>
      <c r="BE337" s="164">
        <f>IF(N337="základní",J337,0)</f>
        <v>0</v>
      </c>
      <c r="BF337" s="164">
        <f>IF(N337="snížená",J337,0)</f>
        <v>0</v>
      </c>
      <c r="BG337" s="164">
        <f>IF(N337="zákl. přenesená",J337,0)</f>
        <v>0</v>
      </c>
      <c r="BH337" s="164">
        <f>IF(N337="sníž. přenesená",J337,0)</f>
        <v>0</v>
      </c>
      <c r="BI337" s="164">
        <f>IF(N337="nulová",J337,0)</f>
        <v>0</v>
      </c>
      <c r="BJ337" s="18" t="s">
        <v>25</v>
      </c>
      <c r="BK337" s="164">
        <f>ROUND(I337*H337,2)</f>
        <v>0</v>
      </c>
      <c r="BL337" s="18" t="s">
        <v>222</v>
      </c>
      <c r="BM337" s="163" t="s">
        <v>516</v>
      </c>
    </row>
    <row r="338" spans="1:65" s="14" customFormat="1">
      <c r="B338" s="173"/>
      <c r="D338" s="166" t="s">
        <v>224</v>
      </c>
      <c r="E338" s="174" t="s">
        <v>1</v>
      </c>
      <c r="F338" s="175" t="s">
        <v>517</v>
      </c>
      <c r="H338" s="176">
        <v>7.274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224</v>
      </c>
      <c r="AU338" s="174" t="s">
        <v>93</v>
      </c>
      <c r="AV338" s="14" t="s">
        <v>93</v>
      </c>
      <c r="AW338" s="14" t="s">
        <v>38</v>
      </c>
      <c r="AX338" s="14" t="s">
        <v>25</v>
      </c>
      <c r="AY338" s="174" t="s">
        <v>215</v>
      </c>
    </row>
    <row r="339" spans="1:65" s="2" customFormat="1" ht="14.45" customHeight="1">
      <c r="A339" s="33"/>
      <c r="B339" s="151"/>
      <c r="C339" s="152" t="s">
        <v>518</v>
      </c>
      <c r="D339" s="152" t="s">
        <v>217</v>
      </c>
      <c r="E339" s="153" t="s">
        <v>519</v>
      </c>
      <c r="F339" s="154" t="s">
        <v>520</v>
      </c>
      <c r="G339" s="155" t="s">
        <v>220</v>
      </c>
      <c r="H339" s="156">
        <v>435.08100000000002</v>
      </c>
      <c r="I339" s="157"/>
      <c r="J339" s="158">
        <f>ROUND(I339*H339,2)</f>
        <v>0</v>
      </c>
      <c r="K339" s="154" t="s">
        <v>221</v>
      </c>
      <c r="L339" s="34"/>
      <c r="M339" s="159" t="s">
        <v>1</v>
      </c>
      <c r="N339" s="160" t="s">
        <v>48</v>
      </c>
      <c r="O339" s="59"/>
      <c r="P339" s="161">
        <f>O339*H339</f>
        <v>0</v>
      </c>
      <c r="Q339" s="161">
        <v>2.0100000000000001E-3</v>
      </c>
      <c r="R339" s="161">
        <f>Q339*H339</f>
        <v>0.87451281000000003</v>
      </c>
      <c r="S339" s="161">
        <v>0</v>
      </c>
      <c r="T339" s="162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3" t="s">
        <v>222</v>
      </c>
      <c r="AT339" s="163" t="s">
        <v>217</v>
      </c>
      <c r="AU339" s="163" t="s">
        <v>93</v>
      </c>
      <c r="AY339" s="18" t="s">
        <v>215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8" t="s">
        <v>25</v>
      </c>
      <c r="BK339" s="164">
        <f>ROUND(I339*H339,2)</f>
        <v>0</v>
      </c>
      <c r="BL339" s="18" t="s">
        <v>222</v>
      </c>
      <c r="BM339" s="163" t="s">
        <v>521</v>
      </c>
    </row>
    <row r="340" spans="1:65" s="13" customFormat="1">
      <c r="B340" s="165"/>
      <c r="D340" s="166" t="s">
        <v>224</v>
      </c>
      <c r="E340" s="167" t="s">
        <v>1</v>
      </c>
      <c r="F340" s="168" t="s">
        <v>421</v>
      </c>
      <c r="H340" s="167" t="s">
        <v>1</v>
      </c>
      <c r="I340" s="169"/>
      <c r="L340" s="165"/>
      <c r="M340" s="170"/>
      <c r="N340" s="171"/>
      <c r="O340" s="171"/>
      <c r="P340" s="171"/>
      <c r="Q340" s="171"/>
      <c r="R340" s="171"/>
      <c r="S340" s="171"/>
      <c r="T340" s="172"/>
      <c r="AT340" s="167" t="s">
        <v>224</v>
      </c>
      <c r="AU340" s="167" t="s">
        <v>93</v>
      </c>
      <c r="AV340" s="13" t="s">
        <v>25</v>
      </c>
      <c r="AW340" s="13" t="s">
        <v>38</v>
      </c>
      <c r="AX340" s="13" t="s">
        <v>83</v>
      </c>
      <c r="AY340" s="167" t="s">
        <v>215</v>
      </c>
    </row>
    <row r="341" spans="1:65" s="14" customFormat="1">
      <c r="B341" s="173"/>
      <c r="D341" s="166" t="s">
        <v>224</v>
      </c>
      <c r="E341" s="174" t="s">
        <v>1</v>
      </c>
      <c r="F341" s="175" t="s">
        <v>522</v>
      </c>
      <c r="H341" s="176">
        <v>19.081</v>
      </c>
      <c r="I341" s="177"/>
      <c r="L341" s="173"/>
      <c r="M341" s="178"/>
      <c r="N341" s="179"/>
      <c r="O341" s="179"/>
      <c r="P341" s="179"/>
      <c r="Q341" s="179"/>
      <c r="R341" s="179"/>
      <c r="S341" s="179"/>
      <c r="T341" s="180"/>
      <c r="AT341" s="174" t="s">
        <v>224</v>
      </c>
      <c r="AU341" s="174" t="s">
        <v>93</v>
      </c>
      <c r="AV341" s="14" t="s">
        <v>93</v>
      </c>
      <c r="AW341" s="14" t="s">
        <v>38</v>
      </c>
      <c r="AX341" s="14" t="s">
        <v>83</v>
      </c>
      <c r="AY341" s="174" t="s">
        <v>215</v>
      </c>
    </row>
    <row r="342" spans="1:65" s="13" customFormat="1">
      <c r="B342" s="165"/>
      <c r="D342" s="166" t="s">
        <v>224</v>
      </c>
      <c r="E342" s="167" t="s">
        <v>1</v>
      </c>
      <c r="F342" s="168" t="s">
        <v>225</v>
      </c>
      <c r="H342" s="167" t="s">
        <v>1</v>
      </c>
      <c r="I342" s="169"/>
      <c r="L342" s="165"/>
      <c r="M342" s="170"/>
      <c r="N342" s="171"/>
      <c r="O342" s="171"/>
      <c r="P342" s="171"/>
      <c r="Q342" s="171"/>
      <c r="R342" s="171"/>
      <c r="S342" s="171"/>
      <c r="T342" s="172"/>
      <c r="AT342" s="167" t="s">
        <v>224</v>
      </c>
      <c r="AU342" s="167" t="s">
        <v>93</v>
      </c>
      <c r="AV342" s="13" t="s">
        <v>25</v>
      </c>
      <c r="AW342" s="13" t="s">
        <v>38</v>
      </c>
      <c r="AX342" s="13" t="s">
        <v>83</v>
      </c>
      <c r="AY342" s="167" t="s">
        <v>215</v>
      </c>
    </row>
    <row r="343" spans="1:65" s="14" customFormat="1">
      <c r="B343" s="173"/>
      <c r="D343" s="166" t="s">
        <v>224</v>
      </c>
      <c r="E343" s="174" t="s">
        <v>1</v>
      </c>
      <c r="F343" s="175" t="s">
        <v>523</v>
      </c>
      <c r="H343" s="176">
        <v>416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224</v>
      </c>
      <c r="AU343" s="174" t="s">
        <v>93</v>
      </c>
      <c r="AV343" s="14" t="s">
        <v>93</v>
      </c>
      <c r="AW343" s="14" t="s">
        <v>38</v>
      </c>
      <c r="AX343" s="14" t="s">
        <v>83</v>
      </c>
      <c r="AY343" s="174" t="s">
        <v>215</v>
      </c>
    </row>
    <row r="344" spans="1:65" s="15" customFormat="1">
      <c r="B344" s="181"/>
      <c r="D344" s="166" t="s">
        <v>224</v>
      </c>
      <c r="E344" s="182" t="s">
        <v>1</v>
      </c>
      <c r="F344" s="183" t="s">
        <v>227</v>
      </c>
      <c r="H344" s="184">
        <v>435.08100000000002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224</v>
      </c>
      <c r="AU344" s="182" t="s">
        <v>93</v>
      </c>
      <c r="AV344" s="15" t="s">
        <v>222</v>
      </c>
      <c r="AW344" s="15" t="s">
        <v>38</v>
      </c>
      <c r="AX344" s="15" t="s">
        <v>25</v>
      </c>
      <c r="AY344" s="182" t="s">
        <v>215</v>
      </c>
    </row>
    <row r="345" spans="1:65" s="2" customFormat="1" ht="24.2" customHeight="1">
      <c r="A345" s="33"/>
      <c r="B345" s="151"/>
      <c r="C345" s="152" t="s">
        <v>524</v>
      </c>
      <c r="D345" s="152" t="s">
        <v>217</v>
      </c>
      <c r="E345" s="153" t="s">
        <v>525</v>
      </c>
      <c r="F345" s="154" t="s">
        <v>526</v>
      </c>
      <c r="G345" s="155" t="s">
        <v>220</v>
      </c>
      <c r="H345" s="156">
        <v>435.08100000000002</v>
      </c>
      <c r="I345" s="157"/>
      <c r="J345" s="158">
        <f>ROUND(I345*H345,2)</f>
        <v>0</v>
      </c>
      <c r="K345" s="154" t="s">
        <v>221</v>
      </c>
      <c r="L345" s="34"/>
      <c r="M345" s="159" t="s">
        <v>1</v>
      </c>
      <c r="N345" s="160" t="s">
        <v>48</v>
      </c>
      <c r="O345" s="59"/>
      <c r="P345" s="161">
        <f>O345*H345</f>
        <v>0</v>
      </c>
      <c r="Q345" s="161">
        <v>0</v>
      </c>
      <c r="R345" s="161">
        <f>Q345*H345</f>
        <v>0</v>
      </c>
      <c r="S345" s="161">
        <v>0</v>
      </c>
      <c r="T345" s="162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3" t="s">
        <v>222</v>
      </c>
      <c r="AT345" s="163" t="s">
        <v>217</v>
      </c>
      <c r="AU345" s="163" t="s">
        <v>93</v>
      </c>
      <c r="AY345" s="18" t="s">
        <v>215</v>
      </c>
      <c r="BE345" s="164">
        <f>IF(N345="základní",J345,0)</f>
        <v>0</v>
      </c>
      <c r="BF345" s="164">
        <f>IF(N345="snížená",J345,0)</f>
        <v>0</v>
      </c>
      <c r="BG345" s="164">
        <f>IF(N345="zákl. přenesená",J345,0)</f>
        <v>0</v>
      </c>
      <c r="BH345" s="164">
        <f>IF(N345="sníž. přenesená",J345,0)</f>
        <v>0</v>
      </c>
      <c r="BI345" s="164">
        <f>IF(N345="nulová",J345,0)</f>
        <v>0</v>
      </c>
      <c r="BJ345" s="18" t="s">
        <v>25</v>
      </c>
      <c r="BK345" s="164">
        <f>ROUND(I345*H345,2)</f>
        <v>0</v>
      </c>
      <c r="BL345" s="18" t="s">
        <v>222</v>
      </c>
      <c r="BM345" s="163" t="s">
        <v>527</v>
      </c>
    </row>
    <row r="346" spans="1:65" s="2" customFormat="1" ht="14.45" customHeight="1">
      <c r="A346" s="33"/>
      <c r="B346" s="151"/>
      <c r="C346" s="152" t="s">
        <v>528</v>
      </c>
      <c r="D346" s="152" t="s">
        <v>217</v>
      </c>
      <c r="E346" s="153" t="s">
        <v>529</v>
      </c>
      <c r="F346" s="154" t="s">
        <v>530</v>
      </c>
      <c r="G346" s="155" t="s">
        <v>220</v>
      </c>
      <c r="H346" s="156">
        <v>3158.7730000000001</v>
      </c>
      <c r="I346" s="157"/>
      <c r="J346" s="158">
        <f>ROUND(I346*H346,2)</f>
        <v>0</v>
      </c>
      <c r="K346" s="154" t="s">
        <v>221</v>
      </c>
      <c r="L346" s="34"/>
      <c r="M346" s="159" t="s">
        <v>1</v>
      </c>
      <c r="N346" s="160" t="s">
        <v>48</v>
      </c>
      <c r="O346" s="59"/>
      <c r="P346" s="161">
        <f>O346*H346</f>
        <v>0</v>
      </c>
      <c r="Q346" s="161">
        <v>2.0799999999999998E-3</v>
      </c>
      <c r="R346" s="161">
        <f>Q346*H346</f>
        <v>6.5702478399999995</v>
      </c>
      <c r="S346" s="161">
        <v>0</v>
      </c>
      <c r="T346" s="162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3" t="s">
        <v>222</v>
      </c>
      <c r="AT346" s="163" t="s">
        <v>217</v>
      </c>
      <c r="AU346" s="163" t="s">
        <v>93</v>
      </c>
      <c r="AY346" s="18" t="s">
        <v>215</v>
      </c>
      <c r="BE346" s="164">
        <f>IF(N346="základní",J346,0)</f>
        <v>0</v>
      </c>
      <c r="BF346" s="164">
        <f>IF(N346="snížená",J346,0)</f>
        <v>0</v>
      </c>
      <c r="BG346" s="164">
        <f>IF(N346="zákl. přenesená",J346,0)</f>
        <v>0</v>
      </c>
      <c r="BH346" s="164">
        <f>IF(N346="sníž. přenesená",J346,0)</f>
        <v>0</v>
      </c>
      <c r="BI346" s="164">
        <f>IF(N346="nulová",J346,0)</f>
        <v>0</v>
      </c>
      <c r="BJ346" s="18" t="s">
        <v>25</v>
      </c>
      <c r="BK346" s="164">
        <f>ROUND(I346*H346,2)</f>
        <v>0</v>
      </c>
      <c r="BL346" s="18" t="s">
        <v>222</v>
      </c>
      <c r="BM346" s="163" t="s">
        <v>531</v>
      </c>
    </row>
    <row r="347" spans="1:65" s="13" customFormat="1">
      <c r="B347" s="165"/>
      <c r="D347" s="166" t="s">
        <v>224</v>
      </c>
      <c r="E347" s="167" t="s">
        <v>1</v>
      </c>
      <c r="F347" s="168" t="s">
        <v>421</v>
      </c>
      <c r="H347" s="167" t="s">
        <v>1</v>
      </c>
      <c r="I347" s="169"/>
      <c r="L347" s="165"/>
      <c r="M347" s="170"/>
      <c r="N347" s="171"/>
      <c r="O347" s="171"/>
      <c r="P347" s="171"/>
      <c r="Q347" s="171"/>
      <c r="R347" s="171"/>
      <c r="S347" s="171"/>
      <c r="T347" s="172"/>
      <c r="AT347" s="167" t="s">
        <v>224</v>
      </c>
      <c r="AU347" s="167" t="s">
        <v>93</v>
      </c>
      <c r="AV347" s="13" t="s">
        <v>25</v>
      </c>
      <c r="AW347" s="13" t="s">
        <v>38</v>
      </c>
      <c r="AX347" s="13" t="s">
        <v>83</v>
      </c>
      <c r="AY347" s="167" t="s">
        <v>215</v>
      </c>
    </row>
    <row r="348" spans="1:65" s="14" customFormat="1">
      <c r="B348" s="173"/>
      <c r="D348" s="166" t="s">
        <v>224</v>
      </c>
      <c r="E348" s="174" t="s">
        <v>1</v>
      </c>
      <c r="F348" s="175" t="s">
        <v>532</v>
      </c>
      <c r="H348" s="176">
        <v>213.05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224</v>
      </c>
      <c r="AU348" s="174" t="s">
        <v>93</v>
      </c>
      <c r="AV348" s="14" t="s">
        <v>93</v>
      </c>
      <c r="AW348" s="14" t="s">
        <v>38</v>
      </c>
      <c r="AX348" s="14" t="s">
        <v>83</v>
      </c>
      <c r="AY348" s="174" t="s">
        <v>215</v>
      </c>
    </row>
    <row r="349" spans="1:65" s="14" customFormat="1">
      <c r="B349" s="173"/>
      <c r="D349" s="166" t="s">
        <v>224</v>
      </c>
      <c r="E349" s="174" t="s">
        <v>1</v>
      </c>
      <c r="F349" s="175" t="s">
        <v>533</v>
      </c>
      <c r="H349" s="176">
        <v>390.21300000000002</v>
      </c>
      <c r="I349" s="177"/>
      <c r="L349" s="173"/>
      <c r="M349" s="178"/>
      <c r="N349" s="179"/>
      <c r="O349" s="179"/>
      <c r="P349" s="179"/>
      <c r="Q349" s="179"/>
      <c r="R349" s="179"/>
      <c r="S349" s="179"/>
      <c r="T349" s="180"/>
      <c r="AT349" s="174" t="s">
        <v>224</v>
      </c>
      <c r="AU349" s="174" t="s">
        <v>93</v>
      </c>
      <c r="AV349" s="14" t="s">
        <v>93</v>
      </c>
      <c r="AW349" s="14" t="s">
        <v>38</v>
      </c>
      <c r="AX349" s="14" t="s">
        <v>83</v>
      </c>
      <c r="AY349" s="174" t="s">
        <v>215</v>
      </c>
    </row>
    <row r="350" spans="1:65" s="14" customFormat="1">
      <c r="B350" s="173"/>
      <c r="D350" s="166" t="s">
        <v>224</v>
      </c>
      <c r="E350" s="174" t="s">
        <v>1</v>
      </c>
      <c r="F350" s="175" t="s">
        <v>534</v>
      </c>
      <c r="H350" s="176">
        <v>308.44099999999997</v>
      </c>
      <c r="I350" s="177"/>
      <c r="L350" s="173"/>
      <c r="M350" s="178"/>
      <c r="N350" s="179"/>
      <c r="O350" s="179"/>
      <c r="P350" s="179"/>
      <c r="Q350" s="179"/>
      <c r="R350" s="179"/>
      <c r="S350" s="179"/>
      <c r="T350" s="180"/>
      <c r="AT350" s="174" t="s">
        <v>224</v>
      </c>
      <c r="AU350" s="174" t="s">
        <v>93</v>
      </c>
      <c r="AV350" s="14" t="s">
        <v>93</v>
      </c>
      <c r="AW350" s="14" t="s">
        <v>38</v>
      </c>
      <c r="AX350" s="14" t="s">
        <v>83</v>
      </c>
      <c r="AY350" s="174" t="s">
        <v>215</v>
      </c>
    </row>
    <row r="351" spans="1:65" s="14" customFormat="1">
      <c r="B351" s="173"/>
      <c r="D351" s="166" t="s">
        <v>224</v>
      </c>
      <c r="E351" s="174" t="s">
        <v>1</v>
      </c>
      <c r="F351" s="175" t="s">
        <v>535</v>
      </c>
      <c r="H351" s="176">
        <v>108.804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224</v>
      </c>
      <c r="AU351" s="174" t="s">
        <v>93</v>
      </c>
      <c r="AV351" s="14" t="s">
        <v>93</v>
      </c>
      <c r="AW351" s="14" t="s">
        <v>38</v>
      </c>
      <c r="AX351" s="14" t="s">
        <v>83</v>
      </c>
      <c r="AY351" s="174" t="s">
        <v>215</v>
      </c>
    </row>
    <row r="352" spans="1:65" s="14" customFormat="1">
      <c r="B352" s="173"/>
      <c r="D352" s="166" t="s">
        <v>224</v>
      </c>
      <c r="E352" s="174" t="s">
        <v>1</v>
      </c>
      <c r="F352" s="175" t="s">
        <v>536</v>
      </c>
      <c r="H352" s="176">
        <v>355.904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224</v>
      </c>
      <c r="AU352" s="174" t="s">
        <v>93</v>
      </c>
      <c r="AV352" s="14" t="s">
        <v>93</v>
      </c>
      <c r="AW352" s="14" t="s">
        <v>38</v>
      </c>
      <c r="AX352" s="14" t="s">
        <v>83</v>
      </c>
      <c r="AY352" s="174" t="s">
        <v>215</v>
      </c>
    </row>
    <row r="353" spans="2:51" s="14" customFormat="1">
      <c r="B353" s="173"/>
      <c r="D353" s="166" t="s">
        <v>224</v>
      </c>
      <c r="E353" s="174" t="s">
        <v>1</v>
      </c>
      <c r="F353" s="175" t="s">
        <v>537</v>
      </c>
      <c r="H353" s="176">
        <v>105.005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2:51" s="14" customFormat="1">
      <c r="B354" s="173"/>
      <c r="D354" s="166" t="s">
        <v>224</v>
      </c>
      <c r="E354" s="174" t="s">
        <v>1</v>
      </c>
      <c r="F354" s="175" t="s">
        <v>538</v>
      </c>
      <c r="H354" s="176">
        <v>249.03899999999999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4" t="s">
        <v>224</v>
      </c>
      <c r="AU354" s="174" t="s">
        <v>93</v>
      </c>
      <c r="AV354" s="14" t="s">
        <v>93</v>
      </c>
      <c r="AW354" s="14" t="s">
        <v>38</v>
      </c>
      <c r="AX354" s="14" t="s">
        <v>83</v>
      </c>
      <c r="AY354" s="174" t="s">
        <v>215</v>
      </c>
    </row>
    <row r="355" spans="2:51" s="14" customFormat="1">
      <c r="B355" s="173"/>
      <c r="D355" s="166" t="s">
        <v>224</v>
      </c>
      <c r="E355" s="174" t="s">
        <v>1</v>
      </c>
      <c r="F355" s="175" t="s">
        <v>539</v>
      </c>
      <c r="H355" s="176">
        <v>75.805999999999997</v>
      </c>
      <c r="I355" s="177"/>
      <c r="L355" s="173"/>
      <c r="M355" s="178"/>
      <c r="N355" s="179"/>
      <c r="O355" s="179"/>
      <c r="P355" s="179"/>
      <c r="Q355" s="179"/>
      <c r="R355" s="179"/>
      <c r="S355" s="179"/>
      <c r="T355" s="180"/>
      <c r="AT355" s="174" t="s">
        <v>224</v>
      </c>
      <c r="AU355" s="174" t="s">
        <v>93</v>
      </c>
      <c r="AV355" s="14" t="s">
        <v>93</v>
      </c>
      <c r="AW355" s="14" t="s">
        <v>38</v>
      </c>
      <c r="AX355" s="14" t="s">
        <v>83</v>
      </c>
      <c r="AY355" s="174" t="s">
        <v>215</v>
      </c>
    </row>
    <row r="356" spans="2:51" s="14" customFormat="1">
      <c r="B356" s="173"/>
      <c r="D356" s="166" t="s">
        <v>224</v>
      </c>
      <c r="E356" s="174" t="s">
        <v>1</v>
      </c>
      <c r="F356" s="175" t="s">
        <v>540</v>
      </c>
      <c r="H356" s="176">
        <v>135.798</v>
      </c>
      <c r="I356" s="177"/>
      <c r="L356" s="173"/>
      <c r="M356" s="178"/>
      <c r="N356" s="179"/>
      <c r="O356" s="179"/>
      <c r="P356" s="179"/>
      <c r="Q356" s="179"/>
      <c r="R356" s="179"/>
      <c r="S356" s="179"/>
      <c r="T356" s="180"/>
      <c r="AT356" s="174" t="s">
        <v>224</v>
      </c>
      <c r="AU356" s="174" t="s">
        <v>93</v>
      </c>
      <c r="AV356" s="14" t="s">
        <v>93</v>
      </c>
      <c r="AW356" s="14" t="s">
        <v>38</v>
      </c>
      <c r="AX356" s="14" t="s">
        <v>83</v>
      </c>
      <c r="AY356" s="174" t="s">
        <v>215</v>
      </c>
    </row>
    <row r="357" spans="2:51" s="14" customFormat="1">
      <c r="B357" s="173"/>
      <c r="D357" s="166" t="s">
        <v>224</v>
      </c>
      <c r="E357" s="174" t="s">
        <v>1</v>
      </c>
      <c r="F357" s="175" t="s">
        <v>541</v>
      </c>
      <c r="H357" s="176">
        <v>217.179</v>
      </c>
      <c r="I357" s="177"/>
      <c r="L357" s="173"/>
      <c r="M357" s="178"/>
      <c r="N357" s="179"/>
      <c r="O357" s="179"/>
      <c r="P357" s="179"/>
      <c r="Q357" s="179"/>
      <c r="R357" s="179"/>
      <c r="S357" s="179"/>
      <c r="T357" s="180"/>
      <c r="AT357" s="174" t="s">
        <v>224</v>
      </c>
      <c r="AU357" s="174" t="s">
        <v>93</v>
      </c>
      <c r="AV357" s="14" t="s">
        <v>93</v>
      </c>
      <c r="AW357" s="14" t="s">
        <v>38</v>
      </c>
      <c r="AX357" s="14" t="s">
        <v>83</v>
      </c>
      <c r="AY357" s="174" t="s">
        <v>215</v>
      </c>
    </row>
    <row r="358" spans="2:51" s="14" customFormat="1">
      <c r="B358" s="173"/>
      <c r="D358" s="166" t="s">
        <v>224</v>
      </c>
      <c r="E358" s="174" t="s">
        <v>1</v>
      </c>
      <c r="F358" s="175" t="s">
        <v>542</v>
      </c>
      <c r="H358" s="176">
        <v>146.196</v>
      </c>
      <c r="I358" s="177"/>
      <c r="L358" s="173"/>
      <c r="M358" s="178"/>
      <c r="N358" s="179"/>
      <c r="O358" s="179"/>
      <c r="P358" s="179"/>
      <c r="Q358" s="179"/>
      <c r="R358" s="179"/>
      <c r="S358" s="179"/>
      <c r="T358" s="180"/>
      <c r="AT358" s="174" t="s">
        <v>224</v>
      </c>
      <c r="AU358" s="174" t="s">
        <v>93</v>
      </c>
      <c r="AV358" s="14" t="s">
        <v>93</v>
      </c>
      <c r="AW358" s="14" t="s">
        <v>38</v>
      </c>
      <c r="AX358" s="14" t="s">
        <v>83</v>
      </c>
      <c r="AY358" s="174" t="s">
        <v>215</v>
      </c>
    </row>
    <row r="359" spans="2:51" s="13" customFormat="1">
      <c r="B359" s="165"/>
      <c r="D359" s="166" t="s">
        <v>224</v>
      </c>
      <c r="E359" s="167" t="s">
        <v>1</v>
      </c>
      <c r="F359" s="168" t="s">
        <v>434</v>
      </c>
      <c r="H359" s="167" t="s">
        <v>1</v>
      </c>
      <c r="I359" s="169"/>
      <c r="L359" s="165"/>
      <c r="M359" s="170"/>
      <c r="N359" s="171"/>
      <c r="O359" s="171"/>
      <c r="P359" s="171"/>
      <c r="Q359" s="171"/>
      <c r="R359" s="171"/>
      <c r="S359" s="171"/>
      <c r="T359" s="172"/>
      <c r="AT359" s="167" t="s">
        <v>224</v>
      </c>
      <c r="AU359" s="167" t="s">
        <v>93</v>
      </c>
      <c r="AV359" s="13" t="s">
        <v>25</v>
      </c>
      <c r="AW359" s="13" t="s">
        <v>38</v>
      </c>
      <c r="AX359" s="13" t="s">
        <v>83</v>
      </c>
      <c r="AY359" s="167" t="s">
        <v>215</v>
      </c>
    </row>
    <row r="360" spans="2:51" s="13" customFormat="1">
      <c r="B360" s="165"/>
      <c r="D360" s="166" t="s">
        <v>224</v>
      </c>
      <c r="E360" s="167" t="s">
        <v>1</v>
      </c>
      <c r="F360" s="168" t="s">
        <v>435</v>
      </c>
      <c r="H360" s="167" t="s">
        <v>1</v>
      </c>
      <c r="I360" s="169"/>
      <c r="L360" s="165"/>
      <c r="M360" s="170"/>
      <c r="N360" s="171"/>
      <c r="O360" s="171"/>
      <c r="P360" s="171"/>
      <c r="Q360" s="171"/>
      <c r="R360" s="171"/>
      <c r="S360" s="171"/>
      <c r="T360" s="172"/>
      <c r="AT360" s="167" t="s">
        <v>224</v>
      </c>
      <c r="AU360" s="167" t="s">
        <v>93</v>
      </c>
      <c r="AV360" s="13" t="s">
        <v>25</v>
      </c>
      <c r="AW360" s="13" t="s">
        <v>38</v>
      </c>
      <c r="AX360" s="13" t="s">
        <v>83</v>
      </c>
      <c r="AY360" s="167" t="s">
        <v>215</v>
      </c>
    </row>
    <row r="361" spans="2:51" s="14" customFormat="1">
      <c r="B361" s="173"/>
      <c r="D361" s="166" t="s">
        <v>224</v>
      </c>
      <c r="E361" s="174" t="s">
        <v>1</v>
      </c>
      <c r="F361" s="175" t="s">
        <v>543</v>
      </c>
      <c r="H361" s="176">
        <v>73.185000000000002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224</v>
      </c>
      <c r="AU361" s="174" t="s">
        <v>93</v>
      </c>
      <c r="AV361" s="14" t="s">
        <v>93</v>
      </c>
      <c r="AW361" s="14" t="s">
        <v>38</v>
      </c>
      <c r="AX361" s="14" t="s">
        <v>83</v>
      </c>
      <c r="AY361" s="174" t="s">
        <v>215</v>
      </c>
    </row>
    <row r="362" spans="2:51" s="13" customFormat="1">
      <c r="B362" s="165"/>
      <c r="D362" s="166" t="s">
        <v>224</v>
      </c>
      <c r="E362" s="167" t="s">
        <v>1</v>
      </c>
      <c r="F362" s="168" t="s">
        <v>437</v>
      </c>
      <c r="H362" s="167" t="s">
        <v>1</v>
      </c>
      <c r="I362" s="169"/>
      <c r="L362" s="165"/>
      <c r="M362" s="170"/>
      <c r="N362" s="171"/>
      <c r="O362" s="171"/>
      <c r="P362" s="171"/>
      <c r="Q362" s="171"/>
      <c r="R362" s="171"/>
      <c r="S362" s="171"/>
      <c r="T362" s="172"/>
      <c r="AT362" s="167" t="s">
        <v>224</v>
      </c>
      <c r="AU362" s="167" t="s">
        <v>93</v>
      </c>
      <c r="AV362" s="13" t="s">
        <v>25</v>
      </c>
      <c r="AW362" s="13" t="s">
        <v>38</v>
      </c>
      <c r="AX362" s="13" t="s">
        <v>83</v>
      </c>
      <c r="AY362" s="167" t="s">
        <v>215</v>
      </c>
    </row>
    <row r="363" spans="2:51" s="14" customFormat="1">
      <c r="B363" s="173"/>
      <c r="D363" s="166" t="s">
        <v>224</v>
      </c>
      <c r="E363" s="174" t="s">
        <v>1</v>
      </c>
      <c r="F363" s="175" t="s">
        <v>544</v>
      </c>
      <c r="H363" s="176">
        <v>55.027999999999999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224</v>
      </c>
      <c r="AU363" s="174" t="s">
        <v>93</v>
      </c>
      <c r="AV363" s="14" t="s">
        <v>93</v>
      </c>
      <c r="AW363" s="14" t="s">
        <v>38</v>
      </c>
      <c r="AX363" s="14" t="s">
        <v>83</v>
      </c>
      <c r="AY363" s="174" t="s">
        <v>215</v>
      </c>
    </row>
    <row r="364" spans="2:51" s="13" customFormat="1">
      <c r="B364" s="165"/>
      <c r="D364" s="166" t="s">
        <v>224</v>
      </c>
      <c r="E364" s="167" t="s">
        <v>1</v>
      </c>
      <c r="F364" s="168" t="s">
        <v>439</v>
      </c>
      <c r="H364" s="167" t="s">
        <v>1</v>
      </c>
      <c r="I364" s="169"/>
      <c r="L364" s="165"/>
      <c r="M364" s="170"/>
      <c r="N364" s="171"/>
      <c r="O364" s="171"/>
      <c r="P364" s="171"/>
      <c r="Q364" s="171"/>
      <c r="R364" s="171"/>
      <c r="S364" s="171"/>
      <c r="T364" s="172"/>
      <c r="AT364" s="167" t="s">
        <v>224</v>
      </c>
      <c r="AU364" s="167" t="s">
        <v>93</v>
      </c>
      <c r="AV364" s="13" t="s">
        <v>25</v>
      </c>
      <c r="AW364" s="13" t="s">
        <v>38</v>
      </c>
      <c r="AX364" s="13" t="s">
        <v>83</v>
      </c>
      <c r="AY364" s="167" t="s">
        <v>215</v>
      </c>
    </row>
    <row r="365" spans="2:51" s="14" customFormat="1">
      <c r="B365" s="173"/>
      <c r="D365" s="166" t="s">
        <v>224</v>
      </c>
      <c r="E365" s="174" t="s">
        <v>1</v>
      </c>
      <c r="F365" s="175" t="s">
        <v>545</v>
      </c>
      <c r="H365" s="176">
        <v>101.48</v>
      </c>
      <c r="I365" s="177"/>
      <c r="L365" s="173"/>
      <c r="M365" s="178"/>
      <c r="N365" s="179"/>
      <c r="O365" s="179"/>
      <c r="P365" s="179"/>
      <c r="Q365" s="179"/>
      <c r="R365" s="179"/>
      <c r="S365" s="179"/>
      <c r="T365" s="180"/>
      <c r="AT365" s="174" t="s">
        <v>224</v>
      </c>
      <c r="AU365" s="174" t="s">
        <v>93</v>
      </c>
      <c r="AV365" s="14" t="s">
        <v>93</v>
      </c>
      <c r="AW365" s="14" t="s">
        <v>38</v>
      </c>
      <c r="AX365" s="14" t="s">
        <v>83</v>
      </c>
      <c r="AY365" s="174" t="s">
        <v>215</v>
      </c>
    </row>
    <row r="366" spans="2:51" s="13" customFormat="1">
      <c r="B366" s="165"/>
      <c r="D366" s="166" t="s">
        <v>224</v>
      </c>
      <c r="E366" s="167" t="s">
        <v>1</v>
      </c>
      <c r="F366" s="168" t="s">
        <v>441</v>
      </c>
      <c r="H366" s="167" t="s">
        <v>1</v>
      </c>
      <c r="I366" s="169"/>
      <c r="L366" s="165"/>
      <c r="M366" s="170"/>
      <c r="N366" s="171"/>
      <c r="O366" s="171"/>
      <c r="P366" s="171"/>
      <c r="Q366" s="171"/>
      <c r="R366" s="171"/>
      <c r="S366" s="171"/>
      <c r="T366" s="172"/>
      <c r="AT366" s="167" t="s">
        <v>224</v>
      </c>
      <c r="AU366" s="167" t="s">
        <v>93</v>
      </c>
      <c r="AV366" s="13" t="s">
        <v>25</v>
      </c>
      <c r="AW366" s="13" t="s">
        <v>38</v>
      </c>
      <c r="AX366" s="13" t="s">
        <v>83</v>
      </c>
      <c r="AY366" s="167" t="s">
        <v>215</v>
      </c>
    </row>
    <row r="367" spans="2:51" s="13" customFormat="1">
      <c r="B367" s="165"/>
      <c r="D367" s="166" t="s">
        <v>224</v>
      </c>
      <c r="E367" s="167" t="s">
        <v>1</v>
      </c>
      <c r="F367" s="168" t="s">
        <v>442</v>
      </c>
      <c r="H367" s="167" t="s">
        <v>1</v>
      </c>
      <c r="I367" s="169"/>
      <c r="L367" s="165"/>
      <c r="M367" s="170"/>
      <c r="N367" s="171"/>
      <c r="O367" s="171"/>
      <c r="P367" s="171"/>
      <c r="Q367" s="171"/>
      <c r="R367" s="171"/>
      <c r="S367" s="171"/>
      <c r="T367" s="172"/>
      <c r="AT367" s="167" t="s">
        <v>224</v>
      </c>
      <c r="AU367" s="167" t="s">
        <v>93</v>
      </c>
      <c r="AV367" s="13" t="s">
        <v>25</v>
      </c>
      <c r="AW367" s="13" t="s">
        <v>38</v>
      </c>
      <c r="AX367" s="13" t="s">
        <v>83</v>
      </c>
      <c r="AY367" s="167" t="s">
        <v>215</v>
      </c>
    </row>
    <row r="368" spans="2:51" s="14" customFormat="1">
      <c r="B368" s="173"/>
      <c r="D368" s="166" t="s">
        <v>224</v>
      </c>
      <c r="E368" s="174" t="s">
        <v>1</v>
      </c>
      <c r="F368" s="175" t="s">
        <v>546</v>
      </c>
      <c r="H368" s="176">
        <v>262.49299999999999</v>
      </c>
      <c r="I368" s="177"/>
      <c r="L368" s="173"/>
      <c r="M368" s="178"/>
      <c r="N368" s="179"/>
      <c r="O368" s="179"/>
      <c r="P368" s="179"/>
      <c r="Q368" s="179"/>
      <c r="R368" s="179"/>
      <c r="S368" s="179"/>
      <c r="T368" s="180"/>
      <c r="AT368" s="174" t="s">
        <v>224</v>
      </c>
      <c r="AU368" s="174" t="s">
        <v>93</v>
      </c>
      <c r="AV368" s="14" t="s">
        <v>93</v>
      </c>
      <c r="AW368" s="14" t="s">
        <v>38</v>
      </c>
      <c r="AX368" s="14" t="s">
        <v>83</v>
      </c>
      <c r="AY368" s="174" t="s">
        <v>215</v>
      </c>
    </row>
    <row r="369" spans="1:65" s="13" customFormat="1">
      <c r="B369" s="165"/>
      <c r="D369" s="166" t="s">
        <v>224</v>
      </c>
      <c r="E369" s="167" t="s">
        <v>1</v>
      </c>
      <c r="F369" s="168" t="s">
        <v>444</v>
      </c>
      <c r="H369" s="167" t="s">
        <v>1</v>
      </c>
      <c r="I369" s="169"/>
      <c r="L369" s="165"/>
      <c r="M369" s="170"/>
      <c r="N369" s="171"/>
      <c r="O369" s="171"/>
      <c r="P369" s="171"/>
      <c r="Q369" s="171"/>
      <c r="R369" s="171"/>
      <c r="S369" s="171"/>
      <c r="T369" s="172"/>
      <c r="AT369" s="167" t="s">
        <v>224</v>
      </c>
      <c r="AU369" s="167" t="s">
        <v>93</v>
      </c>
      <c r="AV369" s="13" t="s">
        <v>25</v>
      </c>
      <c r="AW369" s="13" t="s">
        <v>38</v>
      </c>
      <c r="AX369" s="13" t="s">
        <v>83</v>
      </c>
      <c r="AY369" s="167" t="s">
        <v>215</v>
      </c>
    </row>
    <row r="370" spans="1:65" s="14" customFormat="1">
      <c r="B370" s="173"/>
      <c r="D370" s="166" t="s">
        <v>224</v>
      </c>
      <c r="E370" s="174" t="s">
        <v>1</v>
      </c>
      <c r="F370" s="175" t="s">
        <v>547</v>
      </c>
      <c r="H370" s="176">
        <v>242.64</v>
      </c>
      <c r="I370" s="177"/>
      <c r="L370" s="173"/>
      <c r="M370" s="178"/>
      <c r="N370" s="179"/>
      <c r="O370" s="179"/>
      <c r="P370" s="179"/>
      <c r="Q370" s="179"/>
      <c r="R370" s="179"/>
      <c r="S370" s="179"/>
      <c r="T370" s="180"/>
      <c r="AT370" s="174" t="s">
        <v>224</v>
      </c>
      <c r="AU370" s="174" t="s">
        <v>93</v>
      </c>
      <c r="AV370" s="14" t="s">
        <v>93</v>
      </c>
      <c r="AW370" s="14" t="s">
        <v>38</v>
      </c>
      <c r="AX370" s="14" t="s">
        <v>83</v>
      </c>
      <c r="AY370" s="174" t="s">
        <v>215</v>
      </c>
    </row>
    <row r="371" spans="1:65" s="13" customFormat="1">
      <c r="B371" s="165"/>
      <c r="D371" s="166" t="s">
        <v>224</v>
      </c>
      <c r="E371" s="167" t="s">
        <v>1</v>
      </c>
      <c r="F371" s="168" t="s">
        <v>446</v>
      </c>
      <c r="H371" s="167" t="s">
        <v>1</v>
      </c>
      <c r="I371" s="169"/>
      <c r="L371" s="165"/>
      <c r="M371" s="170"/>
      <c r="N371" s="171"/>
      <c r="O371" s="171"/>
      <c r="P371" s="171"/>
      <c r="Q371" s="171"/>
      <c r="R371" s="171"/>
      <c r="S371" s="171"/>
      <c r="T371" s="172"/>
      <c r="AT371" s="167" t="s">
        <v>224</v>
      </c>
      <c r="AU371" s="167" t="s">
        <v>93</v>
      </c>
      <c r="AV371" s="13" t="s">
        <v>25</v>
      </c>
      <c r="AW371" s="13" t="s">
        <v>38</v>
      </c>
      <c r="AX371" s="13" t="s">
        <v>83</v>
      </c>
      <c r="AY371" s="167" t="s">
        <v>215</v>
      </c>
    </row>
    <row r="372" spans="1:65" s="14" customFormat="1">
      <c r="B372" s="173"/>
      <c r="D372" s="166" t="s">
        <v>224</v>
      </c>
      <c r="E372" s="174" t="s">
        <v>1</v>
      </c>
      <c r="F372" s="175" t="s">
        <v>548</v>
      </c>
      <c r="H372" s="176">
        <v>118.512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224</v>
      </c>
      <c r="AU372" s="174" t="s">
        <v>93</v>
      </c>
      <c r="AV372" s="14" t="s">
        <v>93</v>
      </c>
      <c r="AW372" s="14" t="s">
        <v>38</v>
      </c>
      <c r="AX372" s="14" t="s">
        <v>83</v>
      </c>
      <c r="AY372" s="174" t="s">
        <v>215</v>
      </c>
    </row>
    <row r="373" spans="1:65" s="15" customFormat="1">
      <c r="B373" s="181"/>
      <c r="D373" s="166" t="s">
        <v>224</v>
      </c>
      <c r="E373" s="182" t="s">
        <v>1</v>
      </c>
      <c r="F373" s="183" t="s">
        <v>227</v>
      </c>
      <c r="H373" s="184">
        <v>3158.7730000000001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224</v>
      </c>
      <c r="AU373" s="182" t="s">
        <v>93</v>
      </c>
      <c r="AV373" s="15" t="s">
        <v>222</v>
      </c>
      <c r="AW373" s="15" t="s">
        <v>38</v>
      </c>
      <c r="AX373" s="15" t="s">
        <v>25</v>
      </c>
      <c r="AY373" s="182" t="s">
        <v>215</v>
      </c>
    </row>
    <row r="374" spans="1:65" s="2" customFormat="1" ht="24.2" customHeight="1">
      <c r="A374" s="33"/>
      <c r="B374" s="151"/>
      <c r="C374" s="152" t="s">
        <v>549</v>
      </c>
      <c r="D374" s="152" t="s">
        <v>217</v>
      </c>
      <c r="E374" s="153" t="s">
        <v>550</v>
      </c>
      <c r="F374" s="154" t="s">
        <v>551</v>
      </c>
      <c r="G374" s="155" t="s">
        <v>220</v>
      </c>
      <c r="H374" s="156">
        <v>3158.7730000000001</v>
      </c>
      <c r="I374" s="157"/>
      <c r="J374" s="158">
        <f>ROUND(I374*H374,2)</f>
        <v>0</v>
      </c>
      <c r="K374" s="154" t="s">
        <v>221</v>
      </c>
      <c r="L374" s="34"/>
      <c r="M374" s="159" t="s">
        <v>1</v>
      </c>
      <c r="N374" s="160" t="s">
        <v>48</v>
      </c>
      <c r="O374" s="59"/>
      <c r="P374" s="161">
        <f>O374*H374</f>
        <v>0</v>
      </c>
      <c r="Q374" s="161">
        <v>0</v>
      </c>
      <c r="R374" s="161">
        <f>Q374*H374</f>
        <v>0</v>
      </c>
      <c r="S374" s="161">
        <v>0</v>
      </c>
      <c r="T374" s="162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3" t="s">
        <v>222</v>
      </c>
      <c r="AT374" s="163" t="s">
        <v>217</v>
      </c>
      <c r="AU374" s="163" t="s">
        <v>93</v>
      </c>
      <c r="AY374" s="18" t="s">
        <v>215</v>
      </c>
      <c r="BE374" s="164">
        <f>IF(N374="základní",J374,0)</f>
        <v>0</v>
      </c>
      <c r="BF374" s="164">
        <f>IF(N374="snížená",J374,0)</f>
        <v>0</v>
      </c>
      <c r="BG374" s="164">
        <f>IF(N374="zákl. přenesená",J374,0)</f>
        <v>0</v>
      </c>
      <c r="BH374" s="164">
        <f>IF(N374="sníž. přenesená",J374,0)</f>
        <v>0</v>
      </c>
      <c r="BI374" s="164">
        <f>IF(N374="nulová",J374,0)</f>
        <v>0</v>
      </c>
      <c r="BJ374" s="18" t="s">
        <v>25</v>
      </c>
      <c r="BK374" s="164">
        <f>ROUND(I374*H374,2)</f>
        <v>0</v>
      </c>
      <c r="BL374" s="18" t="s">
        <v>222</v>
      </c>
      <c r="BM374" s="163" t="s">
        <v>552</v>
      </c>
    </row>
    <row r="375" spans="1:65" s="2" customFormat="1" ht="14.45" customHeight="1">
      <c r="A375" s="33"/>
      <c r="B375" s="151"/>
      <c r="C375" s="152" t="s">
        <v>553</v>
      </c>
      <c r="D375" s="152" t="s">
        <v>217</v>
      </c>
      <c r="E375" s="153" t="s">
        <v>554</v>
      </c>
      <c r="F375" s="154" t="s">
        <v>555</v>
      </c>
      <c r="G375" s="155" t="s">
        <v>412</v>
      </c>
      <c r="H375" s="156">
        <v>156</v>
      </c>
      <c r="I375" s="157"/>
      <c r="J375" s="158">
        <f>ROUND(I375*H375,2)</f>
        <v>0</v>
      </c>
      <c r="K375" s="154" t="s">
        <v>221</v>
      </c>
      <c r="L375" s="34"/>
      <c r="M375" s="159" t="s">
        <v>1</v>
      </c>
      <c r="N375" s="160" t="s">
        <v>48</v>
      </c>
      <c r="O375" s="59"/>
      <c r="P375" s="161">
        <f>O375*H375</f>
        <v>0</v>
      </c>
      <c r="Q375" s="161">
        <v>1.3600000000000001E-3</v>
      </c>
      <c r="R375" s="161">
        <f>Q375*H375</f>
        <v>0.21216000000000002</v>
      </c>
      <c r="S375" s="161">
        <v>0</v>
      </c>
      <c r="T375" s="16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3" t="s">
        <v>222</v>
      </c>
      <c r="AT375" s="163" t="s">
        <v>217</v>
      </c>
      <c r="AU375" s="163" t="s">
        <v>93</v>
      </c>
      <c r="AY375" s="18" t="s">
        <v>215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8" t="s">
        <v>25</v>
      </c>
      <c r="BK375" s="164">
        <f>ROUND(I375*H375,2)</f>
        <v>0</v>
      </c>
      <c r="BL375" s="18" t="s">
        <v>222</v>
      </c>
      <c r="BM375" s="163" t="s">
        <v>556</v>
      </c>
    </row>
    <row r="376" spans="1:65" s="13" customFormat="1">
      <c r="B376" s="165"/>
      <c r="D376" s="166" t="s">
        <v>224</v>
      </c>
      <c r="E376" s="167" t="s">
        <v>1</v>
      </c>
      <c r="F376" s="168" t="s">
        <v>225</v>
      </c>
      <c r="H376" s="167" t="s">
        <v>1</v>
      </c>
      <c r="I376" s="169"/>
      <c r="L376" s="165"/>
      <c r="M376" s="170"/>
      <c r="N376" s="171"/>
      <c r="O376" s="171"/>
      <c r="P376" s="171"/>
      <c r="Q376" s="171"/>
      <c r="R376" s="171"/>
      <c r="S376" s="171"/>
      <c r="T376" s="172"/>
      <c r="AT376" s="167" t="s">
        <v>224</v>
      </c>
      <c r="AU376" s="167" t="s">
        <v>93</v>
      </c>
      <c r="AV376" s="13" t="s">
        <v>25</v>
      </c>
      <c r="AW376" s="13" t="s">
        <v>38</v>
      </c>
      <c r="AX376" s="13" t="s">
        <v>83</v>
      </c>
      <c r="AY376" s="167" t="s">
        <v>215</v>
      </c>
    </row>
    <row r="377" spans="1:65" s="14" customFormat="1">
      <c r="B377" s="173"/>
      <c r="D377" s="166" t="s">
        <v>224</v>
      </c>
      <c r="E377" s="174" t="s">
        <v>1</v>
      </c>
      <c r="F377" s="175" t="s">
        <v>502</v>
      </c>
      <c r="H377" s="176">
        <v>156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224</v>
      </c>
      <c r="AU377" s="174" t="s">
        <v>93</v>
      </c>
      <c r="AV377" s="14" t="s">
        <v>93</v>
      </c>
      <c r="AW377" s="14" t="s">
        <v>38</v>
      </c>
      <c r="AX377" s="14" t="s">
        <v>83</v>
      </c>
      <c r="AY377" s="174" t="s">
        <v>215</v>
      </c>
    </row>
    <row r="378" spans="1:65" s="15" customFormat="1">
      <c r="B378" s="181"/>
      <c r="D378" s="166" t="s">
        <v>224</v>
      </c>
      <c r="E378" s="182" t="s">
        <v>1</v>
      </c>
      <c r="F378" s="183" t="s">
        <v>227</v>
      </c>
      <c r="H378" s="184">
        <v>156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224</v>
      </c>
      <c r="AU378" s="182" t="s">
        <v>93</v>
      </c>
      <c r="AV378" s="15" t="s">
        <v>222</v>
      </c>
      <c r="AW378" s="15" t="s">
        <v>38</v>
      </c>
      <c r="AX378" s="15" t="s">
        <v>25</v>
      </c>
      <c r="AY378" s="182" t="s">
        <v>215</v>
      </c>
    </row>
    <row r="379" spans="1:65" s="2" customFormat="1" ht="24.2" customHeight="1">
      <c r="A379" s="33"/>
      <c r="B379" s="151"/>
      <c r="C379" s="152" t="s">
        <v>557</v>
      </c>
      <c r="D379" s="152" t="s">
        <v>217</v>
      </c>
      <c r="E379" s="153" t="s">
        <v>558</v>
      </c>
      <c r="F379" s="154" t="s">
        <v>559</v>
      </c>
      <c r="G379" s="155" t="s">
        <v>412</v>
      </c>
      <c r="H379" s="156">
        <v>156</v>
      </c>
      <c r="I379" s="157"/>
      <c r="J379" s="158">
        <f>ROUND(I379*H379,2)</f>
        <v>0</v>
      </c>
      <c r="K379" s="154" t="s">
        <v>221</v>
      </c>
      <c r="L379" s="34"/>
      <c r="M379" s="159" t="s">
        <v>1</v>
      </c>
      <c r="N379" s="160" t="s">
        <v>48</v>
      </c>
      <c r="O379" s="59"/>
      <c r="P379" s="161">
        <f>O379*H379</f>
        <v>0</v>
      </c>
      <c r="Q379" s="161">
        <v>0</v>
      </c>
      <c r="R379" s="161">
        <f>Q379*H379</f>
        <v>0</v>
      </c>
      <c r="S379" s="161">
        <v>0</v>
      </c>
      <c r="T379" s="162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3" t="s">
        <v>222</v>
      </c>
      <c r="AT379" s="163" t="s">
        <v>217</v>
      </c>
      <c r="AU379" s="163" t="s">
        <v>93</v>
      </c>
      <c r="AY379" s="18" t="s">
        <v>215</v>
      </c>
      <c r="BE379" s="164">
        <f>IF(N379="základní",J379,0)</f>
        <v>0</v>
      </c>
      <c r="BF379" s="164">
        <f>IF(N379="snížená",J379,0)</f>
        <v>0</v>
      </c>
      <c r="BG379" s="164">
        <f>IF(N379="zákl. přenesená",J379,0)</f>
        <v>0</v>
      </c>
      <c r="BH379" s="164">
        <f>IF(N379="sníž. přenesená",J379,0)</f>
        <v>0</v>
      </c>
      <c r="BI379" s="164">
        <f>IF(N379="nulová",J379,0)</f>
        <v>0</v>
      </c>
      <c r="BJ379" s="18" t="s">
        <v>25</v>
      </c>
      <c r="BK379" s="164">
        <f>ROUND(I379*H379,2)</f>
        <v>0</v>
      </c>
      <c r="BL379" s="18" t="s">
        <v>222</v>
      </c>
      <c r="BM379" s="163" t="s">
        <v>560</v>
      </c>
    </row>
    <row r="380" spans="1:65" s="14" customFormat="1">
      <c r="B380" s="173"/>
      <c r="D380" s="166" t="s">
        <v>224</v>
      </c>
      <c r="E380" s="174" t="s">
        <v>1</v>
      </c>
      <c r="F380" s="175" t="s">
        <v>183</v>
      </c>
      <c r="H380" s="176">
        <v>156</v>
      </c>
      <c r="I380" s="177"/>
      <c r="L380" s="173"/>
      <c r="M380" s="178"/>
      <c r="N380" s="179"/>
      <c r="O380" s="179"/>
      <c r="P380" s="179"/>
      <c r="Q380" s="179"/>
      <c r="R380" s="179"/>
      <c r="S380" s="179"/>
      <c r="T380" s="180"/>
      <c r="AT380" s="174" t="s">
        <v>224</v>
      </c>
      <c r="AU380" s="174" t="s">
        <v>93</v>
      </c>
      <c r="AV380" s="14" t="s">
        <v>93</v>
      </c>
      <c r="AW380" s="14" t="s">
        <v>38</v>
      </c>
      <c r="AX380" s="14" t="s">
        <v>25</v>
      </c>
      <c r="AY380" s="174" t="s">
        <v>215</v>
      </c>
    </row>
    <row r="381" spans="1:65" s="2" customFormat="1" ht="14.45" customHeight="1">
      <c r="A381" s="33"/>
      <c r="B381" s="151"/>
      <c r="C381" s="152" t="s">
        <v>561</v>
      </c>
      <c r="D381" s="152" t="s">
        <v>217</v>
      </c>
      <c r="E381" s="153" t="s">
        <v>562</v>
      </c>
      <c r="F381" s="154" t="s">
        <v>563</v>
      </c>
      <c r="G381" s="155" t="s">
        <v>220</v>
      </c>
      <c r="H381" s="156">
        <v>416.52</v>
      </c>
      <c r="I381" s="157"/>
      <c r="J381" s="158">
        <f>ROUND(I381*H381,2)</f>
        <v>0</v>
      </c>
      <c r="K381" s="154" t="s">
        <v>221</v>
      </c>
      <c r="L381" s="34"/>
      <c r="M381" s="159" t="s">
        <v>1</v>
      </c>
      <c r="N381" s="160" t="s">
        <v>48</v>
      </c>
      <c r="O381" s="59"/>
      <c r="P381" s="161">
        <f>O381*H381</f>
        <v>0</v>
      </c>
      <c r="Q381" s="161">
        <v>1.49E-3</v>
      </c>
      <c r="R381" s="161">
        <f>Q381*H381</f>
        <v>0.62061480000000002</v>
      </c>
      <c r="S381" s="161">
        <v>0</v>
      </c>
      <c r="T381" s="162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3" t="s">
        <v>222</v>
      </c>
      <c r="AT381" s="163" t="s">
        <v>217</v>
      </c>
      <c r="AU381" s="163" t="s">
        <v>93</v>
      </c>
      <c r="AY381" s="18" t="s">
        <v>215</v>
      </c>
      <c r="BE381" s="164">
        <f>IF(N381="základní",J381,0)</f>
        <v>0</v>
      </c>
      <c r="BF381" s="164">
        <f>IF(N381="snížená",J381,0)</f>
        <v>0</v>
      </c>
      <c r="BG381" s="164">
        <f>IF(N381="zákl. přenesená",J381,0)</f>
        <v>0</v>
      </c>
      <c r="BH381" s="164">
        <f>IF(N381="sníž. přenesená",J381,0)</f>
        <v>0</v>
      </c>
      <c r="BI381" s="164">
        <f>IF(N381="nulová",J381,0)</f>
        <v>0</v>
      </c>
      <c r="BJ381" s="18" t="s">
        <v>25</v>
      </c>
      <c r="BK381" s="164">
        <f>ROUND(I381*H381,2)</f>
        <v>0</v>
      </c>
      <c r="BL381" s="18" t="s">
        <v>222</v>
      </c>
      <c r="BM381" s="163" t="s">
        <v>564</v>
      </c>
    </row>
    <row r="382" spans="1:65" s="13" customFormat="1">
      <c r="B382" s="165"/>
      <c r="D382" s="166" t="s">
        <v>224</v>
      </c>
      <c r="E382" s="167" t="s">
        <v>1</v>
      </c>
      <c r="F382" s="168" t="s">
        <v>225</v>
      </c>
      <c r="H382" s="167" t="s">
        <v>1</v>
      </c>
      <c r="I382" s="169"/>
      <c r="L382" s="165"/>
      <c r="M382" s="170"/>
      <c r="N382" s="171"/>
      <c r="O382" s="171"/>
      <c r="P382" s="171"/>
      <c r="Q382" s="171"/>
      <c r="R382" s="171"/>
      <c r="S382" s="171"/>
      <c r="T382" s="172"/>
      <c r="AT382" s="167" t="s">
        <v>224</v>
      </c>
      <c r="AU382" s="167" t="s">
        <v>93</v>
      </c>
      <c r="AV382" s="13" t="s">
        <v>25</v>
      </c>
      <c r="AW382" s="13" t="s">
        <v>38</v>
      </c>
      <c r="AX382" s="13" t="s">
        <v>83</v>
      </c>
      <c r="AY382" s="167" t="s">
        <v>215</v>
      </c>
    </row>
    <row r="383" spans="1:65" s="14" customFormat="1">
      <c r="B383" s="173"/>
      <c r="D383" s="166" t="s">
        <v>224</v>
      </c>
      <c r="E383" s="174" t="s">
        <v>1</v>
      </c>
      <c r="F383" s="175" t="s">
        <v>565</v>
      </c>
      <c r="H383" s="176">
        <v>416.52</v>
      </c>
      <c r="I383" s="177"/>
      <c r="L383" s="173"/>
      <c r="M383" s="178"/>
      <c r="N383" s="179"/>
      <c r="O383" s="179"/>
      <c r="P383" s="179"/>
      <c r="Q383" s="179"/>
      <c r="R383" s="179"/>
      <c r="S383" s="179"/>
      <c r="T383" s="180"/>
      <c r="AT383" s="174" t="s">
        <v>224</v>
      </c>
      <c r="AU383" s="174" t="s">
        <v>93</v>
      </c>
      <c r="AV383" s="14" t="s">
        <v>93</v>
      </c>
      <c r="AW383" s="14" t="s">
        <v>38</v>
      </c>
      <c r="AX383" s="14" t="s">
        <v>83</v>
      </c>
      <c r="AY383" s="174" t="s">
        <v>215</v>
      </c>
    </row>
    <row r="384" spans="1:65" s="15" customFormat="1">
      <c r="B384" s="181"/>
      <c r="D384" s="166" t="s">
        <v>224</v>
      </c>
      <c r="E384" s="182" t="s">
        <v>1</v>
      </c>
      <c r="F384" s="183" t="s">
        <v>227</v>
      </c>
      <c r="H384" s="184">
        <v>416.52</v>
      </c>
      <c r="I384" s="185"/>
      <c r="L384" s="181"/>
      <c r="M384" s="186"/>
      <c r="N384" s="187"/>
      <c r="O384" s="187"/>
      <c r="P384" s="187"/>
      <c r="Q384" s="187"/>
      <c r="R384" s="187"/>
      <c r="S384" s="187"/>
      <c r="T384" s="188"/>
      <c r="AT384" s="182" t="s">
        <v>224</v>
      </c>
      <c r="AU384" s="182" t="s">
        <v>93</v>
      </c>
      <c r="AV384" s="15" t="s">
        <v>222</v>
      </c>
      <c r="AW384" s="15" t="s">
        <v>38</v>
      </c>
      <c r="AX384" s="15" t="s">
        <v>25</v>
      </c>
      <c r="AY384" s="182" t="s">
        <v>215</v>
      </c>
    </row>
    <row r="385" spans="1:65" s="2" customFormat="1" ht="14.45" customHeight="1">
      <c r="A385" s="33"/>
      <c r="B385" s="151"/>
      <c r="C385" s="152" t="s">
        <v>566</v>
      </c>
      <c r="D385" s="152" t="s">
        <v>217</v>
      </c>
      <c r="E385" s="153" t="s">
        <v>567</v>
      </c>
      <c r="F385" s="154" t="s">
        <v>568</v>
      </c>
      <c r="G385" s="155" t="s">
        <v>220</v>
      </c>
      <c r="H385" s="156">
        <v>416.52</v>
      </c>
      <c r="I385" s="157"/>
      <c r="J385" s="158">
        <f>ROUND(I385*H385,2)</f>
        <v>0</v>
      </c>
      <c r="K385" s="154" t="s">
        <v>221</v>
      </c>
      <c r="L385" s="34"/>
      <c r="M385" s="159" t="s">
        <v>1</v>
      </c>
      <c r="N385" s="160" t="s">
        <v>48</v>
      </c>
      <c r="O385" s="59"/>
      <c r="P385" s="161">
        <f>O385*H385</f>
        <v>0</v>
      </c>
      <c r="Q385" s="161">
        <v>0</v>
      </c>
      <c r="R385" s="161">
        <f>Q385*H385</f>
        <v>0</v>
      </c>
      <c r="S385" s="161">
        <v>0</v>
      </c>
      <c r="T385" s="162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3" t="s">
        <v>222</v>
      </c>
      <c r="AT385" s="163" t="s">
        <v>217</v>
      </c>
      <c r="AU385" s="163" t="s">
        <v>93</v>
      </c>
      <c r="AY385" s="18" t="s">
        <v>215</v>
      </c>
      <c r="BE385" s="164">
        <f>IF(N385="základní",J385,0)</f>
        <v>0</v>
      </c>
      <c r="BF385" s="164">
        <f>IF(N385="snížená",J385,0)</f>
        <v>0</v>
      </c>
      <c r="BG385" s="164">
        <f>IF(N385="zákl. přenesená",J385,0)</f>
        <v>0</v>
      </c>
      <c r="BH385" s="164">
        <f>IF(N385="sníž. přenesená",J385,0)</f>
        <v>0</v>
      </c>
      <c r="BI385" s="164">
        <f>IF(N385="nulová",J385,0)</f>
        <v>0</v>
      </c>
      <c r="BJ385" s="18" t="s">
        <v>25</v>
      </c>
      <c r="BK385" s="164">
        <f>ROUND(I385*H385,2)</f>
        <v>0</v>
      </c>
      <c r="BL385" s="18" t="s">
        <v>222</v>
      </c>
      <c r="BM385" s="163" t="s">
        <v>569</v>
      </c>
    </row>
    <row r="386" spans="1:65" s="14" customFormat="1">
      <c r="B386" s="173"/>
      <c r="D386" s="166" t="s">
        <v>224</v>
      </c>
      <c r="E386" s="174" t="s">
        <v>1</v>
      </c>
      <c r="F386" s="175" t="s">
        <v>570</v>
      </c>
      <c r="H386" s="176">
        <v>416.52</v>
      </c>
      <c r="I386" s="177"/>
      <c r="L386" s="173"/>
      <c r="M386" s="178"/>
      <c r="N386" s="179"/>
      <c r="O386" s="179"/>
      <c r="P386" s="179"/>
      <c r="Q386" s="179"/>
      <c r="R386" s="179"/>
      <c r="S386" s="179"/>
      <c r="T386" s="180"/>
      <c r="AT386" s="174" t="s">
        <v>224</v>
      </c>
      <c r="AU386" s="174" t="s">
        <v>93</v>
      </c>
      <c r="AV386" s="14" t="s">
        <v>93</v>
      </c>
      <c r="AW386" s="14" t="s">
        <v>38</v>
      </c>
      <c r="AX386" s="14" t="s">
        <v>25</v>
      </c>
      <c r="AY386" s="174" t="s">
        <v>215</v>
      </c>
    </row>
    <row r="387" spans="1:65" s="2" customFormat="1" ht="24.2" customHeight="1">
      <c r="A387" s="33"/>
      <c r="B387" s="151"/>
      <c r="C387" s="152" t="s">
        <v>571</v>
      </c>
      <c r="D387" s="152" t="s">
        <v>217</v>
      </c>
      <c r="E387" s="153" t="s">
        <v>572</v>
      </c>
      <c r="F387" s="154" t="s">
        <v>573</v>
      </c>
      <c r="G387" s="155" t="s">
        <v>412</v>
      </c>
      <c r="H387" s="156">
        <v>1705.357</v>
      </c>
      <c r="I387" s="157"/>
      <c r="J387" s="158">
        <f>ROUND(I387*H387,2)</f>
        <v>0</v>
      </c>
      <c r="K387" s="154" t="s">
        <v>221</v>
      </c>
      <c r="L387" s="34"/>
      <c r="M387" s="159" t="s">
        <v>1</v>
      </c>
      <c r="N387" s="160" t="s">
        <v>48</v>
      </c>
      <c r="O387" s="59"/>
      <c r="P387" s="161">
        <f>O387*H387</f>
        <v>0</v>
      </c>
      <c r="Q387" s="161">
        <v>0</v>
      </c>
      <c r="R387" s="161">
        <f>Q387*H387</f>
        <v>0</v>
      </c>
      <c r="S387" s="161">
        <v>0</v>
      </c>
      <c r="T387" s="162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3" t="s">
        <v>222</v>
      </c>
      <c r="AT387" s="163" t="s">
        <v>217</v>
      </c>
      <c r="AU387" s="163" t="s">
        <v>93</v>
      </c>
      <c r="AY387" s="18" t="s">
        <v>215</v>
      </c>
      <c r="BE387" s="164">
        <f>IF(N387="základní",J387,0)</f>
        <v>0</v>
      </c>
      <c r="BF387" s="164">
        <f>IF(N387="snížená",J387,0)</f>
        <v>0</v>
      </c>
      <c r="BG387" s="164">
        <f>IF(N387="zákl. přenesená",J387,0)</f>
        <v>0</v>
      </c>
      <c r="BH387" s="164">
        <f>IF(N387="sníž. přenesená",J387,0)</f>
        <v>0</v>
      </c>
      <c r="BI387" s="164">
        <f>IF(N387="nulová",J387,0)</f>
        <v>0</v>
      </c>
      <c r="BJ387" s="18" t="s">
        <v>25</v>
      </c>
      <c r="BK387" s="164">
        <f>ROUND(I387*H387,2)</f>
        <v>0</v>
      </c>
      <c r="BL387" s="18" t="s">
        <v>222</v>
      </c>
      <c r="BM387" s="163" t="s">
        <v>574</v>
      </c>
    </row>
    <row r="388" spans="1:65" s="13" customFormat="1">
      <c r="B388" s="165"/>
      <c r="D388" s="166" t="s">
        <v>224</v>
      </c>
      <c r="E388" s="167" t="s">
        <v>1</v>
      </c>
      <c r="F388" s="168" t="s">
        <v>575</v>
      </c>
      <c r="H388" s="167" t="s">
        <v>1</v>
      </c>
      <c r="I388" s="169"/>
      <c r="L388" s="165"/>
      <c r="M388" s="170"/>
      <c r="N388" s="171"/>
      <c r="O388" s="171"/>
      <c r="P388" s="171"/>
      <c r="Q388" s="171"/>
      <c r="R388" s="171"/>
      <c r="S388" s="171"/>
      <c r="T388" s="172"/>
      <c r="AT388" s="167" t="s">
        <v>224</v>
      </c>
      <c r="AU388" s="167" t="s">
        <v>93</v>
      </c>
      <c r="AV388" s="13" t="s">
        <v>25</v>
      </c>
      <c r="AW388" s="13" t="s">
        <v>38</v>
      </c>
      <c r="AX388" s="13" t="s">
        <v>83</v>
      </c>
      <c r="AY388" s="167" t="s">
        <v>215</v>
      </c>
    </row>
    <row r="389" spans="1:65" s="13" customFormat="1">
      <c r="B389" s="165"/>
      <c r="D389" s="166" t="s">
        <v>224</v>
      </c>
      <c r="E389" s="167" t="s">
        <v>1</v>
      </c>
      <c r="F389" s="168" t="s">
        <v>464</v>
      </c>
      <c r="H389" s="167" t="s">
        <v>1</v>
      </c>
      <c r="I389" s="169"/>
      <c r="L389" s="165"/>
      <c r="M389" s="170"/>
      <c r="N389" s="171"/>
      <c r="O389" s="171"/>
      <c r="P389" s="171"/>
      <c r="Q389" s="171"/>
      <c r="R389" s="171"/>
      <c r="S389" s="171"/>
      <c r="T389" s="172"/>
      <c r="AT389" s="167" t="s">
        <v>224</v>
      </c>
      <c r="AU389" s="167" t="s">
        <v>93</v>
      </c>
      <c r="AV389" s="13" t="s">
        <v>25</v>
      </c>
      <c r="AW389" s="13" t="s">
        <v>38</v>
      </c>
      <c r="AX389" s="13" t="s">
        <v>83</v>
      </c>
      <c r="AY389" s="167" t="s">
        <v>215</v>
      </c>
    </row>
    <row r="390" spans="1:65" s="14" customFormat="1">
      <c r="B390" s="173"/>
      <c r="D390" s="166" t="s">
        <v>224</v>
      </c>
      <c r="E390" s="174" t="s">
        <v>1</v>
      </c>
      <c r="F390" s="175" t="s">
        <v>465</v>
      </c>
      <c r="H390" s="176">
        <v>1705.357</v>
      </c>
      <c r="I390" s="177"/>
      <c r="L390" s="173"/>
      <c r="M390" s="178"/>
      <c r="N390" s="179"/>
      <c r="O390" s="179"/>
      <c r="P390" s="179"/>
      <c r="Q390" s="179"/>
      <c r="R390" s="179"/>
      <c r="S390" s="179"/>
      <c r="T390" s="180"/>
      <c r="AT390" s="174" t="s">
        <v>224</v>
      </c>
      <c r="AU390" s="174" t="s">
        <v>93</v>
      </c>
      <c r="AV390" s="14" t="s">
        <v>93</v>
      </c>
      <c r="AW390" s="14" t="s">
        <v>38</v>
      </c>
      <c r="AX390" s="14" t="s">
        <v>83</v>
      </c>
      <c r="AY390" s="174" t="s">
        <v>215</v>
      </c>
    </row>
    <row r="391" spans="1:65" s="13" customFormat="1">
      <c r="B391" s="165"/>
      <c r="D391" s="166" t="s">
        <v>224</v>
      </c>
      <c r="E391" s="167" t="s">
        <v>1</v>
      </c>
      <c r="F391" s="168" t="s">
        <v>466</v>
      </c>
      <c r="H391" s="167" t="s">
        <v>1</v>
      </c>
      <c r="I391" s="169"/>
      <c r="L391" s="165"/>
      <c r="M391" s="170"/>
      <c r="N391" s="171"/>
      <c r="O391" s="171"/>
      <c r="P391" s="171"/>
      <c r="Q391" s="171"/>
      <c r="R391" s="171"/>
      <c r="S391" s="171"/>
      <c r="T391" s="172"/>
      <c r="AT391" s="167" t="s">
        <v>224</v>
      </c>
      <c r="AU391" s="167" t="s">
        <v>93</v>
      </c>
      <c r="AV391" s="13" t="s">
        <v>25</v>
      </c>
      <c r="AW391" s="13" t="s">
        <v>38</v>
      </c>
      <c r="AX391" s="13" t="s">
        <v>83</v>
      </c>
      <c r="AY391" s="167" t="s">
        <v>215</v>
      </c>
    </row>
    <row r="392" spans="1:65" s="14" customFormat="1">
      <c r="B392" s="173"/>
      <c r="D392" s="166" t="s">
        <v>224</v>
      </c>
      <c r="E392" s="174" t="s">
        <v>1</v>
      </c>
      <c r="F392" s="175" t="s">
        <v>467</v>
      </c>
      <c r="H392" s="176">
        <v>-146.12899999999999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224</v>
      </c>
      <c r="AU392" s="174" t="s">
        <v>93</v>
      </c>
      <c r="AV392" s="14" t="s">
        <v>93</v>
      </c>
      <c r="AW392" s="14" t="s">
        <v>38</v>
      </c>
      <c r="AX392" s="14" t="s">
        <v>83</v>
      </c>
      <c r="AY392" s="174" t="s">
        <v>215</v>
      </c>
    </row>
    <row r="393" spans="1:65" s="13" customFormat="1">
      <c r="B393" s="165"/>
      <c r="D393" s="166" t="s">
        <v>224</v>
      </c>
      <c r="E393" s="167" t="s">
        <v>1</v>
      </c>
      <c r="F393" s="168" t="s">
        <v>576</v>
      </c>
      <c r="H393" s="167" t="s">
        <v>1</v>
      </c>
      <c r="I393" s="169"/>
      <c r="L393" s="165"/>
      <c r="M393" s="170"/>
      <c r="N393" s="171"/>
      <c r="O393" s="171"/>
      <c r="P393" s="171"/>
      <c r="Q393" s="171"/>
      <c r="R393" s="171"/>
      <c r="S393" s="171"/>
      <c r="T393" s="172"/>
      <c r="AT393" s="167" t="s">
        <v>224</v>
      </c>
      <c r="AU393" s="167" t="s">
        <v>93</v>
      </c>
      <c r="AV393" s="13" t="s">
        <v>25</v>
      </c>
      <c r="AW393" s="13" t="s">
        <v>38</v>
      </c>
      <c r="AX393" s="13" t="s">
        <v>83</v>
      </c>
      <c r="AY393" s="167" t="s">
        <v>215</v>
      </c>
    </row>
    <row r="394" spans="1:65" s="14" customFormat="1">
      <c r="B394" s="173"/>
      <c r="D394" s="166" t="s">
        <v>224</v>
      </c>
      <c r="E394" s="174" t="s">
        <v>1</v>
      </c>
      <c r="F394" s="175" t="s">
        <v>577</v>
      </c>
      <c r="H394" s="176">
        <v>146.12899999999999</v>
      </c>
      <c r="I394" s="177"/>
      <c r="L394" s="173"/>
      <c r="M394" s="178"/>
      <c r="N394" s="179"/>
      <c r="O394" s="179"/>
      <c r="P394" s="179"/>
      <c r="Q394" s="179"/>
      <c r="R394" s="179"/>
      <c r="S394" s="179"/>
      <c r="T394" s="180"/>
      <c r="AT394" s="174" t="s">
        <v>224</v>
      </c>
      <c r="AU394" s="174" t="s">
        <v>93</v>
      </c>
      <c r="AV394" s="14" t="s">
        <v>93</v>
      </c>
      <c r="AW394" s="14" t="s">
        <v>38</v>
      </c>
      <c r="AX394" s="14" t="s">
        <v>83</v>
      </c>
      <c r="AY394" s="174" t="s">
        <v>215</v>
      </c>
    </row>
    <row r="395" spans="1:65" s="15" customFormat="1">
      <c r="B395" s="181"/>
      <c r="D395" s="166" t="s">
        <v>224</v>
      </c>
      <c r="E395" s="182" t="s">
        <v>1</v>
      </c>
      <c r="F395" s="183" t="s">
        <v>227</v>
      </c>
      <c r="H395" s="184">
        <v>1705.357</v>
      </c>
      <c r="I395" s="185"/>
      <c r="L395" s="181"/>
      <c r="M395" s="186"/>
      <c r="N395" s="187"/>
      <c r="O395" s="187"/>
      <c r="P395" s="187"/>
      <c r="Q395" s="187"/>
      <c r="R395" s="187"/>
      <c r="S395" s="187"/>
      <c r="T395" s="188"/>
      <c r="AT395" s="182" t="s">
        <v>224</v>
      </c>
      <c r="AU395" s="182" t="s">
        <v>93</v>
      </c>
      <c r="AV395" s="15" t="s">
        <v>222</v>
      </c>
      <c r="AW395" s="15" t="s">
        <v>38</v>
      </c>
      <c r="AX395" s="15" t="s">
        <v>25</v>
      </c>
      <c r="AY395" s="182" t="s">
        <v>215</v>
      </c>
    </row>
    <row r="396" spans="1:65" s="2" customFormat="1" ht="24.2" customHeight="1">
      <c r="A396" s="33"/>
      <c r="B396" s="151"/>
      <c r="C396" s="152" t="s">
        <v>578</v>
      </c>
      <c r="D396" s="152" t="s">
        <v>217</v>
      </c>
      <c r="E396" s="153" t="s">
        <v>579</v>
      </c>
      <c r="F396" s="154" t="s">
        <v>580</v>
      </c>
      <c r="G396" s="155" t="s">
        <v>412</v>
      </c>
      <c r="H396" s="156">
        <v>730.86699999999996</v>
      </c>
      <c r="I396" s="157"/>
      <c r="J396" s="158">
        <f>ROUND(I396*H396,2)</f>
        <v>0</v>
      </c>
      <c r="K396" s="154" t="s">
        <v>221</v>
      </c>
      <c r="L396" s="34"/>
      <c r="M396" s="159" t="s">
        <v>1</v>
      </c>
      <c r="N396" s="160" t="s">
        <v>48</v>
      </c>
      <c r="O396" s="59"/>
      <c r="P396" s="161">
        <f>O396*H396</f>
        <v>0</v>
      </c>
      <c r="Q396" s="161">
        <v>0</v>
      </c>
      <c r="R396" s="161">
        <f>Q396*H396</f>
        <v>0</v>
      </c>
      <c r="S396" s="161">
        <v>0</v>
      </c>
      <c r="T396" s="162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3" t="s">
        <v>222</v>
      </c>
      <c r="AT396" s="163" t="s">
        <v>217</v>
      </c>
      <c r="AU396" s="163" t="s">
        <v>93</v>
      </c>
      <c r="AY396" s="18" t="s">
        <v>215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8" t="s">
        <v>25</v>
      </c>
      <c r="BK396" s="164">
        <f>ROUND(I396*H396,2)</f>
        <v>0</v>
      </c>
      <c r="BL396" s="18" t="s">
        <v>222</v>
      </c>
      <c r="BM396" s="163" t="s">
        <v>581</v>
      </c>
    </row>
    <row r="397" spans="1:65" s="13" customFormat="1">
      <c r="B397" s="165"/>
      <c r="D397" s="166" t="s">
        <v>224</v>
      </c>
      <c r="E397" s="167" t="s">
        <v>1</v>
      </c>
      <c r="F397" s="168" t="s">
        <v>575</v>
      </c>
      <c r="H397" s="167" t="s">
        <v>1</v>
      </c>
      <c r="I397" s="169"/>
      <c r="L397" s="165"/>
      <c r="M397" s="170"/>
      <c r="N397" s="171"/>
      <c r="O397" s="171"/>
      <c r="P397" s="171"/>
      <c r="Q397" s="171"/>
      <c r="R397" s="171"/>
      <c r="S397" s="171"/>
      <c r="T397" s="172"/>
      <c r="AT397" s="167" t="s">
        <v>224</v>
      </c>
      <c r="AU397" s="167" t="s">
        <v>93</v>
      </c>
      <c r="AV397" s="13" t="s">
        <v>25</v>
      </c>
      <c r="AW397" s="13" t="s">
        <v>38</v>
      </c>
      <c r="AX397" s="13" t="s">
        <v>83</v>
      </c>
      <c r="AY397" s="167" t="s">
        <v>215</v>
      </c>
    </row>
    <row r="398" spans="1:65" s="13" customFormat="1">
      <c r="B398" s="165"/>
      <c r="D398" s="166" t="s">
        <v>224</v>
      </c>
      <c r="E398" s="167" t="s">
        <v>1</v>
      </c>
      <c r="F398" s="168" t="s">
        <v>582</v>
      </c>
      <c r="H398" s="167" t="s">
        <v>1</v>
      </c>
      <c r="I398" s="169"/>
      <c r="L398" s="165"/>
      <c r="M398" s="170"/>
      <c r="N398" s="171"/>
      <c r="O398" s="171"/>
      <c r="P398" s="171"/>
      <c r="Q398" s="171"/>
      <c r="R398" s="171"/>
      <c r="S398" s="171"/>
      <c r="T398" s="172"/>
      <c r="AT398" s="167" t="s">
        <v>224</v>
      </c>
      <c r="AU398" s="167" t="s">
        <v>93</v>
      </c>
      <c r="AV398" s="13" t="s">
        <v>25</v>
      </c>
      <c r="AW398" s="13" t="s">
        <v>38</v>
      </c>
      <c r="AX398" s="13" t="s">
        <v>83</v>
      </c>
      <c r="AY398" s="167" t="s">
        <v>215</v>
      </c>
    </row>
    <row r="399" spans="1:65" s="14" customFormat="1">
      <c r="B399" s="173"/>
      <c r="D399" s="166" t="s">
        <v>224</v>
      </c>
      <c r="E399" s="174" t="s">
        <v>1</v>
      </c>
      <c r="F399" s="175" t="s">
        <v>473</v>
      </c>
      <c r="H399" s="176">
        <v>609.05600000000004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224</v>
      </c>
      <c r="AU399" s="174" t="s">
        <v>93</v>
      </c>
      <c r="AV399" s="14" t="s">
        <v>93</v>
      </c>
      <c r="AW399" s="14" t="s">
        <v>38</v>
      </c>
      <c r="AX399" s="14" t="s">
        <v>83</v>
      </c>
      <c r="AY399" s="174" t="s">
        <v>215</v>
      </c>
    </row>
    <row r="400" spans="1:65" s="14" customFormat="1">
      <c r="B400" s="173"/>
      <c r="D400" s="166" t="s">
        <v>224</v>
      </c>
      <c r="E400" s="174" t="s">
        <v>1</v>
      </c>
      <c r="F400" s="175" t="s">
        <v>474</v>
      </c>
      <c r="H400" s="176">
        <v>-52.189</v>
      </c>
      <c r="I400" s="177"/>
      <c r="L400" s="173"/>
      <c r="M400" s="178"/>
      <c r="N400" s="179"/>
      <c r="O400" s="179"/>
      <c r="P400" s="179"/>
      <c r="Q400" s="179"/>
      <c r="R400" s="179"/>
      <c r="S400" s="179"/>
      <c r="T400" s="180"/>
      <c r="AT400" s="174" t="s">
        <v>224</v>
      </c>
      <c r="AU400" s="174" t="s">
        <v>93</v>
      </c>
      <c r="AV400" s="14" t="s">
        <v>93</v>
      </c>
      <c r="AW400" s="14" t="s">
        <v>38</v>
      </c>
      <c r="AX400" s="14" t="s">
        <v>83</v>
      </c>
      <c r="AY400" s="174" t="s">
        <v>215</v>
      </c>
    </row>
    <row r="401" spans="1:65" s="13" customFormat="1">
      <c r="B401" s="165"/>
      <c r="D401" s="166" t="s">
        <v>224</v>
      </c>
      <c r="E401" s="167" t="s">
        <v>1</v>
      </c>
      <c r="F401" s="168" t="s">
        <v>479</v>
      </c>
      <c r="H401" s="167" t="s">
        <v>1</v>
      </c>
      <c r="I401" s="169"/>
      <c r="L401" s="165"/>
      <c r="M401" s="170"/>
      <c r="N401" s="171"/>
      <c r="O401" s="171"/>
      <c r="P401" s="171"/>
      <c r="Q401" s="171"/>
      <c r="R401" s="171"/>
      <c r="S401" s="171"/>
      <c r="T401" s="172"/>
      <c r="AT401" s="167" t="s">
        <v>224</v>
      </c>
      <c r="AU401" s="167" t="s">
        <v>93</v>
      </c>
      <c r="AV401" s="13" t="s">
        <v>25</v>
      </c>
      <c r="AW401" s="13" t="s">
        <v>38</v>
      </c>
      <c r="AX401" s="13" t="s">
        <v>83</v>
      </c>
      <c r="AY401" s="167" t="s">
        <v>215</v>
      </c>
    </row>
    <row r="402" spans="1:65" s="14" customFormat="1">
      <c r="B402" s="173"/>
      <c r="D402" s="166" t="s">
        <v>224</v>
      </c>
      <c r="E402" s="174" t="s">
        <v>1</v>
      </c>
      <c r="F402" s="175" t="s">
        <v>480</v>
      </c>
      <c r="H402" s="176">
        <v>121.81100000000001</v>
      </c>
      <c r="I402" s="177"/>
      <c r="L402" s="173"/>
      <c r="M402" s="178"/>
      <c r="N402" s="179"/>
      <c r="O402" s="179"/>
      <c r="P402" s="179"/>
      <c r="Q402" s="179"/>
      <c r="R402" s="179"/>
      <c r="S402" s="179"/>
      <c r="T402" s="180"/>
      <c r="AT402" s="174" t="s">
        <v>224</v>
      </c>
      <c r="AU402" s="174" t="s">
        <v>93</v>
      </c>
      <c r="AV402" s="14" t="s">
        <v>93</v>
      </c>
      <c r="AW402" s="14" t="s">
        <v>38</v>
      </c>
      <c r="AX402" s="14" t="s">
        <v>83</v>
      </c>
      <c r="AY402" s="174" t="s">
        <v>215</v>
      </c>
    </row>
    <row r="403" spans="1:65" s="14" customFormat="1">
      <c r="B403" s="173"/>
      <c r="D403" s="166" t="s">
        <v>224</v>
      </c>
      <c r="E403" s="174" t="s">
        <v>1</v>
      </c>
      <c r="F403" s="175" t="s">
        <v>481</v>
      </c>
      <c r="H403" s="176">
        <v>-10.438000000000001</v>
      </c>
      <c r="I403" s="177"/>
      <c r="L403" s="173"/>
      <c r="M403" s="178"/>
      <c r="N403" s="179"/>
      <c r="O403" s="179"/>
      <c r="P403" s="179"/>
      <c r="Q403" s="179"/>
      <c r="R403" s="179"/>
      <c r="S403" s="179"/>
      <c r="T403" s="180"/>
      <c r="AT403" s="174" t="s">
        <v>224</v>
      </c>
      <c r="AU403" s="174" t="s">
        <v>93</v>
      </c>
      <c r="AV403" s="14" t="s">
        <v>93</v>
      </c>
      <c r="AW403" s="14" t="s">
        <v>38</v>
      </c>
      <c r="AX403" s="14" t="s">
        <v>83</v>
      </c>
      <c r="AY403" s="174" t="s">
        <v>215</v>
      </c>
    </row>
    <row r="404" spans="1:65" s="13" customFormat="1">
      <c r="B404" s="165"/>
      <c r="D404" s="166" t="s">
        <v>224</v>
      </c>
      <c r="E404" s="167" t="s">
        <v>1</v>
      </c>
      <c r="F404" s="168" t="s">
        <v>576</v>
      </c>
      <c r="H404" s="167" t="s">
        <v>1</v>
      </c>
      <c r="I404" s="169"/>
      <c r="L404" s="165"/>
      <c r="M404" s="170"/>
      <c r="N404" s="171"/>
      <c r="O404" s="171"/>
      <c r="P404" s="171"/>
      <c r="Q404" s="171"/>
      <c r="R404" s="171"/>
      <c r="S404" s="171"/>
      <c r="T404" s="172"/>
      <c r="AT404" s="167" t="s">
        <v>224</v>
      </c>
      <c r="AU404" s="167" t="s">
        <v>93</v>
      </c>
      <c r="AV404" s="13" t="s">
        <v>25</v>
      </c>
      <c r="AW404" s="13" t="s">
        <v>38</v>
      </c>
      <c r="AX404" s="13" t="s">
        <v>83</v>
      </c>
      <c r="AY404" s="167" t="s">
        <v>215</v>
      </c>
    </row>
    <row r="405" spans="1:65" s="14" customFormat="1">
      <c r="B405" s="173"/>
      <c r="D405" s="166" t="s">
        <v>224</v>
      </c>
      <c r="E405" s="174" t="s">
        <v>1</v>
      </c>
      <c r="F405" s="175" t="s">
        <v>583</v>
      </c>
      <c r="H405" s="176">
        <v>52.189</v>
      </c>
      <c r="I405" s="177"/>
      <c r="L405" s="173"/>
      <c r="M405" s="178"/>
      <c r="N405" s="179"/>
      <c r="O405" s="179"/>
      <c r="P405" s="179"/>
      <c r="Q405" s="179"/>
      <c r="R405" s="179"/>
      <c r="S405" s="179"/>
      <c r="T405" s="180"/>
      <c r="AT405" s="174" t="s">
        <v>224</v>
      </c>
      <c r="AU405" s="174" t="s">
        <v>93</v>
      </c>
      <c r="AV405" s="14" t="s">
        <v>93</v>
      </c>
      <c r="AW405" s="14" t="s">
        <v>38</v>
      </c>
      <c r="AX405" s="14" t="s">
        <v>83</v>
      </c>
      <c r="AY405" s="174" t="s">
        <v>215</v>
      </c>
    </row>
    <row r="406" spans="1:65" s="14" customFormat="1">
      <c r="B406" s="173"/>
      <c r="D406" s="166" t="s">
        <v>224</v>
      </c>
      <c r="E406" s="174" t="s">
        <v>1</v>
      </c>
      <c r="F406" s="175" t="s">
        <v>584</v>
      </c>
      <c r="H406" s="176">
        <v>10.438000000000001</v>
      </c>
      <c r="I406" s="177"/>
      <c r="L406" s="173"/>
      <c r="M406" s="178"/>
      <c r="N406" s="179"/>
      <c r="O406" s="179"/>
      <c r="P406" s="179"/>
      <c r="Q406" s="179"/>
      <c r="R406" s="179"/>
      <c r="S406" s="179"/>
      <c r="T406" s="180"/>
      <c r="AT406" s="174" t="s">
        <v>224</v>
      </c>
      <c r="AU406" s="174" t="s">
        <v>93</v>
      </c>
      <c r="AV406" s="14" t="s">
        <v>93</v>
      </c>
      <c r="AW406" s="14" t="s">
        <v>38</v>
      </c>
      <c r="AX406" s="14" t="s">
        <v>83</v>
      </c>
      <c r="AY406" s="174" t="s">
        <v>215</v>
      </c>
    </row>
    <row r="407" spans="1:65" s="15" customFormat="1">
      <c r="B407" s="181"/>
      <c r="D407" s="166" t="s">
        <v>224</v>
      </c>
      <c r="E407" s="182" t="s">
        <v>1</v>
      </c>
      <c r="F407" s="183" t="s">
        <v>227</v>
      </c>
      <c r="H407" s="184">
        <v>730.86699999999996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224</v>
      </c>
      <c r="AU407" s="182" t="s">
        <v>93</v>
      </c>
      <c r="AV407" s="15" t="s">
        <v>222</v>
      </c>
      <c r="AW407" s="15" t="s">
        <v>38</v>
      </c>
      <c r="AX407" s="15" t="s">
        <v>25</v>
      </c>
      <c r="AY407" s="182" t="s">
        <v>215</v>
      </c>
    </row>
    <row r="408" spans="1:65" s="2" customFormat="1" ht="24.2" customHeight="1">
      <c r="A408" s="33"/>
      <c r="B408" s="151"/>
      <c r="C408" s="152" t="s">
        <v>585</v>
      </c>
      <c r="D408" s="152" t="s">
        <v>217</v>
      </c>
      <c r="E408" s="153" t="s">
        <v>586</v>
      </c>
      <c r="F408" s="154" t="s">
        <v>587</v>
      </c>
      <c r="G408" s="155" t="s">
        <v>412</v>
      </c>
      <c r="H408" s="156">
        <v>1807.1859999999999</v>
      </c>
      <c r="I408" s="157"/>
      <c r="J408" s="158">
        <f>ROUND(I408*H408,2)</f>
        <v>0</v>
      </c>
      <c r="K408" s="154" t="s">
        <v>221</v>
      </c>
      <c r="L408" s="34"/>
      <c r="M408" s="159" t="s">
        <v>1</v>
      </c>
      <c r="N408" s="160" t="s">
        <v>48</v>
      </c>
      <c r="O408" s="59"/>
      <c r="P408" s="161">
        <f>O408*H408</f>
        <v>0</v>
      </c>
      <c r="Q408" s="161">
        <v>0</v>
      </c>
      <c r="R408" s="161">
        <f>Q408*H408</f>
        <v>0</v>
      </c>
      <c r="S408" s="161">
        <v>0</v>
      </c>
      <c r="T408" s="162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3" t="s">
        <v>222</v>
      </c>
      <c r="AT408" s="163" t="s">
        <v>217</v>
      </c>
      <c r="AU408" s="163" t="s">
        <v>93</v>
      </c>
      <c r="AY408" s="18" t="s">
        <v>215</v>
      </c>
      <c r="BE408" s="164">
        <f>IF(N408="základní",J408,0)</f>
        <v>0</v>
      </c>
      <c r="BF408" s="164">
        <f>IF(N408="snížená",J408,0)</f>
        <v>0</v>
      </c>
      <c r="BG408" s="164">
        <f>IF(N408="zákl. přenesená",J408,0)</f>
        <v>0</v>
      </c>
      <c r="BH408" s="164">
        <f>IF(N408="sníž. přenesená",J408,0)</f>
        <v>0</v>
      </c>
      <c r="BI408" s="164">
        <f>IF(N408="nulová",J408,0)</f>
        <v>0</v>
      </c>
      <c r="BJ408" s="18" t="s">
        <v>25</v>
      </c>
      <c r="BK408" s="164">
        <f>ROUND(I408*H408,2)</f>
        <v>0</v>
      </c>
      <c r="BL408" s="18" t="s">
        <v>222</v>
      </c>
      <c r="BM408" s="163" t="s">
        <v>588</v>
      </c>
    </row>
    <row r="409" spans="1:65" s="13" customFormat="1">
      <c r="B409" s="165"/>
      <c r="D409" s="166" t="s">
        <v>224</v>
      </c>
      <c r="E409" s="167" t="s">
        <v>1</v>
      </c>
      <c r="F409" s="168" t="s">
        <v>575</v>
      </c>
      <c r="H409" s="167" t="s">
        <v>1</v>
      </c>
      <c r="I409" s="169"/>
      <c r="L409" s="165"/>
      <c r="M409" s="170"/>
      <c r="N409" s="171"/>
      <c r="O409" s="171"/>
      <c r="P409" s="171"/>
      <c r="Q409" s="171"/>
      <c r="R409" s="171"/>
      <c r="S409" s="171"/>
      <c r="T409" s="172"/>
      <c r="AT409" s="167" t="s">
        <v>224</v>
      </c>
      <c r="AU409" s="167" t="s">
        <v>93</v>
      </c>
      <c r="AV409" s="13" t="s">
        <v>25</v>
      </c>
      <c r="AW409" s="13" t="s">
        <v>38</v>
      </c>
      <c r="AX409" s="13" t="s">
        <v>83</v>
      </c>
      <c r="AY409" s="167" t="s">
        <v>215</v>
      </c>
    </row>
    <row r="410" spans="1:65" s="13" customFormat="1">
      <c r="B410" s="165"/>
      <c r="D410" s="166" t="s">
        <v>224</v>
      </c>
      <c r="E410" s="167" t="s">
        <v>1</v>
      </c>
      <c r="F410" s="168" t="s">
        <v>464</v>
      </c>
      <c r="H410" s="167" t="s">
        <v>1</v>
      </c>
      <c r="I410" s="169"/>
      <c r="L410" s="165"/>
      <c r="M410" s="170"/>
      <c r="N410" s="171"/>
      <c r="O410" s="171"/>
      <c r="P410" s="171"/>
      <c r="Q410" s="171"/>
      <c r="R410" s="171"/>
      <c r="S410" s="171"/>
      <c r="T410" s="172"/>
      <c r="AT410" s="167" t="s">
        <v>224</v>
      </c>
      <c r="AU410" s="167" t="s">
        <v>93</v>
      </c>
      <c r="AV410" s="13" t="s">
        <v>25</v>
      </c>
      <c r="AW410" s="13" t="s">
        <v>38</v>
      </c>
      <c r="AX410" s="13" t="s">
        <v>83</v>
      </c>
      <c r="AY410" s="167" t="s">
        <v>215</v>
      </c>
    </row>
    <row r="411" spans="1:65" s="14" customFormat="1">
      <c r="B411" s="173"/>
      <c r="D411" s="166" t="s">
        <v>224</v>
      </c>
      <c r="E411" s="174" t="s">
        <v>1</v>
      </c>
      <c r="F411" s="175" t="s">
        <v>465</v>
      </c>
      <c r="H411" s="176">
        <v>1705.357</v>
      </c>
      <c r="I411" s="177"/>
      <c r="L411" s="173"/>
      <c r="M411" s="178"/>
      <c r="N411" s="179"/>
      <c r="O411" s="179"/>
      <c r="P411" s="179"/>
      <c r="Q411" s="179"/>
      <c r="R411" s="179"/>
      <c r="S411" s="179"/>
      <c r="T411" s="180"/>
      <c r="AT411" s="174" t="s">
        <v>224</v>
      </c>
      <c r="AU411" s="174" t="s">
        <v>93</v>
      </c>
      <c r="AV411" s="14" t="s">
        <v>93</v>
      </c>
      <c r="AW411" s="14" t="s">
        <v>38</v>
      </c>
      <c r="AX411" s="14" t="s">
        <v>83</v>
      </c>
      <c r="AY411" s="174" t="s">
        <v>215</v>
      </c>
    </row>
    <row r="412" spans="1:65" s="13" customFormat="1">
      <c r="B412" s="165"/>
      <c r="D412" s="166" t="s">
        <v>224</v>
      </c>
      <c r="E412" s="167" t="s">
        <v>1</v>
      </c>
      <c r="F412" s="168" t="s">
        <v>466</v>
      </c>
      <c r="H412" s="167" t="s">
        <v>1</v>
      </c>
      <c r="I412" s="169"/>
      <c r="L412" s="165"/>
      <c r="M412" s="170"/>
      <c r="N412" s="171"/>
      <c r="O412" s="171"/>
      <c r="P412" s="171"/>
      <c r="Q412" s="171"/>
      <c r="R412" s="171"/>
      <c r="S412" s="171"/>
      <c r="T412" s="172"/>
      <c r="AT412" s="167" t="s">
        <v>224</v>
      </c>
      <c r="AU412" s="167" t="s">
        <v>93</v>
      </c>
      <c r="AV412" s="13" t="s">
        <v>25</v>
      </c>
      <c r="AW412" s="13" t="s">
        <v>38</v>
      </c>
      <c r="AX412" s="13" t="s">
        <v>83</v>
      </c>
      <c r="AY412" s="167" t="s">
        <v>215</v>
      </c>
    </row>
    <row r="413" spans="1:65" s="14" customFormat="1">
      <c r="B413" s="173"/>
      <c r="D413" s="166" t="s">
        <v>224</v>
      </c>
      <c r="E413" s="174" t="s">
        <v>1</v>
      </c>
      <c r="F413" s="175" t="s">
        <v>467</v>
      </c>
      <c r="H413" s="176">
        <v>-146.12899999999999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224</v>
      </c>
      <c r="AU413" s="174" t="s">
        <v>93</v>
      </c>
      <c r="AV413" s="14" t="s">
        <v>93</v>
      </c>
      <c r="AW413" s="14" t="s">
        <v>38</v>
      </c>
      <c r="AX413" s="14" t="s">
        <v>83</v>
      </c>
      <c r="AY413" s="174" t="s">
        <v>215</v>
      </c>
    </row>
    <row r="414" spans="1:65" s="13" customFormat="1">
      <c r="B414" s="165"/>
      <c r="D414" s="166" t="s">
        <v>224</v>
      </c>
      <c r="E414" s="167" t="s">
        <v>1</v>
      </c>
      <c r="F414" s="168" t="s">
        <v>576</v>
      </c>
      <c r="H414" s="167" t="s">
        <v>1</v>
      </c>
      <c r="I414" s="169"/>
      <c r="L414" s="165"/>
      <c r="M414" s="170"/>
      <c r="N414" s="171"/>
      <c r="O414" s="171"/>
      <c r="P414" s="171"/>
      <c r="Q414" s="171"/>
      <c r="R414" s="171"/>
      <c r="S414" s="171"/>
      <c r="T414" s="172"/>
      <c r="AT414" s="167" t="s">
        <v>224</v>
      </c>
      <c r="AU414" s="167" t="s">
        <v>93</v>
      </c>
      <c r="AV414" s="13" t="s">
        <v>25</v>
      </c>
      <c r="AW414" s="13" t="s">
        <v>38</v>
      </c>
      <c r="AX414" s="13" t="s">
        <v>83</v>
      </c>
      <c r="AY414" s="167" t="s">
        <v>215</v>
      </c>
    </row>
    <row r="415" spans="1:65" s="14" customFormat="1">
      <c r="B415" s="173"/>
      <c r="D415" s="166" t="s">
        <v>224</v>
      </c>
      <c r="E415" s="174" t="s">
        <v>1</v>
      </c>
      <c r="F415" s="175" t="s">
        <v>577</v>
      </c>
      <c r="H415" s="176">
        <v>146.12899999999999</v>
      </c>
      <c r="I415" s="177"/>
      <c r="L415" s="173"/>
      <c r="M415" s="178"/>
      <c r="N415" s="179"/>
      <c r="O415" s="179"/>
      <c r="P415" s="179"/>
      <c r="Q415" s="179"/>
      <c r="R415" s="179"/>
      <c r="S415" s="179"/>
      <c r="T415" s="180"/>
      <c r="AT415" s="174" t="s">
        <v>224</v>
      </c>
      <c r="AU415" s="174" t="s">
        <v>93</v>
      </c>
      <c r="AV415" s="14" t="s">
        <v>93</v>
      </c>
      <c r="AW415" s="14" t="s">
        <v>38</v>
      </c>
      <c r="AX415" s="14" t="s">
        <v>83</v>
      </c>
      <c r="AY415" s="174" t="s">
        <v>215</v>
      </c>
    </row>
    <row r="416" spans="1:65" s="13" customFormat="1">
      <c r="B416" s="165"/>
      <c r="D416" s="166" t="s">
        <v>224</v>
      </c>
      <c r="E416" s="167" t="s">
        <v>1</v>
      </c>
      <c r="F416" s="168" t="s">
        <v>589</v>
      </c>
      <c r="H416" s="167" t="s">
        <v>1</v>
      </c>
      <c r="I416" s="169"/>
      <c r="L416" s="165"/>
      <c r="M416" s="170"/>
      <c r="N416" s="171"/>
      <c r="O416" s="171"/>
      <c r="P416" s="171"/>
      <c r="Q416" s="171"/>
      <c r="R416" s="171"/>
      <c r="S416" s="171"/>
      <c r="T416" s="172"/>
      <c r="AT416" s="167" t="s">
        <v>224</v>
      </c>
      <c r="AU416" s="167" t="s">
        <v>93</v>
      </c>
      <c r="AV416" s="13" t="s">
        <v>25</v>
      </c>
      <c r="AW416" s="13" t="s">
        <v>38</v>
      </c>
      <c r="AX416" s="13" t="s">
        <v>83</v>
      </c>
      <c r="AY416" s="167" t="s">
        <v>215</v>
      </c>
    </row>
    <row r="417" spans="1:65" s="13" customFormat="1">
      <c r="B417" s="165"/>
      <c r="D417" s="166" t="s">
        <v>224</v>
      </c>
      <c r="E417" s="167" t="s">
        <v>1</v>
      </c>
      <c r="F417" s="168" t="s">
        <v>464</v>
      </c>
      <c r="H417" s="167" t="s">
        <v>1</v>
      </c>
      <c r="I417" s="169"/>
      <c r="L417" s="165"/>
      <c r="M417" s="170"/>
      <c r="N417" s="171"/>
      <c r="O417" s="171"/>
      <c r="P417" s="171"/>
      <c r="Q417" s="171"/>
      <c r="R417" s="171"/>
      <c r="S417" s="171"/>
      <c r="T417" s="172"/>
      <c r="AT417" s="167" t="s">
        <v>224</v>
      </c>
      <c r="AU417" s="167" t="s">
        <v>93</v>
      </c>
      <c r="AV417" s="13" t="s">
        <v>25</v>
      </c>
      <c r="AW417" s="13" t="s">
        <v>38</v>
      </c>
      <c r="AX417" s="13" t="s">
        <v>83</v>
      </c>
      <c r="AY417" s="167" t="s">
        <v>215</v>
      </c>
    </row>
    <row r="418" spans="1:65" s="14" customFormat="1">
      <c r="B418" s="173"/>
      <c r="D418" s="166" t="s">
        <v>224</v>
      </c>
      <c r="E418" s="174" t="s">
        <v>1</v>
      </c>
      <c r="F418" s="175" t="s">
        <v>507</v>
      </c>
      <c r="H418" s="176">
        <v>101.82899999999999</v>
      </c>
      <c r="I418" s="177"/>
      <c r="L418" s="173"/>
      <c r="M418" s="178"/>
      <c r="N418" s="179"/>
      <c r="O418" s="179"/>
      <c r="P418" s="179"/>
      <c r="Q418" s="179"/>
      <c r="R418" s="179"/>
      <c r="S418" s="179"/>
      <c r="T418" s="180"/>
      <c r="AT418" s="174" t="s">
        <v>224</v>
      </c>
      <c r="AU418" s="174" t="s">
        <v>93</v>
      </c>
      <c r="AV418" s="14" t="s">
        <v>93</v>
      </c>
      <c r="AW418" s="14" t="s">
        <v>38</v>
      </c>
      <c r="AX418" s="14" t="s">
        <v>83</v>
      </c>
      <c r="AY418" s="174" t="s">
        <v>215</v>
      </c>
    </row>
    <row r="419" spans="1:65" s="15" customFormat="1">
      <c r="B419" s="181"/>
      <c r="D419" s="166" t="s">
        <v>224</v>
      </c>
      <c r="E419" s="182" t="s">
        <v>1</v>
      </c>
      <c r="F419" s="183" t="s">
        <v>227</v>
      </c>
      <c r="H419" s="184">
        <v>1807.1859999999999</v>
      </c>
      <c r="I419" s="185"/>
      <c r="L419" s="181"/>
      <c r="M419" s="186"/>
      <c r="N419" s="187"/>
      <c r="O419" s="187"/>
      <c r="P419" s="187"/>
      <c r="Q419" s="187"/>
      <c r="R419" s="187"/>
      <c r="S419" s="187"/>
      <c r="T419" s="188"/>
      <c r="AT419" s="182" t="s">
        <v>224</v>
      </c>
      <c r="AU419" s="182" t="s">
        <v>93</v>
      </c>
      <c r="AV419" s="15" t="s">
        <v>222</v>
      </c>
      <c r="AW419" s="15" t="s">
        <v>38</v>
      </c>
      <c r="AX419" s="15" t="s">
        <v>25</v>
      </c>
      <c r="AY419" s="182" t="s">
        <v>215</v>
      </c>
    </row>
    <row r="420" spans="1:65" s="2" customFormat="1" ht="24.2" customHeight="1">
      <c r="A420" s="33"/>
      <c r="B420" s="151"/>
      <c r="C420" s="152" t="s">
        <v>590</v>
      </c>
      <c r="D420" s="152" t="s">
        <v>217</v>
      </c>
      <c r="E420" s="153" t="s">
        <v>591</v>
      </c>
      <c r="F420" s="154" t="s">
        <v>592</v>
      </c>
      <c r="G420" s="155" t="s">
        <v>412</v>
      </c>
      <c r="H420" s="156">
        <v>774.50900000000001</v>
      </c>
      <c r="I420" s="157"/>
      <c r="J420" s="158">
        <f>ROUND(I420*H420,2)</f>
        <v>0</v>
      </c>
      <c r="K420" s="154" t="s">
        <v>221</v>
      </c>
      <c r="L420" s="34"/>
      <c r="M420" s="159" t="s">
        <v>1</v>
      </c>
      <c r="N420" s="160" t="s">
        <v>48</v>
      </c>
      <c r="O420" s="59"/>
      <c r="P420" s="161">
        <f>O420*H420</f>
        <v>0</v>
      </c>
      <c r="Q420" s="161">
        <v>0</v>
      </c>
      <c r="R420" s="161">
        <f>Q420*H420</f>
        <v>0</v>
      </c>
      <c r="S420" s="161">
        <v>0</v>
      </c>
      <c r="T420" s="162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3" t="s">
        <v>222</v>
      </c>
      <c r="AT420" s="163" t="s">
        <v>217</v>
      </c>
      <c r="AU420" s="163" t="s">
        <v>93</v>
      </c>
      <c r="AY420" s="18" t="s">
        <v>215</v>
      </c>
      <c r="BE420" s="164">
        <f>IF(N420="základní",J420,0)</f>
        <v>0</v>
      </c>
      <c r="BF420" s="164">
        <f>IF(N420="snížená",J420,0)</f>
        <v>0</v>
      </c>
      <c r="BG420" s="164">
        <f>IF(N420="zákl. přenesená",J420,0)</f>
        <v>0</v>
      </c>
      <c r="BH420" s="164">
        <f>IF(N420="sníž. přenesená",J420,0)</f>
        <v>0</v>
      </c>
      <c r="BI420" s="164">
        <f>IF(N420="nulová",J420,0)</f>
        <v>0</v>
      </c>
      <c r="BJ420" s="18" t="s">
        <v>25</v>
      </c>
      <c r="BK420" s="164">
        <f>ROUND(I420*H420,2)</f>
        <v>0</v>
      </c>
      <c r="BL420" s="18" t="s">
        <v>222</v>
      </c>
      <c r="BM420" s="163" t="s">
        <v>593</v>
      </c>
    </row>
    <row r="421" spans="1:65" s="13" customFormat="1">
      <c r="B421" s="165"/>
      <c r="D421" s="166" t="s">
        <v>224</v>
      </c>
      <c r="E421" s="167" t="s">
        <v>1</v>
      </c>
      <c r="F421" s="168" t="s">
        <v>575</v>
      </c>
      <c r="H421" s="167" t="s">
        <v>1</v>
      </c>
      <c r="I421" s="169"/>
      <c r="L421" s="165"/>
      <c r="M421" s="170"/>
      <c r="N421" s="171"/>
      <c r="O421" s="171"/>
      <c r="P421" s="171"/>
      <c r="Q421" s="171"/>
      <c r="R421" s="171"/>
      <c r="S421" s="171"/>
      <c r="T421" s="172"/>
      <c r="AT421" s="167" t="s">
        <v>224</v>
      </c>
      <c r="AU421" s="167" t="s">
        <v>93</v>
      </c>
      <c r="AV421" s="13" t="s">
        <v>25</v>
      </c>
      <c r="AW421" s="13" t="s">
        <v>38</v>
      </c>
      <c r="AX421" s="13" t="s">
        <v>83</v>
      </c>
      <c r="AY421" s="167" t="s">
        <v>215</v>
      </c>
    </row>
    <row r="422" spans="1:65" s="13" customFormat="1">
      <c r="B422" s="165"/>
      <c r="D422" s="166" t="s">
        <v>224</v>
      </c>
      <c r="E422" s="167" t="s">
        <v>1</v>
      </c>
      <c r="F422" s="168" t="s">
        <v>582</v>
      </c>
      <c r="H422" s="167" t="s">
        <v>1</v>
      </c>
      <c r="I422" s="169"/>
      <c r="L422" s="165"/>
      <c r="M422" s="170"/>
      <c r="N422" s="171"/>
      <c r="O422" s="171"/>
      <c r="P422" s="171"/>
      <c r="Q422" s="171"/>
      <c r="R422" s="171"/>
      <c r="S422" s="171"/>
      <c r="T422" s="172"/>
      <c r="AT422" s="167" t="s">
        <v>224</v>
      </c>
      <c r="AU422" s="167" t="s">
        <v>93</v>
      </c>
      <c r="AV422" s="13" t="s">
        <v>25</v>
      </c>
      <c r="AW422" s="13" t="s">
        <v>38</v>
      </c>
      <c r="AX422" s="13" t="s">
        <v>83</v>
      </c>
      <c r="AY422" s="167" t="s">
        <v>215</v>
      </c>
    </row>
    <row r="423" spans="1:65" s="14" customFormat="1">
      <c r="B423" s="173"/>
      <c r="D423" s="166" t="s">
        <v>224</v>
      </c>
      <c r="E423" s="174" t="s">
        <v>1</v>
      </c>
      <c r="F423" s="175" t="s">
        <v>473</v>
      </c>
      <c r="H423" s="176">
        <v>609.05600000000004</v>
      </c>
      <c r="I423" s="177"/>
      <c r="L423" s="173"/>
      <c r="M423" s="178"/>
      <c r="N423" s="179"/>
      <c r="O423" s="179"/>
      <c r="P423" s="179"/>
      <c r="Q423" s="179"/>
      <c r="R423" s="179"/>
      <c r="S423" s="179"/>
      <c r="T423" s="180"/>
      <c r="AT423" s="174" t="s">
        <v>224</v>
      </c>
      <c r="AU423" s="174" t="s">
        <v>93</v>
      </c>
      <c r="AV423" s="14" t="s">
        <v>93</v>
      </c>
      <c r="AW423" s="14" t="s">
        <v>38</v>
      </c>
      <c r="AX423" s="14" t="s">
        <v>83</v>
      </c>
      <c r="AY423" s="174" t="s">
        <v>215</v>
      </c>
    </row>
    <row r="424" spans="1:65" s="14" customFormat="1">
      <c r="B424" s="173"/>
      <c r="D424" s="166" t="s">
        <v>224</v>
      </c>
      <c r="E424" s="174" t="s">
        <v>1</v>
      </c>
      <c r="F424" s="175" t="s">
        <v>474</v>
      </c>
      <c r="H424" s="176">
        <v>-52.189</v>
      </c>
      <c r="I424" s="177"/>
      <c r="L424" s="173"/>
      <c r="M424" s="178"/>
      <c r="N424" s="179"/>
      <c r="O424" s="179"/>
      <c r="P424" s="179"/>
      <c r="Q424" s="179"/>
      <c r="R424" s="179"/>
      <c r="S424" s="179"/>
      <c r="T424" s="180"/>
      <c r="AT424" s="174" t="s">
        <v>224</v>
      </c>
      <c r="AU424" s="174" t="s">
        <v>93</v>
      </c>
      <c r="AV424" s="14" t="s">
        <v>93</v>
      </c>
      <c r="AW424" s="14" t="s">
        <v>38</v>
      </c>
      <c r="AX424" s="14" t="s">
        <v>83</v>
      </c>
      <c r="AY424" s="174" t="s">
        <v>215</v>
      </c>
    </row>
    <row r="425" spans="1:65" s="13" customFormat="1">
      <c r="B425" s="165"/>
      <c r="D425" s="166" t="s">
        <v>224</v>
      </c>
      <c r="E425" s="167" t="s">
        <v>1</v>
      </c>
      <c r="F425" s="168" t="s">
        <v>479</v>
      </c>
      <c r="H425" s="167" t="s">
        <v>1</v>
      </c>
      <c r="I425" s="169"/>
      <c r="L425" s="165"/>
      <c r="M425" s="170"/>
      <c r="N425" s="171"/>
      <c r="O425" s="171"/>
      <c r="P425" s="171"/>
      <c r="Q425" s="171"/>
      <c r="R425" s="171"/>
      <c r="S425" s="171"/>
      <c r="T425" s="172"/>
      <c r="AT425" s="167" t="s">
        <v>224</v>
      </c>
      <c r="AU425" s="167" t="s">
        <v>93</v>
      </c>
      <c r="AV425" s="13" t="s">
        <v>25</v>
      </c>
      <c r="AW425" s="13" t="s">
        <v>38</v>
      </c>
      <c r="AX425" s="13" t="s">
        <v>83</v>
      </c>
      <c r="AY425" s="167" t="s">
        <v>215</v>
      </c>
    </row>
    <row r="426" spans="1:65" s="14" customFormat="1">
      <c r="B426" s="173"/>
      <c r="D426" s="166" t="s">
        <v>224</v>
      </c>
      <c r="E426" s="174" t="s">
        <v>1</v>
      </c>
      <c r="F426" s="175" t="s">
        <v>480</v>
      </c>
      <c r="H426" s="176">
        <v>121.81100000000001</v>
      </c>
      <c r="I426" s="177"/>
      <c r="L426" s="173"/>
      <c r="M426" s="178"/>
      <c r="N426" s="179"/>
      <c r="O426" s="179"/>
      <c r="P426" s="179"/>
      <c r="Q426" s="179"/>
      <c r="R426" s="179"/>
      <c r="S426" s="179"/>
      <c r="T426" s="180"/>
      <c r="AT426" s="174" t="s">
        <v>224</v>
      </c>
      <c r="AU426" s="174" t="s">
        <v>93</v>
      </c>
      <c r="AV426" s="14" t="s">
        <v>93</v>
      </c>
      <c r="AW426" s="14" t="s">
        <v>38</v>
      </c>
      <c r="AX426" s="14" t="s">
        <v>83</v>
      </c>
      <c r="AY426" s="174" t="s">
        <v>215</v>
      </c>
    </row>
    <row r="427" spans="1:65" s="14" customFormat="1">
      <c r="B427" s="173"/>
      <c r="D427" s="166" t="s">
        <v>224</v>
      </c>
      <c r="E427" s="174" t="s">
        <v>1</v>
      </c>
      <c r="F427" s="175" t="s">
        <v>481</v>
      </c>
      <c r="H427" s="176">
        <v>-10.438000000000001</v>
      </c>
      <c r="I427" s="177"/>
      <c r="L427" s="173"/>
      <c r="M427" s="178"/>
      <c r="N427" s="179"/>
      <c r="O427" s="179"/>
      <c r="P427" s="179"/>
      <c r="Q427" s="179"/>
      <c r="R427" s="179"/>
      <c r="S427" s="179"/>
      <c r="T427" s="180"/>
      <c r="AT427" s="174" t="s">
        <v>224</v>
      </c>
      <c r="AU427" s="174" t="s">
        <v>93</v>
      </c>
      <c r="AV427" s="14" t="s">
        <v>93</v>
      </c>
      <c r="AW427" s="14" t="s">
        <v>38</v>
      </c>
      <c r="AX427" s="14" t="s">
        <v>83</v>
      </c>
      <c r="AY427" s="174" t="s">
        <v>215</v>
      </c>
    </row>
    <row r="428" spans="1:65" s="13" customFormat="1">
      <c r="B428" s="165"/>
      <c r="D428" s="166" t="s">
        <v>224</v>
      </c>
      <c r="E428" s="167" t="s">
        <v>1</v>
      </c>
      <c r="F428" s="168" t="s">
        <v>576</v>
      </c>
      <c r="H428" s="167" t="s">
        <v>1</v>
      </c>
      <c r="I428" s="169"/>
      <c r="L428" s="165"/>
      <c r="M428" s="170"/>
      <c r="N428" s="171"/>
      <c r="O428" s="171"/>
      <c r="P428" s="171"/>
      <c r="Q428" s="171"/>
      <c r="R428" s="171"/>
      <c r="S428" s="171"/>
      <c r="T428" s="172"/>
      <c r="AT428" s="167" t="s">
        <v>224</v>
      </c>
      <c r="AU428" s="167" t="s">
        <v>93</v>
      </c>
      <c r="AV428" s="13" t="s">
        <v>25</v>
      </c>
      <c r="AW428" s="13" t="s">
        <v>38</v>
      </c>
      <c r="AX428" s="13" t="s">
        <v>83</v>
      </c>
      <c r="AY428" s="167" t="s">
        <v>215</v>
      </c>
    </row>
    <row r="429" spans="1:65" s="14" customFormat="1">
      <c r="B429" s="173"/>
      <c r="D429" s="166" t="s">
        <v>224</v>
      </c>
      <c r="E429" s="174" t="s">
        <v>1</v>
      </c>
      <c r="F429" s="175" t="s">
        <v>594</v>
      </c>
      <c r="H429" s="176">
        <v>52.189</v>
      </c>
      <c r="I429" s="177"/>
      <c r="L429" s="173"/>
      <c r="M429" s="178"/>
      <c r="N429" s="179"/>
      <c r="O429" s="179"/>
      <c r="P429" s="179"/>
      <c r="Q429" s="179"/>
      <c r="R429" s="179"/>
      <c r="S429" s="179"/>
      <c r="T429" s="180"/>
      <c r="AT429" s="174" t="s">
        <v>224</v>
      </c>
      <c r="AU429" s="174" t="s">
        <v>93</v>
      </c>
      <c r="AV429" s="14" t="s">
        <v>93</v>
      </c>
      <c r="AW429" s="14" t="s">
        <v>38</v>
      </c>
      <c r="AX429" s="14" t="s">
        <v>83</v>
      </c>
      <c r="AY429" s="174" t="s">
        <v>215</v>
      </c>
    </row>
    <row r="430" spans="1:65" s="14" customFormat="1">
      <c r="B430" s="173"/>
      <c r="D430" s="166" t="s">
        <v>224</v>
      </c>
      <c r="E430" s="174" t="s">
        <v>1</v>
      </c>
      <c r="F430" s="175" t="s">
        <v>584</v>
      </c>
      <c r="H430" s="176">
        <v>10.438000000000001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224</v>
      </c>
      <c r="AU430" s="174" t="s">
        <v>93</v>
      </c>
      <c r="AV430" s="14" t="s">
        <v>93</v>
      </c>
      <c r="AW430" s="14" t="s">
        <v>38</v>
      </c>
      <c r="AX430" s="14" t="s">
        <v>83</v>
      </c>
      <c r="AY430" s="174" t="s">
        <v>215</v>
      </c>
    </row>
    <row r="431" spans="1:65" s="13" customFormat="1">
      <c r="B431" s="165"/>
      <c r="D431" s="166" t="s">
        <v>224</v>
      </c>
      <c r="E431" s="167" t="s">
        <v>1</v>
      </c>
      <c r="F431" s="168" t="s">
        <v>589</v>
      </c>
      <c r="H431" s="167" t="s">
        <v>1</v>
      </c>
      <c r="I431" s="169"/>
      <c r="L431" s="165"/>
      <c r="M431" s="170"/>
      <c r="N431" s="171"/>
      <c r="O431" s="171"/>
      <c r="P431" s="171"/>
      <c r="Q431" s="171"/>
      <c r="R431" s="171"/>
      <c r="S431" s="171"/>
      <c r="T431" s="172"/>
      <c r="AT431" s="167" t="s">
        <v>224</v>
      </c>
      <c r="AU431" s="167" t="s">
        <v>93</v>
      </c>
      <c r="AV431" s="13" t="s">
        <v>25</v>
      </c>
      <c r="AW431" s="13" t="s">
        <v>38</v>
      </c>
      <c r="AX431" s="13" t="s">
        <v>83</v>
      </c>
      <c r="AY431" s="167" t="s">
        <v>215</v>
      </c>
    </row>
    <row r="432" spans="1:65" s="14" customFormat="1">
      <c r="B432" s="173"/>
      <c r="D432" s="166" t="s">
        <v>224</v>
      </c>
      <c r="E432" s="174" t="s">
        <v>1</v>
      </c>
      <c r="F432" s="175" t="s">
        <v>595</v>
      </c>
      <c r="H432" s="176">
        <v>36.368000000000002</v>
      </c>
      <c r="I432" s="177"/>
      <c r="L432" s="173"/>
      <c r="M432" s="178"/>
      <c r="N432" s="179"/>
      <c r="O432" s="179"/>
      <c r="P432" s="179"/>
      <c r="Q432" s="179"/>
      <c r="R432" s="179"/>
      <c r="S432" s="179"/>
      <c r="T432" s="180"/>
      <c r="AT432" s="174" t="s">
        <v>224</v>
      </c>
      <c r="AU432" s="174" t="s">
        <v>93</v>
      </c>
      <c r="AV432" s="14" t="s">
        <v>93</v>
      </c>
      <c r="AW432" s="14" t="s">
        <v>38</v>
      </c>
      <c r="AX432" s="14" t="s">
        <v>83</v>
      </c>
      <c r="AY432" s="174" t="s">
        <v>215</v>
      </c>
    </row>
    <row r="433" spans="1:65" s="14" customFormat="1">
      <c r="B433" s="173"/>
      <c r="D433" s="166" t="s">
        <v>224</v>
      </c>
      <c r="E433" s="174" t="s">
        <v>1</v>
      </c>
      <c r="F433" s="175" t="s">
        <v>596</v>
      </c>
      <c r="H433" s="176">
        <v>7.274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224</v>
      </c>
      <c r="AU433" s="174" t="s">
        <v>93</v>
      </c>
      <c r="AV433" s="14" t="s">
        <v>93</v>
      </c>
      <c r="AW433" s="14" t="s">
        <v>38</v>
      </c>
      <c r="AX433" s="14" t="s">
        <v>83</v>
      </c>
      <c r="AY433" s="174" t="s">
        <v>215</v>
      </c>
    </row>
    <row r="434" spans="1:65" s="15" customFormat="1">
      <c r="B434" s="181"/>
      <c r="D434" s="166" t="s">
        <v>224</v>
      </c>
      <c r="E434" s="182" t="s">
        <v>1</v>
      </c>
      <c r="F434" s="183" t="s">
        <v>227</v>
      </c>
      <c r="H434" s="184">
        <v>774.50900000000001</v>
      </c>
      <c r="I434" s="185"/>
      <c r="L434" s="181"/>
      <c r="M434" s="186"/>
      <c r="N434" s="187"/>
      <c r="O434" s="187"/>
      <c r="P434" s="187"/>
      <c r="Q434" s="187"/>
      <c r="R434" s="187"/>
      <c r="S434" s="187"/>
      <c r="T434" s="188"/>
      <c r="AT434" s="182" t="s">
        <v>224</v>
      </c>
      <c r="AU434" s="182" t="s">
        <v>93</v>
      </c>
      <c r="AV434" s="15" t="s">
        <v>222</v>
      </c>
      <c r="AW434" s="15" t="s">
        <v>38</v>
      </c>
      <c r="AX434" s="15" t="s">
        <v>25</v>
      </c>
      <c r="AY434" s="182" t="s">
        <v>215</v>
      </c>
    </row>
    <row r="435" spans="1:65" s="2" customFormat="1" ht="14.45" customHeight="1">
      <c r="A435" s="33"/>
      <c r="B435" s="151"/>
      <c r="C435" s="152" t="s">
        <v>597</v>
      </c>
      <c r="D435" s="152" t="s">
        <v>217</v>
      </c>
      <c r="E435" s="153" t="s">
        <v>598</v>
      </c>
      <c r="F435" s="154" t="s">
        <v>599</v>
      </c>
      <c r="G435" s="155" t="s">
        <v>412</v>
      </c>
      <c r="H435" s="156">
        <v>2581.6950000000002</v>
      </c>
      <c r="I435" s="157"/>
      <c r="J435" s="158">
        <f>ROUND(I435*H435,2)</f>
        <v>0</v>
      </c>
      <c r="K435" s="154" t="s">
        <v>221</v>
      </c>
      <c r="L435" s="34"/>
      <c r="M435" s="159" t="s">
        <v>1</v>
      </c>
      <c r="N435" s="160" t="s">
        <v>48</v>
      </c>
      <c r="O435" s="59"/>
      <c r="P435" s="161">
        <f>O435*H435</f>
        <v>0</v>
      </c>
      <c r="Q435" s="161">
        <v>0</v>
      </c>
      <c r="R435" s="161">
        <f>Q435*H435</f>
        <v>0</v>
      </c>
      <c r="S435" s="161">
        <v>0</v>
      </c>
      <c r="T435" s="162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3" t="s">
        <v>222</v>
      </c>
      <c r="AT435" s="163" t="s">
        <v>217</v>
      </c>
      <c r="AU435" s="163" t="s">
        <v>93</v>
      </c>
      <c r="AY435" s="18" t="s">
        <v>215</v>
      </c>
      <c r="BE435" s="164">
        <f>IF(N435="základní",J435,0)</f>
        <v>0</v>
      </c>
      <c r="BF435" s="164">
        <f>IF(N435="snížená",J435,0)</f>
        <v>0</v>
      </c>
      <c r="BG435" s="164">
        <f>IF(N435="zákl. přenesená",J435,0)</f>
        <v>0</v>
      </c>
      <c r="BH435" s="164">
        <f>IF(N435="sníž. přenesená",J435,0)</f>
        <v>0</v>
      </c>
      <c r="BI435" s="164">
        <f>IF(N435="nulová",J435,0)</f>
        <v>0</v>
      </c>
      <c r="BJ435" s="18" t="s">
        <v>25</v>
      </c>
      <c r="BK435" s="164">
        <f>ROUND(I435*H435,2)</f>
        <v>0</v>
      </c>
      <c r="BL435" s="18" t="s">
        <v>222</v>
      </c>
      <c r="BM435" s="163" t="s">
        <v>600</v>
      </c>
    </row>
    <row r="436" spans="1:65" s="13" customFormat="1">
      <c r="B436" s="165"/>
      <c r="D436" s="166" t="s">
        <v>224</v>
      </c>
      <c r="E436" s="167" t="s">
        <v>1</v>
      </c>
      <c r="F436" s="168" t="s">
        <v>575</v>
      </c>
      <c r="H436" s="167" t="s">
        <v>1</v>
      </c>
      <c r="I436" s="169"/>
      <c r="L436" s="165"/>
      <c r="M436" s="170"/>
      <c r="N436" s="171"/>
      <c r="O436" s="171"/>
      <c r="P436" s="171"/>
      <c r="Q436" s="171"/>
      <c r="R436" s="171"/>
      <c r="S436" s="171"/>
      <c r="T436" s="172"/>
      <c r="AT436" s="167" t="s">
        <v>224</v>
      </c>
      <c r="AU436" s="167" t="s">
        <v>93</v>
      </c>
      <c r="AV436" s="13" t="s">
        <v>25</v>
      </c>
      <c r="AW436" s="13" t="s">
        <v>38</v>
      </c>
      <c r="AX436" s="13" t="s">
        <v>83</v>
      </c>
      <c r="AY436" s="167" t="s">
        <v>215</v>
      </c>
    </row>
    <row r="437" spans="1:65" s="13" customFormat="1">
      <c r="B437" s="165"/>
      <c r="D437" s="166" t="s">
        <v>224</v>
      </c>
      <c r="E437" s="167" t="s">
        <v>1</v>
      </c>
      <c r="F437" s="168" t="s">
        <v>464</v>
      </c>
      <c r="H437" s="167" t="s">
        <v>1</v>
      </c>
      <c r="I437" s="169"/>
      <c r="L437" s="165"/>
      <c r="M437" s="170"/>
      <c r="N437" s="171"/>
      <c r="O437" s="171"/>
      <c r="P437" s="171"/>
      <c r="Q437" s="171"/>
      <c r="R437" s="171"/>
      <c r="S437" s="171"/>
      <c r="T437" s="172"/>
      <c r="AT437" s="167" t="s">
        <v>224</v>
      </c>
      <c r="AU437" s="167" t="s">
        <v>93</v>
      </c>
      <c r="AV437" s="13" t="s">
        <v>25</v>
      </c>
      <c r="AW437" s="13" t="s">
        <v>38</v>
      </c>
      <c r="AX437" s="13" t="s">
        <v>83</v>
      </c>
      <c r="AY437" s="167" t="s">
        <v>215</v>
      </c>
    </row>
    <row r="438" spans="1:65" s="14" customFormat="1">
      <c r="B438" s="173"/>
      <c r="D438" s="166" t="s">
        <v>224</v>
      </c>
      <c r="E438" s="174" t="s">
        <v>1</v>
      </c>
      <c r="F438" s="175" t="s">
        <v>465</v>
      </c>
      <c r="H438" s="176">
        <v>1705.357</v>
      </c>
      <c r="I438" s="177"/>
      <c r="L438" s="173"/>
      <c r="M438" s="178"/>
      <c r="N438" s="179"/>
      <c r="O438" s="179"/>
      <c r="P438" s="179"/>
      <c r="Q438" s="179"/>
      <c r="R438" s="179"/>
      <c r="S438" s="179"/>
      <c r="T438" s="180"/>
      <c r="AT438" s="174" t="s">
        <v>224</v>
      </c>
      <c r="AU438" s="174" t="s">
        <v>93</v>
      </c>
      <c r="AV438" s="14" t="s">
        <v>93</v>
      </c>
      <c r="AW438" s="14" t="s">
        <v>38</v>
      </c>
      <c r="AX438" s="14" t="s">
        <v>83</v>
      </c>
      <c r="AY438" s="174" t="s">
        <v>215</v>
      </c>
    </row>
    <row r="439" spans="1:65" s="13" customFormat="1">
      <c r="B439" s="165"/>
      <c r="D439" s="166" t="s">
        <v>224</v>
      </c>
      <c r="E439" s="167" t="s">
        <v>1</v>
      </c>
      <c r="F439" s="168" t="s">
        <v>466</v>
      </c>
      <c r="H439" s="167" t="s">
        <v>1</v>
      </c>
      <c r="I439" s="169"/>
      <c r="L439" s="165"/>
      <c r="M439" s="170"/>
      <c r="N439" s="171"/>
      <c r="O439" s="171"/>
      <c r="P439" s="171"/>
      <c r="Q439" s="171"/>
      <c r="R439" s="171"/>
      <c r="S439" s="171"/>
      <c r="T439" s="172"/>
      <c r="AT439" s="167" t="s">
        <v>224</v>
      </c>
      <c r="AU439" s="167" t="s">
        <v>93</v>
      </c>
      <c r="AV439" s="13" t="s">
        <v>25</v>
      </c>
      <c r="AW439" s="13" t="s">
        <v>38</v>
      </c>
      <c r="AX439" s="13" t="s">
        <v>83</v>
      </c>
      <c r="AY439" s="167" t="s">
        <v>215</v>
      </c>
    </row>
    <row r="440" spans="1:65" s="14" customFormat="1">
      <c r="B440" s="173"/>
      <c r="D440" s="166" t="s">
        <v>224</v>
      </c>
      <c r="E440" s="174" t="s">
        <v>1</v>
      </c>
      <c r="F440" s="175" t="s">
        <v>467</v>
      </c>
      <c r="H440" s="176">
        <v>-146.12899999999999</v>
      </c>
      <c r="I440" s="177"/>
      <c r="L440" s="173"/>
      <c r="M440" s="178"/>
      <c r="N440" s="179"/>
      <c r="O440" s="179"/>
      <c r="P440" s="179"/>
      <c r="Q440" s="179"/>
      <c r="R440" s="179"/>
      <c r="S440" s="179"/>
      <c r="T440" s="180"/>
      <c r="AT440" s="174" t="s">
        <v>224</v>
      </c>
      <c r="AU440" s="174" t="s">
        <v>93</v>
      </c>
      <c r="AV440" s="14" t="s">
        <v>93</v>
      </c>
      <c r="AW440" s="14" t="s">
        <v>38</v>
      </c>
      <c r="AX440" s="14" t="s">
        <v>83</v>
      </c>
      <c r="AY440" s="174" t="s">
        <v>215</v>
      </c>
    </row>
    <row r="441" spans="1:65" s="13" customFormat="1">
      <c r="B441" s="165"/>
      <c r="D441" s="166" t="s">
        <v>224</v>
      </c>
      <c r="E441" s="167" t="s">
        <v>1</v>
      </c>
      <c r="F441" s="168" t="s">
        <v>582</v>
      </c>
      <c r="H441" s="167" t="s">
        <v>1</v>
      </c>
      <c r="I441" s="169"/>
      <c r="L441" s="165"/>
      <c r="M441" s="170"/>
      <c r="N441" s="171"/>
      <c r="O441" s="171"/>
      <c r="P441" s="171"/>
      <c r="Q441" s="171"/>
      <c r="R441" s="171"/>
      <c r="S441" s="171"/>
      <c r="T441" s="172"/>
      <c r="AT441" s="167" t="s">
        <v>224</v>
      </c>
      <c r="AU441" s="167" t="s">
        <v>93</v>
      </c>
      <c r="AV441" s="13" t="s">
        <v>25</v>
      </c>
      <c r="AW441" s="13" t="s">
        <v>38</v>
      </c>
      <c r="AX441" s="13" t="s">
        <v>83</v>
      </c>
      <c r="AY441" s="167" t="s">
        <v>215</v>
      </c>
    </row>
    <row r="442" spans="1:65" s="14" customFormat="1">
      <c r="B442" s="173"/>
      <c r="D442" s="166" t="s">
        <v>224</v>
      </c>
      <c r="E442" s="174" t="s">
        <v>1</v>
      </c>
      <c r="F442" s="175" t="s">
        <v>473</v>
      </c>
      <c r="H442" s="176">
        <v>609.05600000000004</v>
      </c>
      <c r="I442" s="177"/>
      <c r="L442" s="173"/>
      <c r="M442" s="178"/>
      <c r="N442" s="179"/>
      <c r="O442" s="179"/>
      <c r="P442" s="179"/>
      <c r="Q442" s="179"/>
      <c r="R442" s="179"/>
      <c r="S442" s="179"/>
      <c r="T442" s="180"/>
      <c r="AT442" s="174" t="s">
        <v>224</v>
      </c>
      <c r="AU442" s="174" t="s">
        <v>93</v>
      </c>
      <c r="AV442" s="14" t="s">
        <v>93</v>
      </c>
      <c r="AW442" s="14" t="s">
        <v>38</v>
      </c>
      <c r="AX442" s="14" t="s">
        <v>83</v>
      </c>
      <c r="AY442" s="174" t="s">
        <v>215</v>
      </c>
    </row>
    <row r="443" spans="1:65" s="14" customFormat="1">
      <c r="B443" s="173"/>
      <c r="D443" s="166" t="s">
        <v>224</v>
      </c>
      <c r="E443" s="174" t="s">
        <v>1</v>
      </c>
      <c r="F443" s="175" t="s">
        <v>474</v>
      </c>
      <c r="H443" s="176">
        <v>-52.189</v>
      </c>
      <c r="I443" s="177"/>
      <c r="L443" s="173"/>
      <c r="M443" s="178"/>
      <c r="N443" s="179"/>
      <c r="O443" s="179"/>
      <c r="P443" s="179"/>
      <c r="Q443" s="179"/>
      <c r="R443" s="179"/>
      <c r="S443" s="179"/>
      <c r="T443" s="180"/>
      <c r="AT443" s="174" t="s">
        <v>224</v>
      </c>
      <c r="AU443" s="174" t="s">
        <v>93</v>
      </c>
      <c r="AV443" s="14" t="s">
        <v>93</v>
      </c>
      <c r="AW443" s="14" t="s">
        <v>38</v>
      </c>
      <c r="AX443" s="14" t="s">
        <v>83</v>
      </c>
      <c r="AY443" s="174" t="s">
        <v>215</v>
      </c>
    </row>
    <row r="444" spans="1:65" s="13" customFormat="1">
      <c r="B444" s="165"/>
      <c r="D444" s="166" t="s">
        <v>224</v>
      </c>
      <c r="E444" s="167" t="s">
        <v>1</v>
      </c>
      <c r="F444" s="168" t="s">
        <v>479</v>
      </c>
      <c r="H444" s="167" t="s">
        <v>1</v>
      </c>
      <c r="I444" s="169"/>
      <c r="L444" s="165"/>
      <c r="M444" s="170"/>
      <c r="N444" s="171"/>
      <c r="O444" s="171"/>
      <c r="P444" s="171"/>
      <c r="Q444" s="171"/>
      <c r="R444" s="171"/>
      <c r="S444" s="171"/>
      <c r="T444" s="172"/>
      <c r="AT444" s="167" t="s">
        <v>224</v>
      </c>
      <c r="AU444" s="167" t="s">
        <v>93</v>
      </c>
      <c r="AV444" s="13" t="s">
        <v>25</v>
      </c>
      <c r="AW444" s="13" t="s">
        <v>38</v>
      </c>
      <c r="AX444" s="13" t="s">
        <v>83</v>
      </c>
      <c r="AY444" s="167" t="s">
        <v>215</v>
      </c>
    </row>
    <row r="445" spans="1:65" s="14" customFormat="1">
      <c r="B445" s="173"/>
      <c r="D445" s="166" t="s">
        <v>224</v>
      </c>
      <c r="E445" s="174" t="s">
        <v>1</v>
      </c>
      <c r="F445" s="175" t="s">
        <v>480</v>
      </c>
      <c r="H445" s="176">
        <v>121.81100000000001</v>
      </c>
      <c r="I445" s="177"/>
      <c r="L445" s="173"/>
      <c r="M445" s="178"/>
      <c r="N445" s="179"/>
      <c r="O445" s="179"/>
      <c r="P445" s="179"/>
      <c r="Q445" s="179"/>
      <c r="R445" s="179"/>
      <c r="S445" s="179"/>
      <c r="T445" s="180"/>
      <c r="AT445" s="174" t="s">
        <v>224</v>
      </c>
      <c r="AU445" s="174" t="s">
        <v>93</v>
      </c>
      <c r="AV445" s="14" t="s">
        <v>93</v>
      </c>
      <c r="AW445" s="14" t="s">
        <v>38</v>
      </c>
      <c r="AX445" s="14" t="s">
        <v>83</v>
      </c>
      <c r="AY445" s="174" t="s">
        <v>215</v>
      </c>
    </row>
    <row r="446" spans="1:65" s="14" customFormat="1">
      <c r="B446" s="173"/>
      <c r="D446" s="166" t="s">
        <v>224</v>
      </c>
      <c r="E446" s="174" t="s">
        <v>1</v>
      </c>
      <c r="F446" s="175" t="s">
        <v>481</v>
      </c>
      <c r="H446" s="176">
        <v>-10.438000000000001</v>
      </c>
      <c r="I446" s="177"/>
      <c r="L446" s="173"/>
      <c r="M446" s="178"/>
      <c r="N446" s="179"/>
      <c r="O446" s="179"/>
      <c r="P446" s="179"/>
      <c r="Q446" s="179"/>
      <c r="R446" s="179"/>
      <c r="S446" s="179"/>
      <c r="T446" s="180"/>
      <c r="AT446" s="174" t="s">
        <v>224</v>
      </c>
      <c r="AU446" s="174" t="s">
        <v>93</v>
      </c>
      <c r="AV446" s="14" t="s">
        <v>93</v>
      </c>
      <c r="AW446" s="14" t="s">
        <v>38</v>
      </c>
      <c r="AX446" s="14" t="s">
        <v>83</v>
      </c>
      <c r="AY446" s="174" t="s">
        <v>215</v>
      </c>
    </row>
    <row r="447" spans="1:65" s="13" customFormat="1">
      <c r="B447" s="165"/>
      <c r="D447" s="166" t="s">
        <v>224</v>
      </c>
      <c r="E447" s="167" t="s">
        <v>1</v>
      </c>
      <c r="F447" s="168" t="s">
        <v>576</v>
      </c>
      <c r="H447" s="167" t="s">
        <v>1</v>
      </c>
      <c r="I447" s="169"/>
      <c r="L447" s="165"/>
      <c r="M447" s="170"/>
      <c r="N447" s="171"/>
      <c r="O447" s="171"/>
      <c r="P447" s="171"/>
      <c r="Q447" s="171"/>
      <c r="R447" s="171"/>
      <c r="S447" s="171"/>
      <c r="T447" s="172"/>
      <c r="AT447" s="167" t="s">
        <v>224</v>
      </c>
      <c r="AU447" s="167" t="s">
        <v>93</v>
      </c>
      <c r="AV447" s="13" t="s">
        <v>25</v>
      </c>
      <c r="AW447" s="13" t="s">
        <v>38</v>
      </c>
      <c r="AX447" s="13" t="s">
        <v>83</v>
      </c>
      <c r="AY447" s="167" t="s">
        <v>215</v>
      </c>
    </row>
    <row r="448" spans="1:65" s="14" customFormat="1">
      <c r="B448" s="173"/>
      <c r="D448" s="166" t="s">
        <v>224</v>
      </c>
      <c r="E448" s="174" t="s">
        <v>1</v>
      </c>
      <c r="F448" s="175" t="s">
        <v>577</v>
      </c>
      <c r="H448" s="176">
        <v>146.12899999999999</v>
      </c>
      <c r="I448" s="177"/>
      <c r="L448" s="173"/>
      <c r="M448" s="178"/>
      <c r="N448" s="179"/>
      <c r="O448" s="179"/>
      <c r="P448" s="179"/>
      <c r="Q448" s="179"/>
      <c r="R448" s="179"/>
      <c r="S448" s="179"/>
      <c r="T448" s="180"/>
      <c r="AT448" s="174" t="s">
        <v>224</v>
      </c>
      <c r="AU448" s="174" t="s">
        <v>93</v>
      </c>
      <c r="AV448" s="14" t="s">
        <v>93</v>
      </c>
      <c r="AW448" s="14" t="s">
        <v>38</v>
      </c>
      <c r="AX448" s="14" t="s">
        <v>83</v>
      </c>
      <c r="AY448" s="174" t="s">
        <v>215</v>
      </c>
    </row>
    <row r="449" spans="1:65" s="14" customFormat="1">
      <c r="B449" s="173"/>
      <c r="D449" s="166" t="s">
        <v>224</v>
      </c>
      <c r="E449" s="174" t="s">
        <v>1</v>
      </c>
      <c r="F449" s="175" t="s">
        <v>594</v>
      </c>
      <c r="H449" s="176">
        <v>52.189</v>
      </c>
      <c r="I449" s="177"/>
      <c r="L449" s="173"/>
      <c r="M449" s="178"/>
      <c r="N449" s="179"/>
      <c r="O449" s="179"/>
      <c r="P449" s="179"/>
      <c r="Q449" s="179"/>
      <c r="R449" s="179"/>
      <c r="S449" s="179"/>
      <c r="T449" s="180"/>
      <c r="AT449" s="174" t="s">
        <v>224</v>
      </c>
      <c r="AU449" s="174" t="s">
        <v>93</v>
      </c>
      <c r="AV449" s="14" t="s">
        <v>93</v>
      </c>
      <c r="AW449" s="14" t="s">
        <v>38</v>
      </c>
      <c r="AX449" s="14" t="s">
        <v>83</v>
      </c>
      <c r="AY449" s="174" t="s">
        <v>215</v>
      </c>
    </row>
    <row r="450" spans="1:65" s="14" customFormat="1">
      <c r="B450" s="173"/>
      <c r="D450" s="166" t="s">
        <v>224</v>
      </c>
      <c r="E450" s="174" t="s">
        <v>1</v>
      </c>
      <c r="F450" s="175" t="s">
        <v>584</v>
      </c>
      <c r="H450" s="176">
        <v>10.438000000000001</v>
      </c>
      <c r="I450" s="177"/>
      <c r="L450" s="173"/>
      <c r="M450" s="178"/>
      <c r="N450" s="179"/>
      <c r="O450" s="179"/>
      <c r="P450" s="179"/>
      <c r="Q450" s="179"/>
      <c r="R450" s="179"/>
      <c r="S450" s="179"/>
      <c r="T450" s="180"/>
      <c r="AT450" s="174" t="s">
        <v>224</v>
      </c>
      <c r="AU450" s="174" t="s">
        <v>93</v>
      </c>
      <c r="AV450" s="14" t="s">
        <v>93</v>
      </c>
      <c r="AW450" s="14" t="s">
        <v>38</v>
      </c>
      <c r="AX450" s="14" t="s">
        <v>83</v>
      </c>
      <c r="AY450" s="174" t="s">
        <v>215</v>
      </c>
    </row>
    <row r="451" spans="1:65" s="13" customFormat="1">
      <c r="B451" s="165"/>
      <c r="D451" s="166" t="s">
        <v>224</v>
      </c>
      <c r="E451" s="167" t="s">
        <v>1</v>
      </c>
      <c r="F451" s="168" t="s">
        <v>589</v>
      </c>
      <c r="H451" s="167" t="s">
        <v>1</v>
      </c>
      <c r="I451" s="169"/>
      <c r="L451" s="165"/>
      <c r="M451" s="170"/>
      <c r="N451" s="171"/>
      <c r="O451" s="171"/>
      <c r="P451" s="171"/>
      <c r="Q451" s="171"/>
      <c r="R451" s="171"/>
      <c r="S451" s="171"/>
      <c r="T451" s="172"/>
      <c r="AT451" s="167" t="s">
        <v>224</v>
      </c>
      <c r="AU451" s="167" t="s">
        <v>93</v>
      </c>
      <c r="AV451" s="13" t="s">
        <v>25</v>
      </c>
      <c r="AW451" s="13" t="s">
        <v>38</v>
      </c>
      <c r="AX451" s="13" t="s">
        <v>83</v>
      </c>
      <c r="AY451" s="167" t="s">
        <v>215</v>
      </c>
    </row>
    <row r="452" spans="1:65" s="13" customFormat="1">
      <c r="B452" s="165"/>
      <c r="D452" s="166" t="s">
        <v>224</v>
      </c>
      <c r="E452" s="167" t="s">
        <v>1</v>
      </c>
      <c r="F452" s="168" t="s">
        <v>464</v>
      </c>
      <c r="H452" s="167" t="s">
        <v>1</v>
      </c>
      <c r="I452" s="169"/>
      <c r="L452" s="165"/>
      <c r="M452" s="170"/>
      <c r="N452" s="171"/>
      <c r="O452" s="171"/>
      <c r="P452" s="171"/>
      <c r="Q452" s="171"/>
      <c r="R452" s="171"/>
      <c r="S452" s="171"/>
      <c r="T452" s="172"/>
      <c r="AT452" s="167" t="s">
        <v>224</v>
      </c>
      <c r="AU452" s="167" t="s">
        <v>93</v>
      </c>
      <c r="AV452" s="13" t="s">
        <v>25</v>
      </c>
      <c r="AW452" s="13" t="s">
        <v>38</v>
      </c>
      <c r="AX452" s="13" t="s">
        <v>83</v>
      </c>
      <c r="AY452" s="167" t="s">
        <v>215</v>
      </c>
    </row>
    <row r="453" spans="1:65" s="14" customFormat="1">
      <c r="B453" s="173"/>
      <c r="D453" s="166" t="s">
        <v>224</v>
      </c>
      <c r="E453" s="174" t="s">
        <v>1</v>
      </c>
      <c r="F453" s="175" t="s">
        <v>507</v>
      </c>
      <c r="H453" s="176">
        <v>101.82899999999999</v>
      </c>
      <c r="I453" s="177"/>
      <c r="L453" s="173"/>
      <c r="M453" s="178"/>
      <c r="N453" s="179"/>
      <c r="O453" s="179"/>
      <c r="P453" s="179"/>
      <c r="Q453" s="179"/>
      <c r="R453" s="179"/>
      <c r="S453" s="179"/>
      <c r="T453" s="180"/>
      <c r="AT453" s="174" t="s">
        <v>224</v>
      </c>
      <c r="AU453" s="174" t="s">
        <v>93</v>
      </c>
      <c r="AV453" s="14" t="s">
        <v>93</v>
      </c>
      <c r="AW453" s="14" t="s">
        <v>38</v>
      </c>
      <c r="AX453" s="14" t="s">
        <v>83</v>
      </c>
      <c r="AY453" s="174" t="s">
        <v>215</v>
      </c>
    </row>
    <row r="454" spans="1:65" s="14" customFormat="1">
      <c r="B454" s="173"/>
      <c r="D454" s="166" t="s">
        <v>224</v>
      </c>
      <c r="E454" s="174" t="s">
        <v>1</v>
      </c>
      <c r="F454" s="175" t="s">
        <v>595</v>
      </c>
      <c r="H454" s="176">
        <v>36.368000000000002</v>
      </c>
      <c r="I454" s="177"/>
      <c r="L454" s="173"/>
      <c r="M454" s="178"/>
      <c r="N454" s="179"/>
      <c r="O454" s="179"/>
      <c r="P454" s="179"/>
      <c r="Q454" s="179"/>
      <c r="R454" s="179"/>
      <c r="S454" s="179"/>
      <c r="T454" s="180"/>
      <c r="AT454" s="174" t="s">
        <v>224</v>
      </c>
      <c r="AU454" s="174" t="s">
        <v>93</v>
      </c>
      <c r="AV454" s="14" t="s">
        <v>93</v>
      </c>
      <c r="AW454" s="14" t="s">
        <v>38</v>
      </c>
      <c r="AX454" s="14" t="s">
        <v>83</v>
      </c>
      <c r="AY454" s="174" t="s">
        <v>215</v>
      </c>
    </row>
    <row r="455" spans="1:65" s="14" customFormat="1">
      <c r="B455" s="173"/>
      <c r="D455" s="166" t="s">
        <v>224</v>
      </c>
      <c r="E455" s="174" t="s">
        <v>1</v>
      </c>
      <c r="F455" s="175" t="s">
        <v>596</v>
      </c>
      <c r="H455" s="176">
        <v>7.274</v>
      </c>
      <c r="I455" s="177"/>
      <c r="L455" s="173"/>
      <c r="M455" s="178"/>
      <c r="N455" s="179"/>
      <c r="O455" s="179"/>
      <c r="P455" s="179"/>
      <c r="Q455" s="179"/>
      <c r="R455" s="179"/>
      <c r="S455" s="179"/>
      <c r="T455" s="180"/>
      <c r="AT455" s="174" t="s">
        <v>224</v>
      </c>
      <c r="AU455" s="174" t="s">
        <v>93</v>
      </c>
      <c r="AV455" s="14" t="s">
        <v>93</v>
      </c>
      <c r="AW455" s="14" t="s">
        <v>38</v>
      </c>
      <c r="AX455" s="14" t="s">
        <v>83</v>
      </c>
      <c r="AY455" s="174" t="s">
        <v>215</v>
      </c>
    </row>
    <row r="456" spans="1:65" s="15" customFormat="1">
      <c r="B456" s="181"/>
      <c r="D456" s="166" t="s">
        <v>224</v>
      </c>
      <c r="E456" s="182" t="s">
        <v>1</v>
      </c>
      <c r="F456" s="183" t="s">
        <v>227</v>
      </c>
      <c r="H456" s="184">
        <v>2581.6950000000002</v>
      </c>
      <c r="I456" s="185"/>
      <c r="L456" s="181"/>
      <c r="M456" s="186"/>
      <c r="N456" s="187"/>
      <c r="O456" s="187"/>
      <c r="P456" s="187"/>
      <c r="Q456" s="187"/>
      <c r="R456" s="187"/>
      <c r="S456" s="187"/>
      <c r="T456" s="188"/>
      <c r="AT456" s="182" t="s">
        <v>224</v>
      </c>
      <c r="AU456" s="182" t="s">
        <v>93</v>
      </c>
      <c r="AV456" s="15" t="s">
        <v>222</v>
      </c>
      <c r="AW456" s="15" t="s">
        <v>38</v>
      </c>
      <c r="AX456" s="15" t="s">
        <v>25</v>
      </c>
      <c r="AY456" s="182" t="s">
        <v>215</v>
      </c>
    </row>
    <row r="457" spans="1:65" s="2" customFormat="1" ht="14.45" customHeight="1">
      <c r="A457" s="33"/>
      <c r="B457" s="151"/>
      <c r="C457" s="152" t="s">
        <v>601</v>
      </c>
      <c r="D457" s="152" t="s">
        <v>217</v>
      </c>
      <c r="E457" s="153" t="s">
        <v>602</v>
      </c>
      <c r="F457" s="154" t="s">
        <v>603</v>
      </c>
      <c r="G457" s="155" t="s">
        <v>412</v>
      </c>
      <c r="H457" s="156">
        <v>877.77599999999995</v>
      </c>
      <c r="I457" s="157"/>
      <c r="J457" s="158">
        <f>ROUND(I457*H457,2)</f>
        <v>0</v>
      </c>
      <c r="K457" s="154" t="s">
        <v>1</v>
      </c>
      <c r="L457" s="34"/>
      <c r="M457" s="159" t="s">
        <v>1</v>
      </c>
      <c r="N457" s="160" t="s">
        <v>48</v>
      </c>
      <c r="O457" s="59"/>
      <c r="P457" s="161">
        <f>O457*H457</f>
        <v>0</v>
      </c>
      <c r="Q457" s="161">
        <v>0</v>
      </c>
      <c r="R457" s="161">
        <f>Q457*H457</f>
        <v>0</v>
      </c>
      <c r="S457" s="161">
        <v>0</v>
      </c>
      <c r="T457" s="162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3" t="s">
        <v>222</v>
      </c>
      <c r="AT457" s="163" t="s">
        <v>217</v>
      </c>
      <c r="AU457" s="163" t="s">
        <v>93</v>
      </c>
      <c r="AY457" s="18" t="s">
        <v>215</v>
      </c>
      <c r="BE457" s="164">
        <f>IF(N457="základní",J457,0)</f>
        <v>0</v>
      </c>
      <c r="BF457" s="164">
        <f>IF(N457="snížená",J457,0)</f>
        <v>0</v>
      </c>
      <c r="BG457" s="164">
        <f>IF(N457="zákl. přenesená",J457,0)</f>
        <v>0</v>
      </c>
      <c r="BH457" s="164">
        <f>IF(N457="sníž. přenesená",J457,0)</f>
        <v>0</v>
      </c>
      <c r="BI457" s="164">
        <f>IF(N457="nulová",J457,0)</f>
        <v>0</v>
      </c>
      <c r="BJ457" s="18" t="s">
        <v>25</v>
      </c>
      <c r="BK457" s="164">
        <f>ROUND(I457*H457,2)</f>
        <v>0</v>
      </c>
      <c r="BL457" s="18" t="s">
        <v>222</v>
      </c>
      <c r="BM457" s="163" t="s">
        <v>604</v>
      </c>
    </row>
    <row r="458" spans="1:65" s="13" customFormat="1">
      <c r="B458" s="165"/>
      <c r="D458" s="166" t="s">
        <v>224</v>
      </c>
      <c r="E458" s="167" t="s">
        <v>1</v>
      </c>
      <c r="F458" s="168" t="s">
        <v>575</v>
      </c>
      <c r="H458" s="167" t="s">
        <v>1</v>
      </c>
      <c r="I458" s="169"/>
      <c r="L458" s="165"/>
      <c r="M458" s="170"/>
      <c r="N458" s="171"/>
      <c r="O458" s="171"/>
      <c r="P458" s="171"/>
      <c r="Q458" s="171"/>
      <c r="R458" s="171"/>
      <c r="S458" s="171"/>
      <c r="T458" s="172"/>
      <c r="AT458" s="167" t="s">
        <v>224</v>
      </c>
      <c r="AU458" s="167" t="s">
        <v>93</v>
      </c>
      <c r="AV458" s="13" t="s">
        <v>25</v>
      </c>
      <c r="AW458" s="13" t="s">
        <v>38</v>
      </c>
      <c r="AX458" s="13" t="s">
        <v>83</v>
      </c>
      <c r="AY458" s="167" t="s">
        <v>215</v>
      </c>
    </row>
    <row r="459" spans="1:65" s="13" customFormat="1">
      <c r="B459" s="165"/>
      <c r="D459" s="166" t="s">
        <v>224</v>
      </c>
      <c r="E459" s="167" t="s">
        <v>1</v>
      </c>
      <c r="F459" s="168" t="s">
        <v>464</v>
      </c>
      <c r="H459" s="167" t="s">
        <v>1</v>
      </c>
      <c r="I459" s="169"/>
      <c r="L459" s="165"/>
      <c r="M459" s="170"/>
      <c r="N459" s="171"/>
      <c r="O459" s="171"/>
      <c r="P459" s="171"/>
      <c r="Q459" s="171"/>
      <c r="R459" s="171"/>
      <c r="S459" s="171"/>
      <c r="T459" s="172"/>
      <c r="AT459" s="167" t="s">
        <v>224</v>
      </c>
      <c r="AU459" s="167" t="s">
        <v>93</v>
      </c>
      <c r="AV459" s="13" t="s">
        <v>25</v>
      </c>
      <c r="AW459" s="13" t="s">
        <v>38</v>
      </c>
      <c r="AX459" s="13" t="s">
        <v>83</v>
      </c>
      <c r="AY459" s="167" t="s">
        <v>215</v>
      </c>
    </row>
    <row r="460" spans="1:65" s="14" customFormat="1">
      <c r="B460" s="173"/>
      <c r="D460" s="166" t="s">
        <v>224</v>
      </c>
      <c r="E460" s="174" t="s">
        <v>1</v>
      </c>
      <c r="F460" s="175" t="s">
        <v>605</v>
      </c>
      <c r="H460" s="176">
        <v>341.07100000000003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224</v>
      </c>
      <c r="AU460" s="174" t="s">
        <v>93</v>
      </c>
      <c r="AV460" s="14" t="s">
        <v>93</v>
      </c>
      <c r="AW460" s="14" t="s">
        <v>38</v>
      </c>
      <c r="AX460" s="14" t="s">
        <v>83</v>
      </c>
      <c r="AY460" s="174" t="s">
        <v>215</v>
      </c>
    </row>
    <row r="461" spans="1:65" s="13" customFormat="1">
      <c r="B461" s="165"/>
      <c r="D461" s="166" t="s">
        <v>224</v>
      </c>
      <c r="E461" s="167" t="s">
        <v>1</v>
      </c>
      <c r="F461" s="168" t="s">
        <v>466</v>
      </c>
      <c r="H461" s="167" t="s">
        <v>1</v>
      </c>
      <c r="I461" s="169"/>
      <c r="L461" s="165"/>
      <c r="M461" s="170"/>
      <c r="N461" s="171"/>
      <c r="O461" s="171"/>
      <c r="P461" s="171"/>
      <c r="Q461" s="171"/>
      <c r="R461" s="171"/>
      <c r="S461" s="171"/>
      <c r="T461" s="172"/>
      <c r="AT461" s="167" t="s">
        <v>224</v>
      </c>
      <c r="AU461" s="167" t="s">
        <v>93</v>
      </c>
      <c r="AV461" s="13" t="s">
        <v>25</v>
      </c>
      <c r="AW461" s="13" t="s">
        <v>38</v>
      </c>
      <c r="AX461" s="13" t="s">
        <v>83</v>
      </c>
      <c r="AY461" s="167" t="s">
        <v>215</v>
      </c>
    </row>
    <row r="462" spans="1:65" s="14" customFormat="1">
      <c r="B462" s="173"/>
      <c r="D462" s="166" t="s">
        <v>224</v>
      </c>
      <c r="E462" s="174" t="s">
        <v>1</v>
      </c>
      <c r="F462" s="175" t="s">
        <v>606</v>
      </c>
      <c r="H462" s="176">
        <v>-29.225999999999999</v>
      </c>
      <c r="I462" s="177"/>
      <c r="L462" s="173"/>
      <c r="M462" s="178"/>
      <c r="N462" s="179"/>
      <c r="O462" s="179"/>
      <c r="P462" s="179"/>
      <c r="Q462" s="179"/>
      <c r="R462" s="179"/>
      <c r="S462" s="179"/>
      <c r="T462" s="180"/>
      <c r="AT462" s="174" t="s">
        <v>224</v>
      </c>
      <c r="AU462" s="174" t="s">
        <v>93</v>
      </c>
      <c r="AV462" s="14" t="s">
        <v>93</v>
      </c>
      <c r="AW462" s="14" t="s">
        <v>38</v>
      </c>
      <c r="AX462" s="14" t="s">
        <v>83</v>
      </c>
      <c r="AY462" s="174" t="s">
        <v>215</v>
      </c>
    </row>
    <row r="463" spans="1:65" s="13" customFormat="1">
      <c r="B463" s="165"/>
      <c r="D463" s="166" t="s">
        <v>224</v>
      </c>
      <c r="E463" s="167" t="s">
        <v>1</v>
      </c>
      <c r="F463" s="168" t="s">
        <v>582</v>
      </c>
      <c r="H463" s="167" t="s">
        <v>1</v>
      </c>
      <c r="I463" s="169"/>
      <c r="L463" s="165"/>
      <c r="M463" s="170"/>
      <c r="N463" s="171"/>
      <c r="O463" s="171"/>
      <c r="P463" s="171"/>
      <c r="Q463" s="171"/>
      <c r="R463" s="171"/>
      <c r="S463" s="171"/>
      <c r="T463" s="172"/>
      <c r="AT463" s="167" t="s">
        <v>224</v>
      </c>
      <c r="AU463" s="167" t="s">
        <v>93</v>
      </c>
      <c r="AV463" s="13" t="s">
        <v>25</v>
      </c>
      <c r="AW463" s="13" t="s">
        <v>38</v>
      </c>
      <c r="AX463" s="13" t="s">
        <v>83</v>
      </c>
      <c r="AY463" s="167" t="s">
        <v>215</v>
      </c>
    </row>
    <row r="464" spans="1:65" s="14" customFormat="1">
      <c r="B464" s="173"/>
      <c r="D464" s="166" t="s">
        <v>224</v>
      </c>
      <c r="E464" s="174" t="s">
        <v>1</v>
      </c>
      <c r="F464" s="175" t="s">
        <v>607</v>
      </c>
      <c r="H464" s="176">
        <v>487.245</v>
      </c>
      <c r="I464" s="177"/>
      <c r="L464" s="173"/>
      <c r="M464" s="178"/>
      <c r="N464" s="179"/>
      <c r="O464" s="179"/>
      <c r="P464" s="179"/>
      <c r="Q464" s="179"/>
      <c r="R464" s="179"/>
      <c r="S464" s="179"/>
      <c r="T464" s="180"/>
      <c r="AT464" s="174" t="s">
        <v>224</v>
      </c>
      <c r="AU464" s="174" t="s">
        <v>93</v>
      </c>
      <c r="AV464" s="14" t="s">
        <v>93</v>
      </c>
      <c r="AW464" s="14" t="s">
        <v>38</v>
      </c>
      <c r="AX464" s="14" t="s">
        <v>83</v>
      </c>
      <c r="AY464" s="174" t="s">
        <v>215</v>
      </c>
    </row>
    <row r="465" spans="1:65" s="14" customFormat="1">
      <c r="B465" s="173"/>
      <c r="D465" s="166" t="s">
        <v>224</v>
      </c>
      <c r="E465" s="174" t="s">
        <v>1</v>
      </c>
      <c r="F465" s="175" t="s">
        <v>608</v>
      </c>
      <c r="H465" s="176">
        <v>-41.750999999999998</v>
      </c>
      <c r="I465" s="177"/>
      <c r="L465" s="173"/>
      <c r="M465" s="178"/>
      <c r="N465" s="179"/>
      <c r="O465" s="179"/>
      <c r="P465" s="179"/>
      <c r="Q465" s="179"/>
      <c r="R465" s="179"/>
      <c r="S465" s="179"/>
      <c r="T465" s="180"/>
      <c r="AT465" s="174" t="s">
        <v>224</v>
      </c>
      <c r="AU465" s="174" t="s">
        <v>93</v>
      </c>
      <c r="AV465" s="14" t="s">
        <v>93</v>
      </c>
      <c r="AW465" s="14" t="s">
        <v>38</v>
      </c>
      <c r="AX465" s="14" t="s">
        <v>83</v>
      </c>
      <c r="AY465" s="174" t="s">
        <v>215</v>
      </c>
    </row>
    <row r="466" spans="1:65" s="13" customFormat="1">
      <c r="B466" s="165"/>
      <c r="D466" s="166" t="s">
        <v>224</v>
      </c>
      <c r="E466" s="167" t="s">
        <v>1</v>
      </c>
      <c r="F466" s="168" t="s">
        <v>576</v>
      </c>
      <c r="H466" s="167" t="s">
        <v>1</v>
      </c>
      <c r="I466" s="169"/>
      <c r="L466" s="165"/>
      <c r="M466" s="170"/>
      <c r="N466" s="171"/>
      <c r="O466" s="171"/>
      <c r="P466" s="171"/>
      <c r="Q466" s="171"/>
      <c r="R466" s="171"/>
      <c r="S466" s="171"/>
      <c r="T466" s="172"/>
      <c r="AT466" s="167" t="s">
        <v>224</v>
      </c>
      <c r="AU466" s="167" t="s">
        <v>93</v>
      </c>
      <c r="AV466" s="13" t="s">
        <v>25</v>
      </c>
      <c r="AW466" s="13" t="s">
        <v>38</v>
      </c>
      <c r="AX466" s="13" t="s">
        <v>83</v>
      </c>
      <c r="AY466" s="167" t="s">
        <v>215</v>
      </c>
    </row>
    <row r="467" spans="1:65" s="14" customFormat="1">
      <c r="B467" s="173"/>
      <c r="D467" s="166" t="s">
        <v>224</v>
      </c>
      <c r="E467" s="174" t="s">
        <v>1</v>
      </c>
      <c r="F467" s="175" t="s">
        <v>609</v>
      </c>
      <c r="H467" s="176">
        <v>29.225999999999999</v>
      </c>
      <c r="I467" s="177"/>
      <c r="L467" s="173"/>
      <c r="M467" s="178"/>
      <c r="N467" s="179"/>
      <c r="O467" s="179"/>
      <c r="P467" s="179"/>
      <c r="Q467" s="179"/>
      <c r="R467" s="179"/>
      <c r="S467" s="179"/>
      <c r="T467" s="180"/>
      <c r="AT467" s="174" t="s">
        <v>224</v>
      </c>
      <c r="AU467" s="174" t="s">
        <v>93</v>
      </c>
      <c r="AV467" s="14" t="s">
        <v>93</v>
      </c>
      <c r="AW467" s="14" t="s">
        <v>38</v>
      </c>
      <c r="AX467" s="14" t="s">
        <v>83</v>
      </c>
      <c r="AY467" s="174" t="s">
        <v>215</v>
      </c>
    </row>
    <row r="468" spans="1:65" s="14" customFormat="1">
      <c r="B468" s="173"/>
      <c r="D468" s="166" t="s">
        <v>224</v>
      </c>
      <c r="E468" s="174" t="s">
        <v>1</v>
      </c>
      <c r="F468" s="175" t="s">
        <v>610</v>
      </c>
      <c r="H468" s="176">
        <v>41.750999999999998</v>
      </c>
      <c r="I468" s="177"/>
      <c r="L468" s="173"/>
      <c r="M468" s="178"/>
      <c r="N468" s="179"/>
      <c r="O468" s="179"/>
      <c r="P468" s="179"/>
      <c r="Q468" s="179"/>
      <c r="R468" s="179"/>
      <c r="S468" s="179"/>
      <c r="T468" s="180"/>
      <c r="AT468" s="174" t="s">
        <v>224</v>
      </c>
      <c r="AU468" s="174" t="s">
        <v>93</v>
      </c>
      <c r="AV468" s="14" t="s">
        <v>93</v>
      </c>
      <c r="AW468" s="14" t="s">
        <v>38</v>
      </c>
      <c r="AX468" s="14" t="s">
        <v>83</v>
      </c>
      <c r="AY468" s="174" t="s">
        <v>215</v>
      </c>
    </row>
    <row r="469" spans="1:65" s="13" customFormat="1">
      <c r="B469" s="165"/>
      <c r="D469" s="166" t="s">
        <v>224</v>
      </c>
      <c r="E469" s="167" t="s">
        <v>1</v>
      </c>
      <c r="F469" s="168" t="s">
        <v>589</v>
      </c>
      <c r="H469" s="167" t="s">
        <v>1</v>
      </c>
      <c r="I469" s="169"/>
      <c r="L469" s="165"/>
      <c r="M469" s="170"/>
      <c r="N469" s="171"/>
      <c r="O469" s="171"/>
      <c r="P469" s="171"/>
      <c r="Q469" s="171"/>
      <c r="R469" s="171"/>
      <c r="S469" s="171"/>
      <c r="T469" s="172"/>
      <c r="AT469" s="167" t="s">
        <v>224</v>
      </c>
      <c r="AU469" s="167" t="s">
        <v>93</v>
      </c>
      <c r="AV469" s="13" t="s">
        <v>25</v>
      </c>
      <c r="AW469" s="13" t="s">
        <v>38</v>
      </c>
      <c r="AX469" s="13" t="s">
        <v>83</v>
      </c>
      <c r="AY469" s="167" t="s">
        <v>215</v>
      </c>
    </row>
    <row r="470" spans="1:65" s="13" customFormat="1">
      <c r="B470" s="165"/>
      <c r="D470" s="166" t="s">
        <v>224</v>
      </c>
      <c r="E470" s="167" t="s">
        <v>1</v>
      </c>
      <c r="F470" s="168" t="s">
        <v>464</v>
      </c>
      <c r="H470" s="167" t="s">
        <v>1</v>
      </c>
      <c r="I470" s="169"/>
      <c r="L470" s="165"/>
      <c r="M470" s="170"/>
      <c r="N470" s="171"/>
      <c r="O470" s="171"/>
      <c r="P470" s="171"/>
      <c r="Q470" s="171"/>
      <c r="R470" s="171"/>
      <c r="S470" s="171"/>
      <c r="T470" s="172"/>
      <c r="AT470" s="167" t="s">
        <v>224</v>
      </c>
      <c r="AU470" s="167" t="s">
        <v>93</v>
      </c>
      <c r="AV470" s="13" t="s">
        <v>25</v>
      </c>
      <c r="AW470" s="13" t="s">
        <v>38</v>
      </c>
      <c r="AX470" s="13" t="s">
        <v>83</v>
      </c>
      <c r="AY470" s="167" t="s">
        <v>215</v>
      </c>
    </row>
    <row r="471" spans="1:65" s="14" customFormat="1">
      <c r="B471" s="173"/>
      <c r="D471" s="166" t="s">
        <v>224</v>
      </c>
      <c r="E471" s="174" t="s">
        <v>1</v>
      </c>
      <c r="F471" s="175" t="s">
        <v>611</v>
      </c>
      <c r="H471" s="176">
        <v>20.366</v>
      </c>
      <c r="I471" s="177"/>
      <c r="L471" s="173"/>
      <c r="M471" s="178"/>
      <c r="N471" s="179"/>
      <c r="O471" s="179"/>
      <c r="P471" s="179"/>
      <c r="Q471" s="179"/>
      <c r="R471" s="179"/>
      <c r="S471" s="179"/>
      <c r="T471" s="180"/>
      <c r="AT471" s="174" t="s">
        <v>224</v>
      </c>
      <c r="AU471" s="174" t="s">
        <v>93</v>
      </c>
      <c r="AV471" s="14" t="s">
        <v>93</v>
      </c>
      <c r="AW471" s="14" t="s">
        <v>38</v>
      </c>
      <c r="AX471" s="14" t="s">
        <v>83</v>
      </c>
      <c r="AY471" s="174" t="s">
        <v>215</v>
      </c>
    </row>
    <row r="472" spans="1:65" s="14" customFormat="1">
      <c r="B472" s="173"/>
      <c r="D472" s="166" t="s">
        <v>224</v>
      </c>
      <c r="E472" s="174" t="s">
        <v>1</v>
      </c>
      <c r="F472" s="175" t="s">
        <v>612</v>
      </c>
      <c r="H472" s="176">
        <v>29.094000000000001</v>
      </c>
      <c r="I472" s="177"/>
      <c r="L472" s="173"/>
      <c r="M472" s="178"/>
      <c r="N472" s="179"/>
      <c r="O472" s="179"/>
      <c r="P472" s="179"/>
      <c r="Q472" s="179"/>
      <c r="R472" s="179"/>
      <c r="S472" s="179"/>
      <c r="T472" s="180"/>
      <c r="AT472" s="174" t="s">
        <v>224</v>
      </c>
      <c r="AU472" s="174" t="s">
        <v>93</v>
      </c>
      <c r="AV472" s="14" t="s">
        <v>93</v>
      </c>
      <c r="AW472" s="14" t="s">
        <v>38</v>
      </c>
      <c r="AX472" s="14" t="s">
        <v>83</v>
      </c>
      <c r="AY472" s="174" t="s">
        <v>215</v>
      </c>
    </row>
    <row r="473" spans="1:65" s="15" customFormat="1">
      <c r="B473" s="181"/>
      <c r="D473" s="166" t="s">
        <v>224</v>
      </c>
      <c r="E473" s="182" t="s">
        <v>1</v>
      </c>
      <c r="F473" s="183" t="s">
        <v>227</v>
      </c>
      <c r="H473" s="184">
        <v>877.77599999999995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224</v>
      </c>
      <c r="AU473" s="182" t="s">
        <v>93</v>
      </c>
      <c r="AV473" s="15" t="s">
        <v>222</v>
      </c>
      <c r="AW473" s="15" t="s">
        <v>38</v>
      </c>
      <c r="AX473" s="15" t="s">
        <v>25</v>
      </c>
      <c r="AY473" s="182" t="s">
        <v>215</v>
      </c>
    </row>
    <row r="474" spans="1:65" s="2" customFormat="1" ht="14.45" customHeight="1">
      <c r="A474" s="33"/>
      <c r="B474" s="151"/>
      <c r="C474" s="152" t="s">
        <v>613</v>
      </c>
      <c r="D474" s="152" t="s">
        <v>217</v>
      </c>
      <c r="E474" s="153" t="s">
        <v>614</v>
      </c>
      <c r="F474" s="154" t="s">
        <v>615</v>
      </c>
      <c r="G474" s="155" t="s">
        <v>412</v>
      </c>
      <c r="H474" s="156">
        <v>129.08500000000001</v>
      </c>
      <c r="I474" s="157"/>
      <c r="J474" s="158">
        <f>ROUND(I474*H474,2)</f>
        <v>0</v>
      </c>
      <c r="K474" s="154" t="s">
        <v>1</v>
      </c>
      <c r="L474" s="34"/>
      <c r="M474" s="159" t="s">
        <v>1</v>
      </c>
      <c r="N474" s="160" t="s">
        <v>48</v>
      </c>
      <c r="O474" s="59"/>
      <c r="P474" s="161">
        <f>O474*H474</f>
        <v>0</v>
      </c>
      <c r="Q474" s="161">
        <v>0</v>
      </c>
      <c r="R474" s="161">
        <f>Q474*H474</f>
        <v>0</v>
      </c>
      <c r="S474" s="161">
        <v>0</v>
      </c>
      <c r="T474" s="162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3" t="s">
        <v>222</v>
      </c>
      <c r="AT474" s="163" t="s">
        <v>217</v>
      </c>
      <c r="AU474" s="163" t="s">
        <v>93</v>
      </c>
      <c r="AY474" s="18" t="s">
        <v>215</v>
      </c>
      <c r="BE474" s="164">
        <f>IF(N474="základní",J474,0)</f>
        <v>0</v>
      </c>
      <c r="BF474" s="164">
        <f>IF(N474="snížená",J474,0)</f>
        <v>0</v>
      </c>
      <c r="BG474" s="164">
        <f>IF(N474="zákl. přenesená",J474,0)</f>
        <v>0</v>
      </c>
      <c r="BH474" s="164">
        <f>IF(N474="sníž. přenesená",J474,0)</f>
        <v>0</v>
      </c>
      <c r="BI474" s="164">
        <f>IF(N474="nulová",J474,0)</f>
        <v>0</v>
      </c>
      <c r="BJ474" s="18" t="s">
        <v>25</v>
      </c>
      <c r="BK474" s="164">
        <f>ROUND(I474*H474,2)</f>
        <v>0</v>
      </c>
      <c r="BL474" s="18" t="s">
        <v>222</v>
      </c>
      <c r="BM474" s="163" t="s">
        <v>616</v>
      </c>
    </row>
    <row r="475" spans="1:65" s="13" customFormat="1">
      <c r="B475" s="165"/>
      <c r="D475" s="166" t="s">
        <v>224</v>
      </c>
      <c r="E475" s="167" t="s">
        <v>1</v>
      </c>
      <c r="F475" s="168" t="s">
        <v>575</v>
      </c>
      <c r="H475" s="167" t="s">
        <v>1</v>
      </c>
      <c r="I475" s="169"/>
      <c r="L475" s="165"/>
      <c r="M475" s="170"/>
      <c r="N475" s="171"/>
      <c r="O475" s="171"/>
      <c r="P475" s="171"/>
      <c r="Q475" s="171"/>
      <c r="R475" s="171"/>
      <c r="S475" s="171"/>
      <c r="T475" s="172"/>
      <c r="AT475" s="167" t="s">
        <v>224</v>
      </c>
      <c r="AU475" s="167" t="s">
        <v>93</v>
      </c>
      <c r="AV475" s="13" t="s">
        <v>25</v>
      </c>
      <c r="AW475" s="13" t="s">
        <v>38</v>
      </c>
      <c r="AX475" s="13" t="s">
        <v>83</v>
      </c>
      <c r="AY475" s="167" t="s">
        <v>215</v>
      </c>
    </row>
    <row r="476" spans="1:65" s="13" customFormat="1">
      <c r="B476" s="165"/>
      <c r="D476" s="166" t="s">
        <v>224</v>
      </c>
      <c r="E476" s="167" t="s">
        <v>1</v>
      </c>
      <c r="F476" s="168" t="s">
        <v>479</v>
      </c>
      <c r="H476" s="167" t="s">
        <v>1</v>
      </c>
      <c r="I476" s="169"/>
      <c r="L476" s="165"/>
      <c r="M476" s="170"/>
      <c r="N476" s="171"/>
      <c r="O476" s="171"/>
      <c r="P476" s="171"/>
      <c r="Q476" s="171"/>
      <c r="R476" s="171"/>
      <c r="S476" s="171"/>
      <c r="T476" s="172"/>
      <c r="AT476" s="167" t="s">
        <v>224</v>
      </c>
      <c r="AU476" s="167" t="s">
        <v>93</v>
      </c>
      <c r="AV476" s="13" t="s">
        <v>25</v>
      </c>
      <c r="AW476" s="13" t="s">
        <v>38</v>
      </c>
      <c r="AX476" s="13" t="s">
        <v>83</v>
      </c>
      <c r="AY476" s="167" t="s">
        <v>215</v>
      </c>
    </row>
    <row r="477" spans="1:65" s="14" customFormat="1">
      <c r="B477" s="173"/>
      <c r="D477" s="166" t="s">
        <v>224</v>
      </c>
      <c r="E477" s="174" t="s">
        <v>1</v>
      </c>
      <c r="F477" s="175" t="s">
        <v>480</v>
      </c>
      <c r="H477" s="176">
        <v>121.81100000000001</v>
      </c>
      <c r="I477" s="177"/>
      <c r="L477" s="173"/>
      <c r="M477" s="178"/>
      <c r="N477" s="179"/>
      <c r="O477" s="179"/>
      <c r="P477" s="179"/>
      <c r="Q477" s="179"/>
      <c r="R477" s="179"/>
      <c r="S477" s="179"/>
      <c r="T477" s="180"/>
      <c r="AT477" s="174" t="s">
        <v>224</v>
      </c>
      <c r="AU477" s="174" t="s">
        <v>93</v>
      </c>
      <c r="AV477" s="14" t="s">
        <v>93</v>
      </c>
      <c r="AW477" s="14" t="s">
        <v>38</v>
      </c>
      <c r="AX477" s="14" t="s">
        <v>83</v>
      </c>
      <c r="AY477" s="174" t="s">
        <v>215</v>
      </c>
    </row>
    <row r="478" spans="1:65" s="14" customFormat="1">
      <c r="B478" s="173"/>
      <c r="D478" s="166" t="s">
        <v>224</v>
      </c>
      <c r="E478" s="174" t="s">
        <v>1</v>
      </c>
      <c r="F478" s="175" t="s">
        <v>481</v>
      </c>
      <c r="H478" s="176">
        <v>-10.438000000000001</v>
      </c>
      <c r="I478" s="177"/>
      <c r="L478" s="173"/>
      <c r="M478" s="178"/>
      <c r="N478" s="179"/>
      <c r="O478" s="179"/>
      <c r="P478" s="179"/>
      <c r="Q478" s="179"/>
      <c r="R478" s="179"/>
      <c r="S478" s="179"/>
      <c r="T478" s="180"/>
      <c r="AT478" s="174" t="s">
        <v>224</v>
      </c>
      <c r="AU478" s="174" t="s">
        <v>93</v>
      </c>
      <c r="AV478" s="14" t="s">
        <v>93</v>
      </c>
      <c r="AW478" s="14" t="s">
        <v>38</v>
      </c>
      <c r="AX478" s="14" t="s">
        <v>83</v>
      </c>
      <c r="AY478" s="174" t="s">
        <v>215</v>
      </c>
    </row>
    <row r="479" spans="1:65" s="13" customFormat="1">
      <c r="B479" s="165"/>
      <c r="D479" s="166" t="s">
        <v>224</v>
      </c>
      <c r="E479" s="167" t="s">
        <v>1</v>
      </c>
      <c r="F479" s="168" t="s">
        <v>576</v>
      </c>
      <c r="H479" s="167" t="s">
        <v>1</v>
      </c>
      <c r="I479" s="169"/>
      <c r="L479" s="165"/>
      <c r="M479" s="170"/>
      <c r="N479" s="171"/>
      <c r="O479" s="171"/>
      <c r="P479" s="171"/>
      <c r="Q479" s="171"/>
      <c r="R479" s="171"/>
      <c r="S479" s="171"/>
      <c r="T479" s="172"/>
      <c r="AT479" s="167" t="s">
        <v>224</v>
      </c>
      <c r="AU479" s="167" t="s">
        <v>93</v>
      </c>
      <c r="AV479" s="13" t="s">
        <v>25</v>
      </c>
      <c r="AW479" s="13" t="s">
        <v>38</v>
      </c>
      <c r="AX479" s="13" t="s">
        <v>83</v>
      </c>
      <c r="AY479" s="167" t="s">
        <v>215</v>
      </c>
    </row>
    <row r="480" spans="1:65" s="14" customFormat="1">
      <c r="B480" s="173"/>
      <c r="D480" s="166" t="s">
        <v>224</v>
      </c>
      <c r="E480" s="174" t="s">
        <v>1</v>
      </c>
      <c r="F480" s="175" t="s">
        <v>584</v>
      </c>
      <c r="H480" s="176">
        <v>10.438000000000001</v>
      </c>
      <c r="I480" s="177"/>
      <c r="L480" s="173"/>
      <c r="M480" s="178"/>
      <c r="N480" s="179"/>
      <c r="O480" s="179"/>
      <c r="P480" s="179"/>
      <c r="Q480" s="179"/>
      <c r="R480" s="179"/>
      <c r="S480" s="179"/>
      <c r="T480" s="180"/>
      <c r="AT480" s="174" t="s">
        <v>224</v>
      </c>
      <c r="AU480" s="174" t="s">
        <v>93</v>
      </c>
      <c r="AV480" s="14" t="s">
        <v>93</v>
      </c>
      <c r="AW480" s="14" t="s">
        <v>38</v>
      </c>
      <c r="AX480" s="14" t="s">
        <v>83</v>
      </c>
      <c r="AY480" s="174" t="s">
        <v>215</v>
      </c>
    </row>
    <row r="481" spans="1:65" s="13" customFormat="1">
      <c r="B481" s="165"/>
      <c r="D481" s="166" t="s">
        <v>224</v>
      </c>
      <c r="E481" s="167" t="s">
        <v>1</v>
      </c>
      <c r="F481" s="168" t="s">
        <v>589</v>
      </c>
      <c r="H481" s="167" t="s">
        <v>1</v>
      </c>
      <c r="I481" s="169"/>
      <c r="L481" s="165"/>
      <c r="M481" s="170"/>
      <c r="N481" s="171"/>
      <c r="O481" s="171"/>
      <c r="P481" s="171"/>
      <c r="Q481" s="171"/>
      <c r="R481" s="171"/>
      <c r="S481" s="171"/>
      <c r="T481" s="172"/>
      <c r="AT481" s="167" t="s">
        <v>224</v>
      </c>
      <c r="AU481" s="167" t="s">
        <v>93</v>
      </c>
      <c r="AV481" s="13" t="s">
        <v>25</v>
      </c>
      <c r="AW481" s="13" t="s">
        <v>38</v>
      </c>
      <c r="AX481" s="13" t="s">
        <v>83</v>
      </c>
      <c r="AY481" s="167" t="s">
        <v>215</v>
      </c>
    </row>
    <row r="482" spans="1:65" s="14" customFormat="1">
      <c r="B482" s="173"/>
      <c r="D482" s="166" t="s">
        <v>224</v>
      </c>
      <c r="E482" s="174" t="s">
        <v>1</v>
      </c>
      <c r="F482" s="175" t="s">
        <v>596</v>
      </c>
      <c r="H482" s="176">
        <v>7.274</v>
      </c>
      <c r="I482" s="177"/>
      <c r="L482" s="173"/>
      <c r="M482" s="178"/>
      <c r="N482" s="179"/>
      <c r="O482" s="179"/>
      <c r="P482" s="179"/>
      <c r="Q482" s="179"/>
      <c r="R482" s="179"/>
      <c r="S482" s="179"/>
      <c r="T482" s="180"/>
      <c r="AT482" s="174" t="s">
        <v>224</v>
      </c>
      <c r="AU482" s="174" t="s">
        <v>93</v>
      </c>
      <c r="AV482" s="14" t="s">
        <v>93</v>
      </c>
      <c r="AW482" s="14" t="s">
        <v>38</v>
      </c>
      <c r="AX482" s="14" t="s">
        <v>83</v>
      </c>
      <c r="AY482" s="174" t="s">
        <v>215</v>
      </c>
    </row>
    <row r="483" spans="1:65" s="15" customFormat="1">
      <c r="B483" s="181"/>
      <c r="D483" s="166" t="s">
        <v>224</v>
      </c>
      <c r="E483" s="182" t="s">
        <v>1</v>
      </c>
      <c r="F483" s="183" t="s">
        <v>227</v>
      </c>
      <c r="H483" s="184">
        <v>129.08500000000001</v>
      </c>
      <c r="I483" s="185"/>
      <c r="L483" s="181"/>
      <c r="M483" s="186"/>
      <c r="N483" s="187"/>
      <c r="O483" s="187"/>
      <c r="P483" s="187"/>
      <c r="Q483" s="187"/>
      <c r="R483" s="187"/>
      <c r="S483" s="187"/>
      <c r="T483" s="188"/>
      <c r="AT483" s="182" t="s">
        <v>224</v>
      </c>
      <c r="AU483" s="182" t="s">
        <v>93</v>
      </c>
      <c r="AV483" s="15" t="s">
        <v>222</v>
      </c>
      <c r="AW483" s="15" t="s">
        <v>38</v>
      </c>
      <c r="AX483" s="15" t="s">
        <v>25</v>
      </c>
      <c r="AY483" s="182" t="s">
        <v>215</v>
      </c>
    </row>
    <row r="484" spans="1:65" s="2" customFormat="1" ht="14.45" customHeight="1">
      <c r="A484" s="33"/>
      <c r="B484" s="151"/>
      <c r="C484" s="152" t="s">
        <v>617</v>
      </c>
      <c r="D484" s="152" t="s">
        <v>217</v>
      </c>
      <c r="E484" s="153" t="s">
        <v>618</v>
      </c>
      <c r="F484" s="154" t="s">
        <v>619</v>
      </c>
      <c r="G484" s="155" t="s">
        <v>412</v>
      </c>
      <c r="H484" s="156">
        <v>1574.8330000000001</v>
      </c>
      <c r="I484" s="157"/>
      <c r="J484" s="158">
        <f>ROUND(I484*H484,2)</f>
        <v>0</v>
      </c>
      <c r="K484" s="154" t="s">
        <v>1</v>
      </c>
      <c r="L484" s="34"/>
      <c r="M484" s="159" t="s">
        <v>1</v>
      </c>
      <c r="N484" s="160" t="s">
        <v>48</v>
      </c>
      <c r="O484" s="59"/>
      <c r="P484" s="161">
        <f>O484*H484</f>
        <v>0</v>
      </c>
      <c r="Q484" s="161">
        <v>0</v>
      </c>
      <c r="R484" s="161">
        <f>Q484*H484</f>
        <v>0</v>
      </c>
      <c r="S484" s="161">
        <v>0</v>
      </c>
      <c r="T484" s="16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3" t="s">
        <v>222</v>
      </c>
      <c r="AT484" s="163" t="s">
        <v>217</v>
      </c>
      <c r="AU484" s="163" t="s">
        <v>93</v>
      </c>
      <c r="AY484" s="18" t="s">
        <v>215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8" t="s">
        <v>25</v>
      </c>
      <c r="BK484" s="164">
        <f>ROUND(I484*H484,2)</f>
        <v>0</v>
      </c>
      <c r="BL484" s="18" t="s">
        <v>222</v>
      </c>
      <c r="BM484" s="163" t="s">
        <v>620</v>
      </c>
    </row>
    <row r="485" spans="1:65" s="13" customFormat="1">
      <c r="B485" s="165"/>
      <c r="D485" s="166" t="s">
        <v>224</v>
      </c>
      <c r="E485" s="167" t="s">
        <v>1</v>
      </c>
      <c r="F485" s="168" t="s">
        <v>575</v>
      </c>
      <c r="H485" s="167" t="s">
        <v>1</v>
      </c>
      <c r="I485" s="169"/>
      <c r="L485" s="165"/>
      <c r="M485" s="170"/>
      <c r="N485" s="171"/>
      <c r="O485" s="171"/>
      <c r="P485" s="171"/>
      <c r="Q485" s="171"/>
      <c r="R485" s="171"/>
      <c r="S485" s="171"/>
      <c r="T485" s="172"/>
      <c r="AT485" s="167" t="s">
        <v>224</v>
      </c>
      <c r="AU485" s="167" t="s">
        <v>93</v>
      </c>
      <c r="AV485" s="13" t="s">
        <v>25</v>
      </c>
      <c r="AW485" s="13" t="s">
        <v>38</v>
      </c>
      <c r="AX485" s="13" t="s">
        <v>83</v>
      </c>
      <c r="AY485" s="167" t="s">
        <v>215</v>
      </c>
    </row>
    <row r="486" spans="1:65" s="13" customFormat="1">
      <c r="B486" s="165"/>
      <c r="D486" s="166" t="s">
        <v>224</v>
      </c>
      <c r="E486" s="167" t="s">
        <v>1</v>
      </c>
      <c r="F486" s="168" t="s">
        <v>464</v>
      </c>
      <c r="H486" s="167" t="s">
        <v>1</v>
      </c>
      <c r="I486" s="169"/>
      <c r="L486" s="165"/>
      <c r="M486" s="170"/>
      <c r="N486" s="171"/>
      <c r="O486" s="171"/>
      <c r="P486" s="171"/>
      <c r="Q486" s="171"/>
      <c r="R486" s="171"/>
      <c r="S486" s="171"/>
      <c r="T486" s="172"/>
      <c r="AT486" s="167" t="s">
        <v>224</v>
      </c>
      <c r="AU486" s="167" t="s">
        <v>93</v>
      </c>
      <c r="AV486" s="13" t="s">
        <v>25</v>
      </c>
      <c r="AW486" s="13" t="s">
        <v>38</v>
      </c>
      <c r="AX486" s="13" t="s">
        <v>83</v>
      </c>
      <c r="AY486" s="167" t="s">
        <v>215</v>
      </c>
    </row>
    <row r="487" spans="1:65" s="14" customFormat="1">
      <c r="B487" s="173"/>
      <c r="D487" s="166" t="s">
        <v>224</v>
      </c>
      <c r="E487" s="174" t="s">
        <v>1</v>
      </c>
      <c r="F487" s="175" t="s">
        <v>621</v>
      </c>
      <c r="H487" s="176">
        <v>1364.2850000000001</v>
      </c>
      <c r="I487" s="177"/>
      <c r="L487" s="173"/>
      <c r="M487" s="178"/>
      <c r="N487" s="179"/>
      <c r="O487" s="179"/>
      <c r="P487" s="179"/>
      <c r="Q487" s="179"/>
      <c r="R487" s="179"/>
      <c r="S487" s="179"/>
      <c r="T487" s="180"/>
      <c r="AT487" s="174" t="s">
        <v>224</v>
      </c>
      <c r="AU487" s="174" t="s">
        <v>93</v>
      </c>
      <c r="AV487" s="14" t="s">
        <v>93</v>
      </c>
      <c r="AW487" s="14" t="s">
        <v>38</v>
      </c>
      <c r="AX487" s="14" t="s">
        <v>83</v>
      </c>
      <c r="AY487" s="174" t="s">
        <v>215</v>
      </c>
    </row>
    <row r="488" spans="1:65" s="13" customFormat="1">
      <c r="B488" s="165"/>
      <c r="D488" s="166" t="s">
        <v>224</v>
      </c>
      <c r="E488" s="167" t="s">
        <v>1</v>
      </c>
      <c r="F488" s="168" t="s">
        <v>466</v>
      </c>
      <c r="H488" s="167" t="s">
        <v>1</v>
      </c>
      <c r="I488" s="169"/>
      <c r="L488" s="165"/>
      <c r="M488" s="170"/>
      <c r="N488" s="171"/>
      <c r="O488" s="171"/>
      <c r="P488" s="171"/>
      <c r="Q488" s="171"/>
      <c r="R488" s="171"/>
      <c r="S488" s="171"/>
      <c r="T488" s="172"/>
      <c r="AT488" s="167" t="s">
        <v>224</v>
      </c>
      <c r="AU488" s="167" t="s">
        <v>93</v>
      </c>
      <c r="AV488" s="13" t="s">
        <v>25</v>
      </c>
      <c r="AW488" s="13" t="s">
        <v>38</v>
      </c>
      <c r="AX488" s="13" t="s">
        <v>83</v>
      </c>
      <c r="AY488" s="167" t="s">
        <v>215</v>
      </c>
    </row>
    <row r="489" spans="1:65" s="14" customFormat="1">
      <c r="B489" s="173"/>
      <c r="D489" s="166" t="s">
        <v>224</v>
      </c>
      <c r="E489" s="174" t="s">
        <v>1</v>
      </c>
      <c r="F489" s="175" t="s">
        <v>622</v>
      </c>
      <c r="H489" s="176">
        <v>-116.90300000000001</v>
      </c>
      <c r="I489" s="177"/>
      <c r="L489" s="173"/>
      <c r="M489" s="178"/>
      <c r="N489" s="179"/>
      <c r="O489" s="179"/>
      <c r="P489" s="179"/>
      <c r="Q489" s="179"/>
      <c r="R489" s="179"/>
      <c r="S489" s="179"/>
      <c r="T489" s="180"/>
      <c r="AT489" s="174" t="s">
        <v>224</v>
      </c>
      <c r="AU489" s="174" t="s">
        <v>93</v>
      </c>
      <c r="AV489" s="14" t="s">
        <v>93</v>
      </c>
      <c r="AW489" s="14" t="s">
        <v>38</v>
      </c>
      <c r="AX489" s="14" t="s">
        <v>83</v>
      </c>
      <c r="AY489" s="174" t="s">
        <v>215</v>
      </c>
    </row>
    <row r="490" spans="1:65" s="13" customFormat="1">
      <c r="B490" s="165"/>
      <c r="D490" s="166" t="s">
        <v>224</v>
      </c>
      <c r="E490" s="167" t="s">
        <v>1</v>
      </c>
      <c r="F490" s="168" t="s">
        <v>582</v>
      </c>
      <c r="H490" s="167" t="s">
        <v>1</v>
      </c>
      <c r="I490" s="169"/>
      <c r="L490" s="165"/>
      <c r="M490" s="170"/>
      <c r="N490" s="171"/>
      <c r="O490" s="171"/>
      <c r="P490" s="171"/>
      <c r="Q490" s="171"/>
      <c r="R490" s="171"/>
      <c r="S490" s="171"/>
      <c r="T490" s="172"/>
      <c r="AT490" s="167" t="s">
        <v>224</v>
      </c>
      <c r="AU490" s="167" t="s">
        <v>93</v>
      </c>
      <c r="AV490" s="13" t="s">
        <v>25</v>
      </c>
      <c r="AW490" s="13" t="s">
        <v>38</v>
      </c>
      <c r="AX490" s="13" t="s">
        <v>83</v>
      </c>
      <c r="AY490" s="167" t="s">
        <v>215</v>
      </c>
    </row>
    <row r="491" spans="1:65" s="14" customFormat="1">
      <c r="B491" s="173"/>
      <c r="D491" s="166" t="s">
        <v>224</v>
      </c>
      <c r="E491" s="174" t="s">
        <v>1</v>
      </c>
      <c r="F491" s="175" t="s">
        <v>623</v>
      </c>
      <c r="H491" s="176">
        <v>121.81100000000001</v>
      </c>
      <c r="I491" s="177"/>
      <c r="L491" s="173"/>
      <c r="M491" s="178"/>
      <c r="N491" s="179"/>
      <c r="O491" s="179"/>
      <c r="P491" s="179"/>
      <c r="Q491" s="179"/>
      <c r="R491" s="179"/>
      <c r="S491" s="179"/>
      <c r="T491" s="180"/>
      <c r="AT491" s="174" t="s">
        <v>224</v>
      </c>
      <c r="AU491" s="174" t="s">
        <v>93</v>
      </c>
      <c r="AV491" s="14" t="s">
        <v>93</v>
      </c>
      <c r="AW491" s="14" t="s">
        <v>38</v>
      </c>
      <c r="AX491" s="14" t="s">
        <v>83</v>
      </c>
      <c r="AY491" s="174" t="s">
        <v>215</v>
      </c>
    </row>
    <row r="492" spans="1:65" s="14" customFormat="1">
      <c r="B492" s="173"/>
      <c r="D492" s="166" t="s">
        <v>224</v>
      </c>
      <c r="E492" s="174" t="s">
        <v>1</v>
      </c>
      <c r="F492" s="175" t="s">
        <v>624</v>
      </c>
      <c r="H492" s="176">
        <v>-10.438000000000001</v>
      </c>
      <c r="I492" s="177"/>
      <c r="L492" s="173"/>
      <c r="M492" s="178"/>
      <c r="N492" s="179"/>
      <c r="O492" s="179"/>
      <c r="P492" s="179"/>
      <c r="Q492" s="179"/>
      <c r="R492" s="179"/>
      <c r="S492" s="179"/>
      <c r="T492" s="180"/>
      <c r="AT492" s="174" t="s">
        <v>224</v>
      </c>
      <c r="AU492" s="174" t="s">
        <v>93</v>
      </c>
      <c r="AV492" s="14" t="s">
        <v>93</v>
      </c>
      <c r="AW492" s="14" t="s">
        <v>38</v>
      </c>
      <c r="AX492" s="14" t="s">
        <v>83</v>
      </c>
      <c r="AY492" s="174" t="s">
        <v>215</v>
      </c>
    </row>
    <row r="493" spans="1:65" s="13" customFormat="1">
      <c r="B493" s="165"/>
      <c r="D493" s="166" t="s">
        <v>224</v>
      </c>
      <c r="E493" s="167" t="s">
        <v>1</v>
      </c>
      <c r="F493" s="168" t="s">
        <v>576</v>
      </c>
      <c r="H493" s="167" t="s">
        <v>1</v>
      </c>
      <c r="I493" s="169"/>
      <c r="L493" s="165"/>
      <c r="M493" s="170"/>
      <c r="N493" s="171"/>
      <c r="O493" s="171"/>
      <c r="P493" s="171"/>
      <c r="Q493" s="171"/>
      <c r="R493" s="171"/>
      <c r="S493" s="171"/>
      <c r="T493" s="172"/>
      <c r="AT493" s="167" t="s">
        <v>224</v>
      </c>
      <c r="AU493" s="167" t="s">
        <v>93</v>
      </c>
      <c r="AV493" s="13" t="s">
        <v>25</v>
      </c>
      <c r="AW493" s="13" t="s">
        <v>38</v>
      </c>
      <c r="AX493" s="13" t="s">
        <v>83</v>
      </c>
      <c r="AY493" s="167" t="s">
        <v>215</v>
      </c>
    </row>
    <row r="494" spans="1:65" s="14" customFormat="1">
      <c r="B494" s="173"/>
      <c r="D494" s="166" t="s">
        <v>224</v>
      </c>
      <c r="E494" s="174" t="s">
        <v>1</v>
      </c>
      <c r="F494" s="175" t="s">
        <v>625</v>
      </c>
      <c r="H494" s="176">
        <v>116.90300000000001</v>
      </c>
      <c r="I494" s="177"/>
      <c r="L494" s="173"/>
      <c r="M494" s="178"/>
      <c r="N494" s="179"/>
      <c r="O494" s="179"/>
      <c r="P494" s="179"/>
      <c r="Q494" s="179"/>
      <c r="R494" s="179"/>
      <c r="S494" s="179"/>
      <c r="T494" s="180"/>
      <c r="AT494" s="174" t="s">
        <v>224</v>
      </c>
      <c r="AU494" s="174" t="s">
        <v>93</v>
      </c>
      <c r="AV494" s="14" t="s">
        <v>93</v>
      </c>
      <c r="AW494" s="14" t="s">
        <v>38</v>
      </c>
      <c r="AX494" s="14" t="s">
        <v>83</v>
      </c>
      <c r="AY494" s="174" t="s">
        <v>215</v>
      </c>
    </row>
    <row r="495" spans="1:65" s="14" customFormat="1">
      <c r="B495" s="173"/>
      <c r="D495" s="166" t="s">
        <v>224</v>
      </c>
      <c r="E495" s="174" t="s">
        <v>1</v>
      </c>
      <c r="F495" s="175" t="s">
        <v>626</v>
      </c>
      <c r="H495" s="176">
        <v>10.438000000000001</v>
      </c>
      <c r="I495" s="177"/>
      <c r="L495" s="173"/>
      <c r="M495" s="178"/>
      <c r="N495" s="179"/>
      <c r="O495" s="179"/>
      <c r="P495" s="179"/>
      <c r="Q495" s="179"/>
      <c r="R495" s="179"/>
      <c r="S495" s="179"/>
      <c r="T495" s="180"/>
      <c r="AT495" s="174" t="s">
        <v>224</v>
      </c>
      <c r="AU495" s="174" t="s">
        <v>93</v>
      </c>
      <c r="AV495" s="14" t="s">
        <v>93</v>
      </c>
      <c r="AW495" s="14" t="s">
        <v>38</v>
      </c>
      <c r="AX495" s="14" t="s">
        <v>83</v>
      </c>
      <c r="AY495" s="174" t="s">
        <v>215</v>
      </c>
    </row>
    <row r="496" spans="1:65" s="13" customFormat="1">
      <c r="B496" s="165"/>
      <c r="D496" s="166" t="s">
        <v>224</v>
      </c>
      <c r="E496" s="167" t="s">
        <v>1</v>
      </c>
      <c r="F496" s="168" t="s">
        <v>589</v>
      </c>
      <c r="H496" s="167" t="s">
        <v>1</v>
      </c>
      <c r="I496" s="169"/>
      <c r="L496" s="165"/>
      <c r="M496" s="170"/>
      <c r="N496" s="171"/>
      <c r="O496" s="171"/>
      <c r="P496" s="171"/>
      <c r="Q496" s="171"/>
      <c r="R496" s="171"/>
      <c r="S496" s="171"/>
      <c r="T496" s="172"/>
      <c r="AT496" s="167" t="s">
        <v>224</v>
      </c>
      <c r="AU496" s="167" t="s">
        <v>93</v>
      </c>
      <c r="AV496" s="13" t="s">
        <v>25</v>
      </c>
      <c r="AW496" s="13" t="s">
        <v>38</v>
      </c>
      <c r="AX496" s="13" t="s">
        <v>83</v>
      </c>
      <c r="AY496" s="167" t="s">
        <v>215</v>
      </c>
    </row>
    <row r="497" spans="1:65" s="13" customFormat="1">
      <c r="B497" s="165"/>
      <c r="D497" s="166" t="s">
        <v>224</v>
      </c>
      <c r="E497" s="167" t="s">
        <v>1</v>
      </c>
      <c r="F497" s="168" t="s">
        <v>464</v>
      </c>
      <c r="H497" s="167" t="s">
        <v>1</v>
      </c>
      <c r="I497" s="169"/>
      <c r="L497" s="165"/>
      <c r="M497" s="170"/>
      <c r="N497" s="171"/>
      <c r="O497" s="171"/>
      <c r="P497" s="171"/>
      <c r="Q497" s="171"/>
      <c r="R497" s="171"/>
      <c r="S497" s="171"/>
      <c r="T497" s="172"/>
      <c r="AT497" s="167" t="s">
        <v>224</v>
      </c>
      <c r="AU497" s="167" t="s">
        <v>93</v>
      </c>
      <c r="AV497" s="13" t="s">
        <v>25</v>
      </c>
      <c r="AW497" s="13" t="s">
        <v>38</v>
      </c>
      <c r="AX497" s="13" t="s">
        <v>83</v>
      </c>
      <c r="AY497" s="167" t="s">
        <v>215</v>
      </c>
    </row>
    <row r="498" spans="1:65" s="14" customFormat="1">
      <c r="B498" s="173"/>
      <c r="D498" s="166" t="s">
        <v>224</v>
      </c>
      <c r="E498" s="174" t="s">
        <v>1</v>
      </c>
      <c r="F498" s="175" t="s">
        <v>627</v>
      </c>
      <c r="H498" s="176">
        <v>81.462999999999994</v>
      </c>
      <c r="I498" s="177"/>
      <c r="L498" s="173"/>
      <c r="M498" s="178"/>
      <c r="N498" s="179"/>
      <c r="O498" s="179"/>
      <c r="P498" s="179"/>
      <c r="Q498" s="179"/>
      <c r="R498" s="179"/>
      <c r="S498" s="179"/>
      <c r="T498" s="180"/>
      <c r="AT498" s="174" t="s">
        <v>224</v>
      </c>
      <c r="AU498" s="174" t="s">
        <v>93</v>
      </c>
      <c r="AV498" s="14" t="s">
        <v>93</v>
      </c>
      <c r="AW498" s="14" t="s">
        <v>38</v>
      </c>
      <c r="AX498" s="14" t="s">
        <v>83</v>
      </c>
      <c r="AY498" s="174" t="s">
        <v>215</v>
      </c>
    </row>
    <row r="499" spans="1:65" s="14" customFormat="1">
      <c r="B499" s="173"/>
      <c r="D499" s="166" t="s">
        <v>224</v>
      </c>
      <c r="E499" s="174" t="s">
        <v>1</v>
      </c>
      <c r="F499" s="175" t="s">
        <v>628</v>
      </c>
      <c r="H499" s="176">
        <v>7.274</v>
      </c>
      <c r="I499" s="177"/>
      <c r="L499" s="173"/>
      <c r="M499" s="178"/>
      <c r="N499" s="179"/>
      <c r="O499" s="179"/>
      <c r="P499" s="179"/>
      <c r="Q499" s="179"/>
      <c r="R499" s="179"/>
      <c r="S499" s="179"/>
      <c r="T499" s="180"/>
      <c r="AT499" s="174" t="s">
        <v>224</v>
      </c>
      <c r="AU499" s="174" t="s">
        <v>93</v>
      </c>
      <c r="AV499" s="14" t="s">
        <v>93</v>
      </c>
      <c r="AW499" s="14" t="s">
        <v>38</v>
      </c>
      <c r="AX499" s="14" t="s">
        <v>83</v>
      </c>
      <c r="AY499" s="174" t="s">
        <v>215</v>
      </c>
    </row>
    <row r="500" spans="1:65" s="15" customFormat="1">
      <c r="B500" s="181"/>
      <c r="D500" s="166" t="s">
        <v>224</v>
      </c>
      <c r="E500" s="182" t="s">
        <v>1</v>
      </c>
      <c r="F500" s="183" t="s">
        <v>227</v>
      </c>
      <c r="H500" s="184">
        <v>1574.8330000000001</v>
      </c>
      <c r="I500" s="185"/>
      <c r="L500" s="181"/>
      <c r="M500" s="186"/>
      <c r="N500" s="187"/>
      <c r="O500" s="187"/>
      <c r="P500" s="187"/>
      <c r="Q500" s="187"/>
      <c r="R500" s="187"/>
      <c r="S500" s="187"/>
      <c r="T500" s="188"/>
      <c r="AT500" s="182" t="s">
        <v>224</v>
      </c>
      <c r="AU500" s="182" t="s">
        <v>93</v>
      </c>
      <c r="AV500" s="15" t="s">
        <v>222</v>
      </c>
      <c r="AW500" s="15" t="s">
        <v>38</v>
      </c>
      <c r="AX500" s="15" t="s">
        <v>25</v>
      </c>
      <c r="AY500" s="182" t="s">
        <v>215</v>
      </c>
    </row>
    <row r="501" spans="1:65" s="2" customFormat="1" ht="24.2" customHeight="1">
      <c r="A501" s="33"/>
      <c r="B501" s="151"/>
      <c r="C501" s="152" t="s">
        <v>629</v>
      </c>
      <c r="D501" s="152" t="s">
        <v>217</v>
      </c>
      <c r="E501" s="153" t="s">
        <v>630</v>
      </c>
      <c r="F501" s="154" t="s">
        <v>631</v>
      </c>
      <c r="G501" s="155" t="s">
        <v>412</v>
      </c>
      <c r="H501" s="156">
        <v>1539.7249999999999</v>
      </c>
      <c r="I501" s="157"/>
      <c r="J501" s="158">
        <f>ROUND(I501*H501,2)</f>
        <v>0</v>
      </c>
      <c r="K501" s="154" t="s">
        <v>221</v>
      </c>
      <c r="L501" s="34"/>
      <c r="M501" s="159" t="s">
        <v>1</v>
      </c>
      <c r="N501" s="160" t="s">
        <v>48</v>
      </c>
      <c r="O501" s="59"/>
      <c r="P501" s="161">
        <f>O501*H501</f>
        <v>0</v>
      </c>
      <c r="Q501" s="161">
        <v>0</v>
      </c>
      <c r="R501" s="161">
        <f>Q501*H501</f>
        <v>0</v>
      </c>
      <c r="S501" s="161">
        <v>0</v>
      </c>
      <c r="T501" s="162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3" t="s">
        <v>222</v>
      </c>
      <c r="AT501" s="163" t="s">
        <v>217</v>
      </c>
      <c r="AU501" s="163" t="s">
        <v>93</v>
      </c>
      <c r="AY501" s="18" t="s">
        <v>215</v>
      </c>
      <c r="BE501" s="164">
        <f>IF(N501="základní",J501,0)</f>
        <v>0</v>
      </c>
      <c r="BF501" s="164">
        <f>IF(N501="snížená",J501,0)</f>
        <v>0</v>
      </c>
      <c r="BG501" s="164">
        <f>IF(N501="zákl. přenesená",J501,0)</f>
        <v>0</v>
      </c>
      <c r="BH501" s="164">
        <f>IF(N501="sníž. přenesená",J501,0)</f>
        <v>0</v>
      </c>
      <c r="BI501" s="164">
        <f>IF(N501="nulová",J501,0)</f>
        <v>0</v>
      </c>
      <c r="BJ501" s="18" t="s">
        <v>25</v>
      </c>
      <c r="BK501" s="164">
        <f>ROUND(I501*H501,2)</f>
        <v>0</v>
      </c>
      <c r="BL501" s="18" t="s">
        <v>222</v>
      </c>
      <c r="BM501" s="163" t="s">
        <v>632</v>
      </c>
    </row>
    <row r="502" spans="1:65" s="13" customFormat="1">
      <c r="B502" s="165"/>
      <c r="D502" s="166" t="s">
        <v>224</v>
      </c>
      <c r="E502" s="167" t="s">
        <v>1</v>
      </c>
      <c r="F502" s="168" t="s">
        <v>633</v>
      </c>
      <c r="H502" s="167" t="s">
        <v>1</v>
      </c>
      <c r="I502" s="169"/>
      <c r="L502" s="165"/>
      <c r="M502" s="170"/>
      <c r="N502" s="171"/>
      <c r="O502" s="171"/>
      <c r="P502" s="171"/>
      <c r="Q502" s="171"/>
      <c r="R502" s="171"/>
      <c r="S502" s="171"/>
      <c r="T502" s="172"/>
      <c r="AT502" s="167" t="s">
        <v>224</v>
      </c>
      <c r="AU502" s="167" t="s">
        <v>93</v>
      </c>
      <c r="AV502" s="13" t="s">
        <v>25</v>
      </c>
      <c r="AW502" s="13" t="s">
        <v>38</v>
      </c>
      <c r="AX502" s="13" t="s">
        <v>83</v>
      </c>
      <c r="AY502" s="167" t="s">
        <v>215</v>
      </c>
    </row>
    <row r="503" spans="1:65" s="14" customFormat="1">
      <c r="B503" s="173"/>
      <c r="D503" s="166" t="s">
        <v>224</v>
      </c>
      <c r="E503" s="174" t="s">
        <v>1</v>
      </c>
      <c r="F503" s="175" t="s">
        <v>634</v>
      </c>
      <c r="H503" s="176">
        <v>2817.3339999999998</v>
      </c>
      <c r="I503" s="177"/>
      <c r="L503" s="173"/>
      <c r="M503" s="178"/>
      <c r="N503" s="179"/>
      <c r="O503" s="179"/>
      <c r="P503" s="179"/>
      <c r="Q503" s="179"/>
      <c r="R503" s="179"/>
      <c r="S503" s="179"/>
      <c r="T503" s="180"/>
      <c r="AT503" s="174" t="s">
        <v>224</v>
      </c>
      <c r="AU503" s="174" t="s">
        <v>93</v>
      </c>
      <c r="AV503" s="14" t="s">
        <v>93</v>
      </c>
      <c r="AW503" s="14" t="s">
        <v>38</v>
      </c>
      <c r="AX503" s="14" t="s">
        <v>83</v>
      </c>
      <c r="AY503" s="174" t="s">
        <v>215</v>
      </c>
    </row>
    <row r="504" spans="1:65" s="14" customFormat="1">
      <c r="B504" s="173"/>
      <c r="D504" s="166" t="s">
        <v>224</v>
      </c>
      <c r="E504" s="174" t="s">
        <v>1</v>
      </c>
      <c r="F504" s="175" t="s">
        <v>635</v>
      </c>
      <c r="H504" s="176">
        <v>156</v>
      </c>
      <c r="I504" s="177"/>
      <c r="L504" s="173"/>
      <c r="M504" s="178"/>
      <c r="N504" s="179"/>
      <c r="O504" s="179"/>
      <c r="P504" s="179"/>
      <c r="Q504" s="179"/>
      <c r="R504" s="179"/>
      <c r="S504" s="179"/>
      <c r="T504" s="180"/>
      <c r="AT504" s="174" t="s">
        <v>224</v>
      </c>
      <c r="AU504" s="174" t="s">
        <v>93</v>
      </c>
      <c r="AV504" s="14" t="s">
        <v>93</v>
      </c>
      <c r="AW504" s="14" t="s">
        <v>38</v>
      </c>
      <c r="AX504" s="14" t="s">
        <v>83</v>
      </c>
      <c r="AY504" s="174" t="s">
        <v>215</v>
      </c>
    </row>
    <row r="505" spans="1:65" s="13" customFormat="1">
      <c r="B505" s="165"/>
      <c r="D505" s="166" t="s">
        <v>224</v>
      </c>
      <c r="E505" s="167" t="s">
        <v>1</v>
      </c>
      <c r="F505" s="168" t="s">
        <v>636</v>
      </c>
      <c r="H505" s="167" t="s">
        <v>1</v>
      </c>
      <c r="I505" s="169"/>
      <c r="L505" s="165"/>
      <c r="M505" s="170"/>
      <c r="N505" s="171"/>
      <c r="O505" s="171"/>
      <c r="P505" s="171"/>
      <c r="Q505" s="171"/>
      <c r="R505" s="171"/>
      <c r="S505" s="171"/>
      <c r="T505" s="172"/>
      <c r="AT505" s="167" t="s">
        <v>224</v>
      </c>
      <c r="AU505" s="167" t="s">
        <v>93</v>
      </c>
      <c r="AV505" s="13" t="s">
        <v>25</v>
      </c>
      <c r="AW505" s="13" t="s">
        <v>38</v>
      </c>
      <c r="AX505" s="13" t="s">
        <v>83</v>
      </c>
      <c r="AY505" s="167" t="s">
        <v>215</v>
      </c>
    </row>
    <row r="506" spans="1:65" s="14" customFormat="1">
      <c r="B506" s="173"/>
      <c r="D506" s="166" t="s">
        <v>224</v>
      </c>
      <c r="E506" s="174" t="s">
        <v>1</v>
      </c>
      <c r="F506" s="175" t="s">
        <v>637</v>
      </c>
      <c r="H506" s="176">
        <v>-52.182000000000002</v>
      </c>
      <c r="I506" s="177"/>
      <c r="L506" s="173"/>
      <c r="M506" s="178"/>
      <c r="N506" s="179"/>
      <c r="O506" s="179"/>
      <c r="P506" s="179"/>
      <c r="Q506" s="179"/>
      <c r="R506" s="179"/>
      <c r="S506" s="179"/>
      <c r="T506" s="180"/>
      <c r="AT506" s="174" t="s">
        <v>224</v>
      </c>
      <c r="AU506" s="174" t="s">
        <v>93</v>
      </c>
      <c r="AV506" s="14" t="s">
        <v>93</v>
      </c>
      <c r="AW506" s="14" t="s">
        <v>38</v>
      </c>
      <c r="AX506" s="14" t="s">
        <v>83</v>
      </c>
      <c r="AY506" s="174" t="s">
        <v>215</v>
      </c>
    </row>
    <row r="507" spans="1:65" s="14" customFormat="1">
      <c r="B507" s="173"/>
      <c r="D507" s="166" t="s">
        <v>224</v>
      </c>
      <c r="E507" s="174" t="s">
        <v>1</v>
      </c>
      <c r="F507" s="175" t="s">
        <v>638</v>
      </c>
      <c r="H507" s="176">
        <v>-480.62400000000002</v>
      </c>
      <c r="I507" s="177"/>
      <c r="L507" s="173"/>
      <c r="M507" s="178"/>
      <c r="N507" s="179"/>
      <c r="O507" s="179"/>
      <c r="P507" s="179"/>
      <c r="Q507" s="179"/>
      <c r="R507" s="179"/>
      <c r="S507" s="179"/>
      <c r="T507" s="180"/>
      <c r="AT507" s="174" t="s">
        <v>224</v>
      </c>
      <c r="AU507" s="174" t="s">
        <v>93</v>
      </c>
      <c r="AV507" s="14" t="s">
        <v>93</v>
      </c>
      <c r="AW507" s="14" t="s">
        <v>38</v>
      </c>
      <c r="AX507" s="14" t="s">
        <v>83</v>
      </c>
      <c r="AY507" s="174" t="s">
        <v>215</v>
      </c>
    </row>
    <row r="508" spans="1:65" s="14" customFormat="1">
      <c r="B508" s="173"/>
      <c r="D508" s="166" t="s">
        <v>224</v>
      </c>
      <c r="E508" s="174" t="s">
        <v>1</v>
      </c>
      <c r="F508" s="175" t="s">
        <v>639</v>
      </c>
      <c r="H508" s="176">
        <v>-360.08800000000002</v>
      </c>
      <c r="I508" s="177"/>
      <c r="L508" s="173"/>
      <c r="M508" s="178"/>
      <c r="N508" s="179"/>
      <c r="O508" s="179"/>
      <c r="P508" s="179"/>
      <c r="Q508" s="179"/>
      <c r="R508" s="179"/>
      <c r="S508" s="179"/>
      <c r="T508" s="180"/>
      <c r="AT508" s="174" t="s">
        <v>224</v>
      </c>
      <c r="AU508" s="174" t="s">
        <v>93</v>
      </c>
      <c r="AV508" s="14" t="s">
        <v>93</v>
      </c>
      <c r="AW508" s="14" t="s">
        <v>38</v>
      </c>
      <c r="AX508" s="14" t="s">
        <v>83</v>
      </c>
      <c r="AY508" s="174" t="s">
        <v>215</v>
      </c>
    </row>
    <row r="509" spans="1:65" s="13" customFormat="1">
      <c r="B509" s="165"/>
      <c r="D509" s="166" t="s">
        <v>224</v>
      </c>
      <c r="E509" s="167" t="s">
        <v>1</v>
      </c>
      <c r="F509" s="168" t="s">
        <v>441</v>
      </c>
      <c r="H509" s="167" t="s">
        <v>1</v>
      </c>
      <c r="I509" s="169"/>
      <c r="L509" s="165"/>
      <c r="M509" s="170"/>
      <c r="N509" s="171"/>
      <c r="O509" s="171"/>
      <c r="P509" s="171"/>
      <c r="Q509" s="171"/>
      <c r="R509" s="171"/>
      <c r="S509" s="171"/>
      <c r="T509" s="172"/>
      <c r="AT509" s="167" t="s">
        <v>224</v>
      </c>
      <c r="AU509" s="167" t="s">
        <v>93</v>
      </c>
      <c r="AV509" s="13" t="s">
        <v>25</v>
      </c>
      <c r="AW509" s="13" t="s">
        <v>38</v>
      </c>
      <c r="AX509" s="13" t="s">
        <v>83</v>
      </c>
      <c r="AY509" s="167" t="s">
        <v>215</v>
      </c>
    </row>
    <row r="510" spans="1:65" s="13" customFormat="1">
      <c r="B510" s="165"/>
      <c r="D510" s="166" t="s">
        <v>224</v>
      </c>
      <c r="E510" s="167" t="s">
        <v>1</v>
      </c>
      <c r="F510" s="168" t="s">
        <v>640</v>
      </c>
      <c r="H510" s="167" t="s">
        <v>1</v>
      </c>
      <c r="I510" s="169"/>
      <c r="L510" s="165"/>
      <c r="M510" s="170"/>
      <c r="N510" s="171"/>
      <c r="O510" s="171"/>
      <c r="P510" s="171"/>
      <c r="Q510" s="171"/>
      <c r="R510" s="171"/>
      <c r="S510" s="171"/>
      <c r="T510" s="172"/>
      <c r="AT510" s="167" t="s">
        <v>224</v>
      </c>
      <c r="AU510" s="167" t="s">
        <v>93</v>
      </c>
      <c r="AV510" s="13" t="s">
        <v>25</v>
      </c>
      <c r="AW510" s="13" t="s">
        <v>38</v>
      </c>
      <c r="AX510" s="13" t="s">
        <v>83</v>
      </c>
      <c r="AY510" s="167" t="s">
        <v>215</v>
      </c>
    </row>
    <row r="511" spans="1:65" s="13" customFormat="1">
      <c r="B511" s="165"/>
      <c r="D511" s="166" t="s">
        <v>224</v>
      </c>
      <c r="E511" s="167" t="s">
        <v>1</v>
      </c>
      <c r="F511" s="168" t="s">
        <v>641</v>
      </c>
      <c r="H511" s="167" t="s">
        <v>1</v>
      </c>
      <c r="I511" s="169"/>
      <c r="L511" s="165"/>
      <c r="M511" s="170"/>
      <c r="N511" s="171"/>
      <c r="O511" s="171"/>
      <c r="P511" s="171"/>
      <c r="Q511" s="171"/>
      <c r="R511" s="171"/>
      <c r="S511" s="171"/>
      <c r="T511" s="172"/>
      <c r="AT511" s="167" t="s">
        <v>224</v>
      </c>
      <c r="AU511" s="167" t="s">
        <v>93</v>
      </c>
      <c r="AV511" s="13" t="s">
        <v>25</v>
      </c>
      <c r="AW511" s="13" t="s">
        <v>38</v>
      </c>
      <c r="AX511" s="13" t="s">
        <v>83</v>
      </c>
      <c r="AY511" s="167" t="s">
        <v>215</v>
      </c>
    </row>
    <row r="512" spans="1:65" s="14" customFormat="1">
      <c r="B512" s="173"/>
      <c r="D512" s="166" t="s">
        <v>224</v>
      </c>
      <c r="E512" s="174" t="s">
        <v>1</v>
      </c>
      <c r="F512" s="175" t="s">
        <v>642</v>
      </c>
      <c r="H512" s="176">
        <v>-120.443</v>
      </c>
      <c r="I512" s="177"/>
      <c r="L512" s="173"/>
      <c r="M512" s="178"/>
      <c r="N512" s="179"/>
      <c r="O512" s="179"/>
      <c r="P512" s="179"/>
      <c r="Q512" s="179"/>
      <c r="R512" s="179"/>
      <c r="S512" s="179"/>
      <c r="T512" s="180"/>
      <c r="AT512" s="174" t="s">
        <v>224</v>
      </c>
      <c r="AU512" s="174" t="s">
        <v>93</v>
      </c>
      <c r="AV512" s="14" t="s">
        <v>93</v>
      </c>
      <c r="AW512" s="14" t="s">
        <v>38</v>
      </c>
      <c r="AX512" s="14" t="s">
        <v>83</v>
      </c>
      <c r="AY512" s="174" t="s">
        <v>215</v>
      </c>
    </row>
    <row r="513" spans="2:51" s="13" customFormat="1">
      <c r="B513" s="165"/>
      <c r="D513" s="166" t="s">
        <v>224</v>
      </c>
      <c r="E513" s="167" t="s">
        <v>1</v>
      </c>
      <c r="F513" s="168" t="s">
        <v>444</v>
      </c>
      <c r="H513" s="167" t="s">
        <v>1</v>
      </c>
      <c r="I513" s="169"/>
      <c r="L513" s="165"/>
      <c r="M513" s="170"/>
      <c r="N513" s="171"/>
      <c r="O513" s="171"/>
      <c r="P513" s="171"/>
      <c r="Q513" s="171"/>
      <c r="R513" s="171"/>
      <c r="S513" s="171"/>
      <c r="T513" s="172"/>
      <c r="AT513" s="167" t="s">
        <v>224</v>
      </c>
      <c r="AU513" s="167" t="s">
        <v>93</v>
      </c>
      <c r="AV513" s="13" t="s">
        <v>25</v>
      </c>
      <c r="AW513" s="13" t="s">
        <v>38</v>
      </c>
      <c r="AX513" s="13" t="s">
        <v>83</v>
      </c>
      <c r="AY513" s="167" t="s">
        <v>215</v>
      </c>
    </row>
    <row r="514" spans="2:51" s="14" customFormat="1">
      <c r="B514" s="173"/>
      <c r="D514" s="166" t="s">
        <v>224</v>
      </c>
      <c r="E514" s="174" t="s">
        <v>1</v>
      </c>
      <c r="F514" s="175" t="s">
        <v>643</v>
      </c>
      <c r="H514" s="176">
        <v>-51.435000000000002</v>
      </c>
      <c r="I514" s="177"/>
      <c r="L514" s="173"/>
      <c r="M514" s="178"/>
      <c r="N514" s="179"/>
      <c r="O514" s="179"/>
      <c r="P514" s="179"/>
      <c r="Q514" s="179"/>
      <c r="R514" s="179"/>
      <c r="S514" s="179"/>
      <c r="T514" s="180"/>
      <c r="AT514" s="174" t="s">
        <v>224</v>
      </c>
      <c r="AU514" s="174" t="s">
        <v>93</v>
      </c>
      <c r="AV514" s="14" t="s">
        <v>93</v>
      </c>
      <c r="AW514" s="14" t="s">
        <v>38</v>
      </c>
      <c r="AX514" s="14" t="s">
        <v>83</v>
      </c>
      <c r="AY514" s="174" t="s">
        <v>215</v>
      </c>
    </row>
    <row r="515" spans="2:51" s="13" customFormat="1">
      <c r="B515" s="165"/>
      <c r="D515" s="166" t="s">
        <v>224</v>
      </c>
      <c r="E515" s="167" t="s">
        <v>1</v>
      </c>
      <c r="F515" s="168" t="s">
        <v>446</v>
      </c>
      <c r="H515" s="167" t="s">
        <v>1</v>
      </c>
      <c r="I515" s="169"/>
      <c r="L515" s="165"/>
      <c r="M515" s="170"/>
      <c r="N515" s="171"/>
      <c r="O515" s="171"/>
      <c r="P515" s="171"/>
      <c r="Q515" s="171"/>
      <c r="R515" s="171"/>
      <c r="S515" s="171"/>
      <c r="T515" s="172"/>
      <c r="AT515" s="167" t="s">
        <v>224</v>
      </c>
      <c r="AU515" s="167" t="s">
        <v>93</v>
      </c>
      <c r="AV515" s="13" t="s">
        <v>25</v>
      </c>
      <c r="AW515" s="13" t="s">
        <v>38</v>
      </c>
      <c r="AX515" s="13" t="s">
        <v>83</v>
      </c>
      <c r="AY515" s="167" t="s">
        <v>215</v>
      </c>
    </row>
    <row r="516" spans="2:51" s="14" customFormat="1">
      <c r="B516" s="173"/>
      <c r="D516" s="166" t="s">
        <v>224</v>
      </c>
      <c r="E516" s="174" t="s">
        <v>1</v>
      </c>
      <c r="F516" s="175" t="s">
        <v>644</v>
      </c>
      <c r="H516" s="176">
        <v>-2.278</v>
      </c>
      <c r="I516" s="177"/>
      <c r="L516" s="173"/>
      <c r="M516" s="178"/>
      <c r="N516" s="179"/>
      <c r="O516" s="179"/>
      <c r="P516" s="179"/>
      <c r="Q516" s="179"/>
      <c r="R516" s="179"/>
      <c r="S516" s="179"/>
      <c r="T516" s="180"/>
      <c r="AT516" s="174" t="s">
        <v>224</v>
      </c>
      <c r="AU516" s="174" t="s">
        <v>93</v>
      </c>
      <c r="AV516" s="14" t="s">
        <v>93</v>
      </c>
      <c r="AW516" s="14" t="s">
        <v>38</v>
      </c>
      <c r="AX516" s="14" t="s">
        <v>83</v>
      </c>
      <c r="AY516" s="174" t="s">
        <v>215</v>
      </c>
    </row>
    <row r="517" spans="2:51" s="14" customFormat="1">
      <c r="B517" s="173"/>
      <c r="D517" s="166" t="s">
        <v>224</v>
      </c>
      <c r="E517" s="174" t="s">
        <v>1</v>
      </c>
      <c r="F517" s="175" t="s">
        <v>645</v>
      </c>
      <c r="H517" s="176">
        <v>-0.78</v>
      </c>
      <c r="I517" s="177"/>
      <c r="L517" s="173"/>
      <c r="M517" s="178"/>
      <c r="N517" s="179"/>
      <c r="O517" s="179"/>
      <c r="P517" s="179"/>
      <c r="Q517" s="179"/>
      <c r="R517" s="179"/>
      <c r="S517" s="179"/>
      <c r="T517" s="180"/>
      <c r="AT517" s="174" t="s">
        <v>224</v>
      </c>
      <c r="AU517" s="174" t="s">
        <v>93</v>
      </c>
      <c r="AV517" s="14" t="s">
        <v>93</v>
      </c>
      <c r="AW517" s="14" t="s">
        <v>38</v>
      </c>
      <c r="AX517" s="14" t="s">
        <v>83</v>
      </c>
      <c r="AY517" s="174" t="s">
        <v>215</v>
      </c>
    </row>
    <row r="518" spans="2:51" s="14" customFormat="1">
      <c r="B518" s="173"/>
      <c r="D518" s="166" t="s">
        <v>224</v>
      </c>
      <c r="E518" s="174" t="s">
        <v>1</v>
      </c>
      <c r="F518" s="175" t="s">
        <v>646</v>
      </c>
      <c r="H518" s="176">
        <v>-8.5050000000000008</v>
      </c>
      <c r="I518" s="177"/>
      <c r="L518" s="173"/>
      <c r="M518" s="178"/>
      <c r="N518" s="179"/>
      <c r="O518" s="179"/>
      <c r="P518" s="179"/>
      <c r="Q518" s="179"/>
      <c r="R518" s="179"/>
      <c r="S518" s="179"/>
      <c r="T518" s="180"/>
      <c r="AT518" s="174" t="s">
        <v>224</v>
      </c>
      <c r="AU518" s="174" t="s">
        <v>93</v>
      </c>
      <c r="AV518" s="14" t="s">
        <v>93</v>
      </c>
      <c r="AW518" s="14" t="s">
        <v>38</v>
      </c>
      <c r="AX518" s="14" t="s">
        <v>83</v>
      </c>
      <c r="AY518" s="174" t="s">
        <v>215</v>
      </c>
    </row>
    <row r="519" spans="2:51" s="13" customFormat="1">
      <c r="B519" s="165"/>
      <c r="D519" s="166" t="s">
        <v>224</v>
      </c>
      <c r="E519" s="167" t="s">
        <v>1</v>
      </c>
      <c r="F519" s="168" t="s">
        <v>647</v>
      </c>
      <c r="H519" s="167" t="s">
        <v>1</v>
      </c>
      <c r="I519" s="169"/>
      <c r="L519" s="165"/>
      <c r="M519" s="170"/>
      <c r="N519" s="171"/>
      <c r="O519" s="171"/>
      <c r="P519" s="171"/>
      <c r="Q519" s="171"/>
      <c r="R519" s="171"/>
      <c r="S519" s="171"/>
      <c r="T519" s="172"/>
      <c r="AT519" s="167" t="s">
        <v>224</v>
      </c>
      <c r="AU519" s="167" t="s">
        <v>93</v>
      </c>
      <c r="AV519" s="13" t="s">
        <v>25</v>
      </c>
      <c r="AW519" s="13" t="s">
        <v>38</v>
      </c>
      <c r="AX519" s="13" t="s">
        <v>83</v>
      </c>
      <c r="AY519" s="167" t="s">
        <v>215</v>
      </c>
    </row>
    <row r="520" spans="2:51" s="13" customFormat="1">
      <c r="B520" s="165"/>
      <c r="D520" s="166" t="s">
        <v>224</v>
      </c>
      <c r="E520" s="167" t="s">
        <v>1</v>
      </c>
      <c r="F520" s="168" t="s">
        <v>648</v>
      </c>
      <c r="H520" s="167" t="s">
        <v>1</v>
      </c>
      <c r="I520" s="169"/>
      <c r="L520" s="165"/>
      <c r="M520" s="170"/>
      <c r="N520" s="171"/>
      <c r="O520" s="171"/>
      <c r="P520" s="171"/>
      <c r="Q520" s="171"/>
      <c r="R520" s="171"/>
      <c r="S520" s="171"/>
      <c r="T520" s="172"/>
      <c r="AT520" s="167" t="s">
        <v>224</v>
      </c>
      <c r="AU520" s="167" t="s">
        <v>93</v>
      </c>
      <c r="AV520" s="13" t="s">
        <v>25</v>
      </c>
      <c r="AW520" s="13" t="s">
        <v>38</v>
      </c>
      <c r="AX520" s="13" t="s">
        <v>83</v>
      </c>
      <c r="AY520" s="167" t="s">
        <v>215</v>
      </c>
    </row>
    <row r="521" spans="2:51" s="14" customFormat="1">
      <c r="B521" s="173"/>
      <c r="D521" s="166" t="s">
        <v>224</v>
      </c>
      <c r="E521" s="174" t="s">
        <v>1</v>
      </c>
      <c r="F521" s="175" t="s">
        <v>649</v>
      </c>
      <c r="H521" s="176">
        <v>-20.228000000000002</v>
      </c>
      <c r="I521" s="177"/>
      <c r="L521" s="173"/>
      <c r="M521" s="178"/>
      <c r="N521" s="179"/>
      <c r="O521" s="179"/>
      <c r="P521" s="179"/>
      <c r="Q521" s="179"/>
      <c r="R521" s="179"/>
      <c r="S521" s="179"/>
      <c r="T521" s="180"/>
      <c r="AT521" s="174" t="s">
        <v>224</v>
      </c>
      <c r="AU521" s="174" t="s">
        <v>93</v>
      </c>
      <c r="AV521" s="14" t="s">
        <v>93</v>
      </c>
      <c r="AW521" s="14" t="s">
        <v>38</v>
      </c>
      <c r="AX521" s="14" t="s">
        <v>83</v>
      </c>
      <c r="AY521" s="174" t="s">
        <v>215</v>
      </c>
    </row>
    <row r="522" spans="2:51" s="13" customFormat="1">
      <c r="B522" s="165"/>
      <c r="D522" s="166" t="s">
        <v>224</v>
      </c>
      <c r="E522" s="167" t="s">
        <v>1</v>
      </c>
      <c r="F522" s="168" t="s">
        <v>650</v>
      </c>
      <c r="H522" s="167" t="s">
        <v>1</v>
      </c>
      <c r="I522" s="169"/>
      <c r="L522" s="165"/>
      <c r="M522" s="170"/>
      <c r="N522" s="171"/>
      <c r="O522" s="171"/>
      <c r="P522" s="171"/>
      <c r="Q522" s="171"/>
      <c r="R522" s="171"/>
      <c r="S522" s="171"/>
      <c r="T522" s="172"/>
      <c r="AT522" s="167" t="s">
        <v>224</v>
      </c>
      <c r="AU522" s="167" t="s">
        <v>93</v>
      </c>
      <c r="AV522" s="13" t="s">
        <v>25</v>
      </c>
      <c r="AW522" s="13" t="s">
        <v>38</v>
      </c>
      <c r="AX522" s="13" t="s">
        <v>83</v>
      </c>
      <c r="AY522" s="167" t="s">
        <v>215</v>
      </c>
    </row>
    <row r="523" spans="2:51" s="14" customFormat="1">
      <c r="B523" s="173"/>
      <c r="D523" s="166" t="s">
        <v>224</v>
      </c>
      <c r="E523" s="174" t="s">
        <v>1</v>
      </c>
      <c r="F523" s="175" t="s">
        <v>651</v>
      </c>
      <c r="H523" s="176">
        <v>-5.9119999999999999</v>
      </c>
      <c r="I523" s="177"/>
      <c r="L523" s="173"/>
      <c r="M523" s="178"/>
      <c r="N523" s="179"/>
      <c r="O523" s="179"/>
      <c r="P523" s="179"/>
      <c r="Q523" s="179"/>
      <c r="R523" s="179"/>
      <c r="S523" s="179"/>
      <c r="T523" s="180"/>
      <c r="AT523" s="174" t="s">
        <v>224</v>
      </c>
      <c r="AU523" s="174" t="s">
        <v>93</v>
      </c>
      <c r="AV523" s="14" t="s">
        <v>93</v>
      </c>
      <c r="AW523" s="14" t="s">
        <v>38</v>
      </c>
      <c r="AX523" s="14" t="s">
        <v>83</v>
      </c>
      <c r="AY523" s="174" t="s">
        <v>215</v>
      </c>
    </row>
    <row r="524" spans="2:51" s="13" customFormat="1">
      <c r="B524" s="165"/>
      <c r="D524" s="166" t="s">
        <v>224</v>
      </c>
      <c r="E524" s="167" t="s">
        <v>1</v>
      </c>
      <c r="F524" s="168" t="s">
        <v>652</v>
      </c>
      <c r="H524" s="167" t="s">
        <v>1</v>
      </c>
      <c r="I524" s="169"/>
      <c r="L524" s="165"/>
      <c r="M524" s="170"/>
      <c r="N524" s="171"/>
      <c r="O524" s="171"/>
      <c r="P524" s="171"/>
      <c r="Q524" s="171"/>
      <c r="R524" s="171"/>
      <c r="S524" s="171"/>
      <c r="T524" s="172"/>
      <c r="AT524" s="167" t="s">
        <v>224</v>
      </c>
      <c r="AU524" s="167" t="s">
        <v>93</v>
      </c>
      <c r="AV524" s="13" t="s">
        <v>25</v>
      </c>
      <c r="AW524" s="13" t="s">
        <v>38</v>
      </c>
      <c r="AX524" s="13" t="s">
        <v>83</v>
      </c>
      <c r="AY524" s="167" t="s">
        <v>215</v>
      </c>
    </row>
    <row r="525" spans="2:51" s="14" customFormat="1" ht="33.75">
      <c r="B525" s="173"/>
      <c r="D525" s="166" t="s">
        <v>224</v>
      </c>
      <c r="E525" s="174" t="s">
        <v>1</v>
      </c>
      <c r="F525" s="175" t="s">
        <v>653</v>
      </c>
      <c r="H525" s="176">
        <v>2.956</v>
      </c>
      <c r="I525" s="177"/>
      <c r="L525" s="173"/>
      <c r="M525" s="178"/>
      <c r="N525" s="179"/>
      <c r="O525" s="179"/>
      <c r="P525" s="179"/>
      <c r="Q525" s="179"/>
      <c r="R525" s="179"/>
      <c r="S525" s="179"/>
      <c r="T525" s="180"/>
      <c r="AT525" s="174" t="s">
        <v>224</v>
      </c>
      <c r="AU525" s="174" t="s">
        <v>93</v>
      </c>
      <c r="AV525" s="14" t="s">
        <v>93</v>
      </c>
      <c r="AW525" s="14" t="s">
        <v>38</v>
      </c>
      <c r="AX525" s="14" t="s">
        <v>83</v>
      </c>
      <c r="AY525" s="174" t="s">
        <v>215</v>
      </c>
    </row>
    <row r="526" spans="2:51" s="13" customFormat="1">
      <c r="B526" s="165"/>
      <c r="D526" s="166" t="s">
        <v>224</v>
      </c>
      <c r="E526" s="167" t="s">
        <v>1</v>
      </c>
      <c r="F526" s="168" t="s">
        <v>654</v>
      </c>
      <c r="H526" s="167" t="s">
        <v>1</v>
      </c>
      <c r="I526" s="169"/>
      <c r="L526" s="165"/>
      <c r="M526" s="170"/>
      <c r="N526" s="171"/>
      <c r="O526" s="171"/>
      <c r="P526" s="171"/>
      <c r="Q526" s="171"/>
      <c r="R526" s="171"/>
      <c r="S526" s="171"/>
      <c r="T526" s="172"/>
      <c r="AT526" s="167" t="s">
        <v>224</v>
      </c>
      <c r="AU526" s="167" t="s">
        <v>93</v>
      </c>
      <c r="AV526" s="13" t="s">
        <v>25</v>
      </c>
      <c r="AW526" s="13" t="s">
        <v>38</v>
      </c>
      <c r="AX526" s="13" t="s">
        <v>83</v>
      </c>
      <c r="AY526" s="167" t="s">
        <v>215</v>
      </c>
    </row>
    <row r="527" spans="2:51" s="14" customFormat="1">
      <c r="B527" s="173"/>
      <c r="D527" s="166" t="s">
        <v>224</v>
      </c>
      <c r="E527" s="174" t="s">
        <v>1</v>
      </c>
      <c r="F527" s="175" t="s">
        <v>655</v>
      </c>
      <c r="H527" s="176">
        <v>-324.07</v>
      </c>
      <c r="I527" s="177"/>
      <c r="L527" s="173"/>
      <c r="M527" s="178"/>
      <c r="N527" s="179"/>
      <c r="O527" s="179"/>
      <c r="P527" s="179"/>
      <c r="Q527" s="179"/>
      <c r="R527" s="179"/>
      <c r="S527" s="179"/>
      <c r="T527" s="180"/>
      <c r="AT527" s="174" t="s">
        <v>224</v>
      </c>
      <c r="AU527" s="174" t="s">
        <v>93</v>
      </c>
      <c r="AV527" s="14" t="s">
        <v>93</v>
      </c>
      <c r="AW527" s="14" t="s">
        <v>38</v>
      </c>
      <c r="AX527" s="14" t="s">
        <v>83</v>
      </c>
      <c r="AY527" s="174" t="s">
        <v>215</v>
      </c>
    </row>
    <row r="528" spans="2:51" s="13" customFormat="1">
      <c r="B528" s="165"/>
      <c r="D528" s="166" t="s">
        <v>224</v>
      </c>
      <c r="E528" s="167" t="s">
        <v>1</v>
      </c>
      <c r="F528" s="168" t="s">
        <v>656</v>
      </c>
      <c r="H528" s="167" t="s">
        <v>1</v>
      </c>
      <c r="I528" s="169"/>
      <c r="L528" s="165"/>
      <c r="M528" s="170"/>
      <c r="N528" s="171"/>
      <c r="O528" s="171"/>
      <c r="P528" s="171"/>
      <c r="Q528" s="171"/>
      <c r="R528" s="171"/>
      <c r="S528" s="171"/>
      <c r="T528" s="172"/>
      <c r="AT528" s="167" t="s">
        <v>224</v>
      </c>
      <c r="AU528" s="167" t="s">
        <v>93</v>
      </c>
      <c r="AV528" s="13" t="s">
        <v>25</v>
      </c>
      <c r="AW528" s="13" t="s">
        <v>38</v>
      </c>
      <c r="AX528" s="13" t="s">
        <v>83</v>
      </c>
      <c r="AY528" s="167" t="s">
        <v>215</v>
      </c>
    </row>
    <row r="529" spans="1:65" s="14" customFormat="1">
      <c r="B529" s="173"/>
      <c r="D529" s="166" t="s">
        <v>224</v>
      </c>
      <c r="E529" s="174" t="s">
        <v>1</v>
      </c>
      <c r="F529" s="175" t="s">
        <v>657</v>
      </c>
      <c r="H529" s="176">
        <v>-0.45</v>
      </c>
      <c r="I529" s="177"/>
      <c r="L529" s="173"/>
      <c r="M529" s="178"/>
      <c r="N529" s="179"/>
      <c r="O529" s="179"/>
      <c r="P529" s="179"/>
      <c r="Q529" s="179"/>
      <c r="R529" s="179"/>
      <c r="S529" s="179"/>
      <c r="T529" s="180"/>
      <c r="AT529" s="174" t="s">
        <v>224</v>
      </c>
      <c r="AU529" s="174" t="s">
        <v>93</v>
      </c>
      <c r="AV529" s="14" t="s">
        <v>93</v>
      </c>
      <c r="AW529" s="14" t="s">
        <v>38</v>
      </c>
      <c r="AX529" s="14" t="s">
        <v>83</v>
      </c>
      <c r="AY529" s="174" t="s">
        <v>215</v>
      </c>
    </row>
    <row r="530" spans="1:65" s="14" customFormat="1">
      <c r="B530" s="173"/>
      <c r="D530" s="166" t="s">
        <v>224</v>
      </c>
      <c r="E530" s="174" t="s">
        <v>1</v>
      </c>
      <c r="F530" s="175" t="s">
        <v>658</v>
      </c>
      <c r="H530" s="176">
        <v>-9.57</v>
      </c>
      <c r="I530" s="177"/>
      <c r="L530" s="173"/>
      <c r="M530" s="178"/>
      <c r="N530" s="179"/>
      <c r="O530" s="179"/>
      <c r="P530" s="179"/>
      <c r="Q530" s="179"/>
      <c r="R530" s="179"/>
      <c r="S530" s="179"/>
      <c r="T530" s="180"/>
      <c r="AT530" s="174" t="s">
        <v>224</v>
      </c>
      <c r="AU530" s="174" t="s">
        <v>93</v>
      </c>
      <c r="AV530" s="14" t="s">
        <v>93</v>
      </c>
      <c r="AW530" s="14" t="s">
        <v>38</v>
      </c>
      <c r="AX530" s="14" t="s">
        <v>83</v>
      </c>
      <c r="AY530" s="174" t="s">
        <v>215</v>
      </c>
    </row>
    <row r="531" spans="1:65" s="15" customFormat="1">
      <c r="B531" s="181"/>
      <c r="D531" s="166" t="s">
        <v>224</v>
      </c>
      <c r="E531" s="182" t="s">
        <v>659</v>
      </c>
      <c r="F531" s="183" t="s">
        <v>227</v>
      </c>
      <c r="H531" s="184">
        <v>1539.7249999999999</v>
      </c>
      <c r="I531" s="185"/>
      <c r="L531" s="181"/>
      <c r="M531" s="186"/>
      <c r="N531" s="187"/>
      <c r="O531" s="187"/>
      <c r="P531" s="187"/>
      <c r="Q531" s="187"/>
      <c r="R531" s="187"/>
      <c r="S531" s="187"/>
      <c r="T531" s="188"/>
      <c r="AT531" s="182" t="s">
        <v>224</v>
      </c>
      <c r="AU531" s="182" t="s">
        <v>93</v>
      </c>
      <c r="AV531" s="15" t="s">
        <v>222</v>
      </c>
      <c r="AW531" s="15" t="s">
        <v>38</v>
      </c>
      <c r="AX531" s="15" t="s">
        <v>25</v>
      </c>
      <c r="AY531" s="182" t="s">
        <v>215</v>
      </c>
    </row>
    <row r="532" spans="1:65" s="2" customFormat="1" ht="14.45" customHeight="1">
      <c r="A532" s="33"/>
      <c r="B532" s="151"/>
      <c r="C532" s="197" t="s">
        <v>660</v>
      </c>
      <c r="D532" s="197" t="s">
        <v>661</v>
      </c>
      <c r="E532" s="198" t="s">
        <v>662</v>
      </c>
      <c r="F532" s="199" t="s">
        <v>663</v>
      </c>
      <c r="G532" s="200" t="s">
        <v>273</v>
      </c>
      <c r="H532" s="201">
        <v>3005.4659999999999</v>
      </c>
      <c r="I532" s="202"/>
      <c r="J532" s="203">
        <f>ROUND(I532*H532,2)</f>
        <v>0</v>
      </c>
      <c r="K532" s="199" t="s">
        <v>1</v>
      </c>
      <c r="L532" s="204"/>
      <c r="M532" s="205" t="s">
        <v>1</v>
      </c>
      <c r="N532" s="206" t="s">
        <v>48</v>
      </c>
      <c r="O532" s="59"/>
      <c r="P532" s="161">
        <f>O532*H532</f>
        <v>0</v>
      </c>
      <c r="Q532" s="161">
        <v>0</v>
      </c>
      <c r="R532" s="161">
        <f>Q532*H532</f>
        <v>0</v>
      </c>
      <c r="S532" s="161">
        <v>0</v>
      </c>
      <c r="T532" s="162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3" t="s">
        <v>265</v>
      </c>
      <c r="AT532" s="163" t="s">
        <v>661</v>
      </c>
      <c r="AU532" s="163" t="s">
        <v>93</v>
      </c>
      <c r="AY532" s="18" t="s">
        <v>215</v>
      </c>
      <c r="BE532" s="164">
        <f>IF(N532="základní",J532,0)</f>
        <v>0</v>
      </c>
      <c r="BF532" s="164">
        <f>IF(N532="snížená",J532,0)</f>
        <v>0</v>
      </c>
      <c r="BG532" s="164">
        <f>IF(N532="zákl. přenesená",J532,0)</f>
        <v>0</v>
      </c>
      <c r="BH532" s="164">
        <f>IF(N532="sníž. přenesená",J532,0)</f>
        <v>0</v>
      </c>
      <c r="BI532" s="164">
        <f>IF(N532="nulová",J532,0)</f>
        <v>0</v>
      </c>
      <c r="BJ532" s="18" t="s">
        <v>25</v>
      </c>
      <c r="BK532" s="164">
        <f>ROUND(I532*H532,2)</f>
        <v>0</v>
      </c>
      <c r="BL532" s="18" t="s">
        <v>222</v>
      </c>
      <c r="BM532" s="163" t="s">
        <v>664</v>
      </c>
    </row>
    <row r="533" spans="1:65" s="14" customFormat="1">
      <c r="B533" s="173"/>
      <c r="D533" s="166" t="s">
        <v>224</v>
      </c>
      <c r="E533" s="174" t="s">
        <v>1</v>
      </c>
      <c r="F533" s="175" t="s">
        <v>665</v>
      </c>
      <c r="H533" s="176">
        <v>3005.4659999999999</v>
      </c>
      <c r="I533" s="177"/>
      <c r="L533" s="173"/>
      <c r="M533" s="178"/>
      <c r="N533" s="179"/>
      <c r="O533" s="179"/>
      <c r="P533" s="179"/>
      <c r="Q533" s="179"/>
      <c r="R533" s="179"/>
      <c r="S533" s="179"/>
      <c r="T533" s="180"/>
      <c r="AT533" s="174" t="s">
        <v>224</v>
      </c>
      <c r="AU533" s="174" t="s">
        <v>93</v>
      </c>
      <c r="AV533" s="14" t="s">
        <v>93</v>
      </c>
      <c r="AW533" s="14" t="s">
        <v>38</v>
      </c>
      <c r="AX533" s="14" t="s">
        <v>83</v>
      </c>
      <c r="AY533" s="174" t="s">
        <v>215</v>
      </c>
    </row>
    <row r="534" spans="1:65" s="15" customFormat="1">
      <c r="B534" s="181"/>
      <c r="D534" s="166" t="s">
        <v>224</v>
      </c>
      <c r="E534" s="182" t="s">
        <v>1</v>
      </c>
      <c r="F534" s="183" t="s">
        <v>227</v>
      </c>
      <c r="H534" s="184">
        <v>3005.4659999999999</v>
      </c>
      <c r="I534" s="185"/>
      <c r="L534" s="181"/>
      <c r="M534" s="186"/>
      <c r="N534" s="187"/>
      <c r="O534" s="187"/>
      <c r="P534" s="187"/>
      <c r="Q534" s="187"/>
      <c r="R534" s="187"/>
      <c r="S534" s="187"/>
      <c r="T534" s="188"/>
      <c r="AT534" s="182" t="s">
        <v>224</v>
      </c>
      <c r="AU534" s="182" t="s">
        <v>93</v>
      </c>
      <c r="AV534" s="15" t="s">
        <v>222</v>
      </c>
      <c r="AW534" s="15" t="s">
        <v>38</v>
      </c>
      <c r="AX534" s="15" t="s">
        <v>25</v>
      </c>
      <c r="AY534" s="182" t="s">
        <v>215</v>
      </c>
    </row>
    <row r="535" spans="1:65" s="2" customFormat="1" ht="24.2" customHeight="1">
      <c r="A535" s="33"/>
      <c r="B535" s="151"/>
      <c r="C535" s="152" t="s">
        <v>666</v>
      </c>
      <c r="D535" s="152" t="s">
        <v>217</v>
      </c>
      <c r="E535" s="153" t="s">
        <v>667</v>
      </c>
      <c r="F535" s="154" t="s">
        <v>631</v>
      </c>
      <c r="G535" s="155" t="s">
        <v>412</v>
      </c>
      <c r="H535" s="156">
        <v>25.058</v>
      </c>
      <c r="I535" s="157"/>
      <c r="J535" s="158">
        <f>ROUND(I535*H535,2)</f>
        <v>0</v>
      </c>
      <c r="K535" s="154" t="s">
        <v>1</v>
      </c>
      <c r="L535" s="34"/>
      <c r="M535" s="159" t="s">
        <v>1</v>
      </c>
      <c r="N535" s="160" t="s">
        <v>48</v>
      </c>
      <c r="O535" s="59"/>
      <c r="P535" s="161">
        <f>O535*H535</f>
        <v>0</v>
      </c>
      <c r="Q535" s="161">
        <v>0</v>
      </c>
      <c r="R535" s="161">
        <f>Q535*H535</f>
        <v>0</v>
      </c>
      <c r="S535" s="161">
        <v>0</v>
      </c>
      <c r="T535" s="162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3" t="s">
        <v>222</v>
      </c>
      <c r="AT535" s="163" t="s">
        <v>217</v>
      </c>
      <c r="AU535" s="163" t="s">
        <v>93</v>
      </c>
      <c r="AY535" s="18" t="s">
        <v>215</v>
      </c>
      <c r="BE535" s="164">
        <f>IF(N535="základní",J535,0)</f>
        <v>0</v>
      </c>
      <c r="BF535" s="164">
        <f>IF(N535="snížená",J535,0)</f>
        <v>0</v>
      </c>
      <c r="BG535" s="164">
        <f>IF(N535="zákl. přenesená",J535,0)</f>
        <v>0</v>
      </c>
      <c r="BH535" s="164">
        <f>IF(N535="sníž. přenesená",J535,0)</f>
        <v>0</v>
      </c>
      <c r="BI535" s="164">
        <f>IF(N535="nulová",J535,0)</f>
        <v>0</v>
      </c>
      <c r="BJ535" s="18" t="s">
        <v>25</v>
      </c>
      <c r="BK535" s="164">
        <f>ROUND(I535*H535,2)</f>
        <v>0</v>
      </c>
      <c r="BL535" s="18" t="s">
        <v>222</v>
      </c>
      <c r="BM535" s="163" t="s">
        <v>668</v>
      </c>
    </row>
    <row r="536" spans="1:65" s="13" customFormat="1">
      <c r="B536" s="165"/>
      <c r="D536" s="166" t="s">
        <v>224</v>
      </c>
      <c r="E536" s="167" t="s">
        <v>1</v>
      </c>
      <c r="F536" s="168" t="s">
        <v>669</v>
      </c>
      <c r="H536" s="167" t="s">
        <v>1</v>
      </c>
      <c r="I536" s="169"/>
      <c r="L536" s="165"/>
      <c r="M536" s="170"/>
      <c r="N536" s="171"/>
      <c r="O536" s="171"/>
      <c r="P536" s="171"/>
      <c r="Q536" s="171"/>
      <c r="R536" s="171"/>
      <c r="S536" s="171"/>
      <c r="T536" s="172"/>
      <c r="AT536" s="167" t="s">
        <v>224</v>
      </c>
      <c r="AU536" s="167" t="s">
        <v>93</v>
      </c>
      <c r="AV536" s="13" t="s">
        <v>25</v>
      </c>
      <c r="AW536" s="13" t="s">
        <v>38</v>
      </c>
      <c r="AX536" s="13" t="s">
        <v>83</v>
      </c>
      <c r="AY536" s="167" t="s">
        <v>215</v>
      </c>
    </row>
    <row r="537" spans="1:65" s="14" customFormat="1">
      <c r="B537" s="173"/>
      <c r="D537" s="166" t="s">
        <v>224</v>
      </c>
      <c r="E537" s="174" t="s">
        <v>1</v>
      </c>
      <c r="F537" s="175" t="s">
        <v>670</v>
      </c>
      <c r="H537" s="176">
        <v>45.938000000000002</v>
      </c>
      <c r="I537" s="177"/>
      <c r="L537" s="173"/>
      <c r="M537" s="178"/>
      <c r="N537" s="179"/>
      <c r="O537" s="179"/>
      <c r="P537" s="179"/>
      <c r="Q537" s="179"/>
      <c r="R537" s="179"/>
      <c r="S537" s="179"/>
      <c r="T537" s="180"/>
      <c r="AT537" s="174" t="s">
        <v>224</v>
      </c>
      <c r="AU537" s="174" t="s">
        <v>93</v>
      </c>
      <c r="AV537" s="14" t="s">
        <v>93</v>
      </c>
      <c r="AW537" s="14" t="s">
        <v>38</v>
      </c>
      <c r="AX537" s="14" t="s">
        <v>83</v>
      </c>
      <c r="AY537" s="174" t="s">
        <v>215</v>
      </c>
    </row>
    <row r="538" spans="1:65" s="14" customFormat="1">
      <c r="B538" s="173"/>
      <c r="D538" s="166" t="s">
        <v>224</v>
      </c>
      <c r="E538" s="174" t="s">
        <v>1</v>
      </c>
      <c r="F538" s="175" t="s">
        <v>671</v>
      </c>
      <c r="H538" s="176">
        <v>-5.2140000000000004</v>
      </c>
      <c r="I538" s="177"/>
      <c r="L538" s="173"/>
      <c r="M538" s="178"/>
      <c r="N538" s="179"/>
      <c r="O538" s="179"/>
      <c r="P538" s="179"/>
      <c r="Q538" s="179"/>
      <c r="R538" s="179"/>
      <c r="S538" s="179"/>
      <c r="T538" s="180"/>
      <c r="AT538" s="174" t="s">
        <v>224</v>
      </c>
      <c r="AU538" s="174" t="s">
        <v>93</v>
      </c>
      <c r="AV538" s="14" t="s">
        <v>93</v>
      </c>
      <c r="AW538" s="14" t="s">
        <v>38</v>
      </c>
      <c r="AX538" s="14" t="s">
        <v>83</v>
      </c>
      <c r="AY538" s="174" t="s">
        <v>215</v>
      </c>
    </row>
    <row r="539" spans="1:65" s="14" customFormat="1">
      <c r="B539" s="173"/>
      <c r="D539" s="166" t="s">
        <v>224</v>
      </c>
      <c r="E539" s="174" t="s">
        <v>1</v>
      </c>
      <c r="F539" s="175" t="s">
        <v>672</v>
      </c>
      <c r="H539" s="176">
        <v>-15.666</v>
      </c>
      <c r="I539" s="177"/>
      <c r="L539" s="173"/>
      <c r="M539" s="178"/>
      <c r="N539" s="179"/>
      <c r="O539" s="179"/>
      <c r="P539" s="179"/>
      <c r="Q539" s="179"/>
      <c r="R539" s="179"/>
      <c r="S539" s="179"/>
      <c r="T539" s="180"/>
      <c r="AT539" s="174" t="s">
        <v>224</v>
      </c>
      <c r="AU539" s="174" t="s">
        <v>93</v>
      </c>
      <c r="AV539" s="14" t="s">
        <v>93</v>
      </c>
      <c r="AW539" s="14" t="s">
        <v>38</v>
      </c>
      <c r="AX539" s="14" t="s">
        <v>83</v>
      </c>
      <c r="AY539" s="174" t="s">
        <v>215</v>
      </c>
    </row>
    <row r="540" spans="1:65" s="15" customFormat="1">
      <c r="B540" s="181"/>
      <c r="D540" s="166" t="s">
        <v>224</v>
      </c>
      <c r="E540" s="182" t="s">
        <v>1</v>
      </c>
      <c r="F540" s="183" t="s">
        <v>227</v>
      </c>
      <c r="H540" s="184">
        <v>25.058</v>
      </c>
      <c r="I540" s="185"/>
      <c r="L540" s="181"/>
      <c r="M540" s="186"/>
      <c r="N540" s="187"/>
      <c r="O540" s="187"/>
      <c r="P540" s="187"/>
      <c r="Q540" s="187"/>
      <c r="R540" s="187"/>
      <c r="S540" s="187"/>
      <c r="T540" s="188"/>
      <c r="AT540" s="182" t="s">
        <v>224</v>
      </c>
      <c r="AU540" s="182" t="s">
        <v>93</v>
      </c>
      <c r="AV540" s="15" t="s">
        <v>222</v>
      </c>
      <c r="AW540" s="15" t="s">
        <v>38</v>
      </c>
      <c r="AX540" s="15" t="s">
        <v>25</v>
      </c>
      <c r="AY540" s="182" t="s">
        <v>215</v>
      </c>
    </row>
    <row r="541" spans="1:65" s="2" customFormat="1" ht="24.2" customHeight="1">
      <c r="A541" s="33"/>
      <c r="B541" s="151"/>
      <c r="C541" s="197" t="s">
        <v>673</v>
      </c>
      <c r="D541" s="197" t="s">
        <v>661</v>
      </c>
      <c r="E541" s="198" t="s">
        <v>674</v>
      </c>
      <c r="F541" s="199" t="s">
        <v>675</v>
      </c>
      <c r="G541" s="200" t="s">
        <v>273</v>
      </c>
      <c r="H541" s="201">
        <v>52.095999999999997</v>
      </c>
      <c r="I541" s="202"/>
      <c r="J541" s="203">
        <f>ROUND(I541*H541,2)</f>
        <v>0</v>
      </c>
      <c r="K541" s="199" t="s">
        <v>1</v>
      </c>
      <c r="L541" s="204"/>
      <c r="M541" s="205" t="s">
        <v>1</v>
      </c>
      <c r="N541" s="206" t="s">
        <v>48</v>
      </c>
      <c r="O541" s="59"/>
      <c r="P541" s="161">
        <f>O541*H541</f>
        <v>0</v>
      </c>
      <c r="Q541" s="161">
        <v>0</v>
      </c>
      <c r="R541" s="161">
        <f>Q541*H541</f>
        <v>0</v>
      </c>
      <c r="S541" s="161">
        <v>0</v>
      </c>
      <c r="T541" s="162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63" t="s">
        <v>265</v>
      </c>
      <c r="AT541" s="163" t="s">
        <v>661</v>
      </c>
      <c r="AU541" s="163" t="s">
        <v>93</v>
      </c>
      <c r="AY541" s="18" t="s">
        <v>215</v>
      </c>
      <c r="BE541" s="164">
        <f>IF(N541="základní",J541,0)</f>
        <v>0</v>
      </c>
      <c r="BF541" s="164">
        <f>IF(N541="snížená",J541,0)</f>
        <v>0</v>
      </c>
      <c r="BG541" s="164">
        <f>IF(N541="zákl. přenesená",J541,0)</f>
        <v>0</v>
      </c>
      <c r="BH541" s="164">
        <f>IF(N541="sníž. přenesená",J541,0)</f>
        <v>0</v>
      </c>
      <c r="BI541" s="164">
        <f>IF(N541="nulová",J541,0)</f>
        <v>0</v>
      </c>
      <c r="BJ541" s="18" t="s">
        <v>25</v>
      </c>
      <c r="BK541" s="164">
        <f>ROUND(I541*H541,2)</f>
        <v>0</v>
      </c>
      <c r="BL541" s="18" t="s">
        <v>222</v>
      </c>
      <c r="BM541" s="163" t="s">
        <v>676</v>
      </c>
    </row>
    <row r="542" spans="1:65" s="14" customFormat="1">
      <c r="B542" s="173"/>
      <c r="D542" s="166" t="s">
        <v>224</v>
      </c>
      <c r="E542" s="174" t="s">
        <v>1</v>
      </c>
      <c r="F542" s="175" t="s">
        <v>677</v>
      </c>
      <c r="H542" s="176">
        <v>52.095999999999997</v>
      </c>
      <c r="I542" s="177"/>
      <c r="L542" s="173"/>
      <c r="M542" s="178"/>
      <c r="N542" s="179"/>
      <c r="O542" s="179"/>
      <c r="P542" s="179"/>
      <c r="Q542" s="179"/>
      <c r="R542" s="179"/>
      <c r="S542" s="179"/>
      <c r="T542" s="180"/>
      <c r="AT542" s="174" t="s">
        <v>224</v>
      </c>
      <c r="AU542" s="174" t="s">
        <v>93</v>
      </c>
      <c r="AV542" s="14" t="s">
        <v>93</v>
      </c>
      <c r="AW542" s="14" t="s">
        <v>38</v>
      </c>
      <c r="AX542" s="14" t="s">
        <v>83</v>
      </c>
      <c r="AY542" s="174" t="s">
        <v>215</v>
      </c>
    </row>
    <row r="543" spans="1:65" s="15" customFormat="1">
      <c r="B543" s="181"/>
      <c r="D543" s="166" t="s">
        <v>224</v>
      </c>
      <c r="E543" s="182" t="s">
        <v>1</v>
      </c>
      <c r="F543" s="183" t="s">
        <v>227</v>
      </c>
      <c r="H543" s="184">
        <v>52.095999999999997</v>
      </c>
      <c r="I543" s="185"/>
      <c r="L543" s="181"/>
      <c r="M543" s="186"/>
      <c r="N543" s="187"/>
      <c r="O543" s="187"/>
      <c r="P543" s="187"/>
      <c r="Q543" s="187"/>
      <c r="R543" s="187"/>
      <c r="S543" s="187"/>
      <c r="T543" s="188"/>
      <c r="AT543" s="182" t="s">
        <v>224</v>
      </c>
      <c r="AU543" s="182" t="s">
        <v>93</v>
      </c>
      <c r="AV543" s="15" t="s">
        <v>222</v>
      </c>
      <c r="AW543" s="15" t="s">
        <v>38</v>
      </c>
      <c r="AX543" s="15" t="s">
        <v>25</v>
      </c>
      <c r="AY543" s="182" t="s">
        <v>215</v>
      </c>
    </row>
    <row r="544" spans="1:65" s="2" customFormat="1" ht="24.2" customHeight="1">
      <c r="A544" s="33"/>
      <c r="B544" s="151"/>
      <c r="C544" s="152" t="s">
        <v>678</v>
      </c>
      <c r="D544" s="152" t="s">
        <v>217</v>
      </c>
      <c r="E544" s="153" t="s">
        <v>679</v>
      </c>
      <c r="F544" s="154" t="s">
        <v>680</v>
      </c>
      <c r="G544" s="155" t="s">
        <v>412</v>
      </c>
      <c r="H544" s="156">
        <v>430.029</v>
      </c>
      <c r="I544" s="157"/>
      <c r="J544" s="158">
        <f>ROUND(I544*H544,2)</f>
        <v>0</v>
      </c>
      <c r="K544" s="154" t="s">
        <v>1</v>
      </c>
      <c r="L544" s="34"/>
      <c r="M544" s="159" t="s">
        <v>1</v>
      </c>
      <c r="N544" s="160" t="s">
        <v>48</v>
      </c>
      <c r="O544" s="59"/>
      <c r="P544" s="161">
        <f>O544*H544</f>
        <v>0</v>
      </c>
      <c r="Q544" s="161">
        <v>0</v>
      </c>
      <c r="R544" s="161">
        <f>Q544*H544</f>
        <v>0</v>
      </c>
      <c r="S544" s="161">
        <v>0</v>
      </c>
      <c r="T544" s="162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3" t="s">
        <v>222</v>
      </c>
      <c r="AT544" s="163" t="s">
        <v>217</v>
      </c>
      <c r="AU544" s="163" t="s">
        <v>93</v>
      </c>
      <c r="AY544" s="18" t="s">
        <v>215</v>
      </c>
      <c r="BE544" s="164">
        <f>IF(N544="základní",J544,0)</f>
        <v>0</v>
      </c>
      <c r="BF544" s="164">
        <f>IF(N544="snížená",J544,0)</f>
        <v>0</v>
      </c>
      <c r="BG544" s="164">
        <f>IF(N544="zákl. přenesená",J544,0)</f>
        <v>0</v>
      </c>
      <c r="BH544" s="164">
        <f>IF(N544="sníž. přenesená",J544,0)</f>
        <v>0</v>
      </c>
      <c r="BI544" s="164">
        <f>IF(N544="nulová",J544,0)</f>
        <v>0</v>
      </c>
      <c r="BJ544" s="18" t="s">
        <v>25</v>
      </c>
      <c r="BK544" s="164">
        <f>ROUND(I544*H544,2)</f>
        <v>0</v>
      </c>
      <c r="BL544" s="18" t="s">
        <v>222</v>
      </c>
      <c r="BM544" s="163" t="s">
        <v>681</v>
      </c>
    </row>
    <row r="545" spans="1:65" s="13" customFormat="1">
      <c r="B545" s="165"/>
      <c r="D545" s="166" t="s">
        <v>224</v>
      </c>
      <c r="E545" s="167" t="s">
        <v>1</v>
      </c>
      <c r="F545" s="168" t="s">
        <v>682</v>
      </c>
      <c r="H545" s="167" t="s">
        <v>1</v>
      </c>
      <c r="I545" s="169"/>
      <c r="L545" s="165"/>
      <c r="M545" s="170"/>
      <c r="N545" s="171"/>
      <c r="O545" s="171"/>
      <c r="P545" s="171"/>
      <c r="Q545" s="171"/>
      <c r="R545" s="171"/>
      <c r="S545" s="171"/>
      <c r="T545" s="172"/>
      <c r="AT545" s="167" t="s">
        <v>224</v>
      </c>
      <c r="AU545" s="167" t="s">
        <v>93</v>
      </c>
      <c r="AV545" s="13" t="s">
        <v>25</v>
      </c>
      <c r="AW545" s="13" t="s">
        <v>38</v>
      </c>
      <c r="AX545" s="13" t="s">
        <v>83</v>
      </c>
      <c r="AY545" s="167" t="s">
        <v>215</v>
      </c>
    </row>
    <row r="546" spans="1:65" s="14" customFormat="1">
      <c r="B546" s="173"/>
      <c r="D546" s="166" t="s">
        <v>224</v>
      </c>
      <c r="E546" s="174" t="s">
        <v>1</v>
      </c>
      <c r="F546" s="175" t="s">
        <v>683</v>
      </c>
      <c r="H546" s="176">
        <v>430.03199999999998</v>
      </c>
      <c r="I546" s="177"/>
      <c r="L546" s="173"/>
      <c r="M546" s="178"/>
      <c r="N546" s="179"/>
      <c r="O546" s="179"/>
      <c r="P546" s="179"/>
      <c r="Q546" s="179"/>
      <c r="R546" s="179"/>
      <c r="S546" s="179"/>
      <c r="T546" s="180"/>
      <c r="AT546" s="174" t="s">
        <v>224</v>
      </c>
      <c r="AU546" s="174" t="s">
        <v>93</v>
      </c>
      <c r="AV546" s="14" t="s">
        <v>93</v>
      </c>
      <c r="AW546" s="14" t="s">
        <v>38</v>
      </c>
      <c r="AX546" s="14" t="s">
        <v>83</v>
      </c>
      <c r="AY546" s="174" t="s">
        <v>215</v>
      </c>
    </row>
    <row r="547" spans="1:65" s="14" customFormat="1">
      <c r="B547" s="173"/>
      <c r="D547" s="166" t="s">
        <v>224</v>
      </c>
      <c r="E547" s="174" t="s">
        <v>1</v>
      </c>
      <c r="F547" s="175" t="s">
        <v>684</v>
      </c>
      <c r="H547" s="176">
        <v>-213.34200000000001</v>
      </c>
      <c r="I547" s="177"/>
      <c r="L547" s="173"/>
      <c r="M547" s="178"/>
      <c r="N547" s="179"/>
      <c r="O547" s="179"/>
      <c r="P547" s="179"/>
      <c r="Q547" s="179"/>
      <c r="R547" s="179"/>
      <c r="S547" s="179"/>
      <c r="T547" s="180"/>
      <c r="AT547" s="174" t="s">
        <v>224</v>
      </c>
      <c r="AU547" s="174" t="s">
        <v>93</v>
      </c>
      <c r="AV547" s="14" t="s">
        <v>93</v>
      </c>
      <c r="AW547" s="14" t="s">
        <v>38</v>
      </c>
      <c r="AX547" s="14" t="s">
        <v>83</v>
      </c>
      <c r="AY547" s="174" t="s">
        <v>215</v>
      </c>
    </row>
    <row r="548" spans="1:65" s="14" customFormat="1">
      <c r="B548" s="173"/>
      <c r="D548" s="166" t="s">
        <v>224</v>
      </c>
      <c r="E548" s="174" t="s">
        <v>1</v>
      </c>
      <c r="F548" s="175" t="s">
        <v>685</v>
      </c>
      <c r="H548" s="176">
        <v>322.18400000000003</v>
      </c>
      <c r="I548" s="177"/>
      <c r="L548" s="173"/>
      <c r="M548" s="178"/>
      <c r="N548" s="179"/>
      <c r="O548" s="179"/>
      <c r="P548" s="179"/>
      <c r="Q548" s="179"/>
      <c r="R548" s="179"/>
      <c r="S548" s="179"/>
      <c r="T548" s="180"/>
      <c r="AT548" s="174" t="s">
        <v>224</v>
      </c>
      <c r="AU548" s="174" t="s">
        <v>93</v>
      </c>
      <c r="AV548" s="14" t="s">
        <v>93</v>
      </c>
      <c r="AW548" s="14" t="s">
        <v>38</v>
      </c>
      <c r="AX548" s="14" t="s">
        <v>83</v>
      </c>
      <c r="AY548" s="174" t="s">
        <v>215</v>
      </c>
    </row>
    <row r="549" spans="1:65" s="14" customFormat="1">
      <c r="B549" s="173"/>
      <c r="D549" s="166" t="s">
        <v>224</v>
      </c>
      <c r="E549" s="174" t="s">
        <v>1</v>
      </c>
      <c r="F549" s="175" t="s">
        <v>686</v>
      </c>
      <c r="H549" s="176">
        <v>-160.47399999999999</v>
      </c>
      <c r="I549" s="177"/>
      <c r="L549" s="173"/>
      <c r="M549" s="178"/>
      <c r="N549" s="179"/>
      <c r="O549" s="179"/>
      <c r="P549" s="179"/>
      <c r="Q549" s="179"/>
      <c r="R549" s="179"/>
      <c r="S549" s="179"/>
      <c r="T549" s="180"/>
      <c r="AT549" s="174" t="s">
        <v>224</v>
      </c>
      <c r="AU549" s="174" t="s">
        <v>93</v>
      </c>
      <c r="AV549" s="14" t="s">
        <v>93</v>
      </c>
      <c r="AW549" s="14" t="s">
        <v>38</v>
      </c>
      <c r="AX549" s="14" t="s">
        <v>83</v>
      </c>
      <c r="AY549" s="174" t="s">
        <v>215</v>
      </c>
    </row>
    <row r="550" spans="1:65" s="14" customFormat="1">
      <c r="B550" s="173"/>
      <c r="D550" s="166" t="s">
        <v>224</v>
      </c>
      <c r="E550" s="174" t="s">
        <v>1</v>
      </c>
      <c r="F550" s="175" t="s">
        <v>687</v>
      </c>
      <c r="H550" s="176">
        <v>-8.9589999999999996</v>
      </c>
      <c r="I550" s="177"/>
      <c r="L550" s="173"/>
      <c r="M550" s="178"/>
      <c r="N550" s="179"/>
      <c r="O550" s="179"/>
      <c r="P550" s="179"/>
      <c r="Q550" s="179"/>
      <c r="R550" s="179"/>
      <c r="S550" s="179"/>
      <c r="T550" s="180"/>
      <c r="AT550" s="174" t="s">
        <v>224</v>
      </c>
      <c r="AU550" s="174" t="s">
        <v>93</v>
      </c>
      <c r="AV550" s="14" t="s">
        <v>93</v>
      </c>
      <c r="AW550" s="14" t="s">
        <v>38</v>
      </c>
      <c r="AX550" s="14" t="s">
        <v>83</v>
      </c>
      <c r="AY550" s="174" t="s">
        <v>215</v>
      </c>
    </row>
    <row r="551" spans="1:65" s="16" customFormat="1">
      <c r="B551" s="189"/>
      <c r="D551" s="166" t="s">
        <v>224</v>
      </c>
      <c r="E551" s="190" t="s">
        <v>1</v>
      </c>
      <c r="F551" s="191" t="s">
        <v>300</v>
      </c>
      <c r="H551" s="192">
        <v>369.44099999999997</v>
      </c>
      <c r="I551" s="193"/>
      <c r="L551" s="189"/>
      <c r="M551" s="194"/>
      <c r="N551" s="195"/>
      <c r="O551" s="195"/>
      <c r="P551" s="195"/>
      <c r="Q551" s="195"/>
      <c r="R551" s="195"/>
      <c r="S551" s="195"/>
      <c r="T551" s="196"/>
      <c r="AT551" s="190" t="s">
        <v>224</v>
      </c>
      <c r="AU551" s="190" t="s">
        <v>93</v>
      </c>
      <c r="AV551" s="16" t="s">
        <v>155</v>
      </c>
      <c r="AW551" s="16" t="s">
        <v>38</v>
      </c>
      <c r="AX551" s="16" t="s">
        <v>83</v>
      </c>
      <c r="AY551" s="190" t="s">
        <v>215</v>
      </c>
    </row>
    <row r="552" spans="1:65" s="13" customFormat="1">
      <c r="B552" s="165"/>
      <c r="D552" s="166" t="s">
        <v>224</v>
      </c>
      <c r="E552" s="167" t="s">
        <v>1</v>
      </c>
      <c r="F552" s="168" t="s">
        <v>688</v>
      </c>
      <c r="H552" s="167" t="s">
        <v>1</v>
      </c>
      <c r="I552" s="169"/>
      <c r="L552" s="165"/>
      <c r="M552" s="170"/>
      <c r="N552" s="171"/>
      <c r="O552" s="171"/>
      <c r="P552" s="171"/>
      <c r="Q552" s="171"/>
      <c r="R552" s="171"/>
      <c r="S552" s="171"/>
      <c r="T552" s="172"/>
      <c r="AT552" s="167" t="s">
        <v>224</v>
      </c>
      <c r="AU552" s="167" t="s">
        <v>93</v>
      </c>
      <c r="AV552" s="13" t="s">
        <v>25</v>
      </c>
      <c r="AW552" s="13" t="s">
        <v>38</v>
      </c>
      <c r="AX552" s="13" t="s">
        <v>83</v>
      </c>
      <c r="AY552" s="167" t="s">
        <v>215</v>
      </c>
    </row>
    <row r="553" spans="1:65" s="14" customFormat="1">
      <c r="B553" s="173"/>
      <c r="D553" s="166" t="s">
        <v>224</v>
      </c>
      <c r="E553" s="174" t="s">
        <v>1</v>
      </c>
      <c r="F553" s="175" t="s">
        <v>689</v>
      </c>
      <c r="H553" s="176">
        <v>2.7879999999999998</v>
      </c>
      <c r="I553" s="177"/>
      <c r="L553" s="173"/>
      <c r="M553" s="178"/>
      <c r="N553" s="179"/>
      <c r="O553" s="179"/>
      <c r="P553" s="179"/>
      <c r="Q553" s="179"/>
      <c r="R553" s="179"/>
      <c r="S553" s="179"/>
      <c r="T553" s="180"/>
      <c r="AT553" s="174" t="s">
        <v>224</v>
      </c>
      <c r="AU553" s="174" t="s">
        <v>93</v>
      </c>
      <c r="AV553" s="14" t="s">
        <v>93</v>
      </c>
      <c r="AW553" s="14" t="s">
        <v>38</v>
      </c>
      <c r="AX553" s="14" t="s">
        <v>83</v>
      </c>
      <c r="AY553" s="174" t="s">
        <v>215</v>
      </c>
    </row>
    <row r="554" spans="1:65" s="14" customFormat="1">
      <c r="B554" s="173"/>
      <c r="D554" s="166" t="s">
        <v>224</v>
      </c>
      <c r="E554" s="174" t="s">
        <v>1</v>
      </c>
      <c r="F554" s="175" t="s">
        <v>690</v>
      </c>
      <c r="H554" s="176">
        <v>57.8</v>
      </c>
      <c r="I554" s="177"/>
      <c r="L554" s="173"/>
      <c r="M554" s="178"/>
      <c r="N554" s="179"/>
      <c r="O554" s="179"/>
      <c r="P554" s="179"/>
      <c r="Q554" s="179"/>
      <c r="R554" s="179"/>
      <c r="S554" s="179"/>
      <c r="T554" s="180"/>
      <c r="AT554" s="174" t="s">
        <v>224</v>
      </c>
      <c r="AU554" s="174" t="s">
        <v>93</v>
      </c>
      <c r="AV554" s="14" t="s">
        <v>93</v>
      </c>
      <c r="AW554" s="14" t="s">
        <v>38</v>
      </c>
      <c r="AX554" s="14" t="s">
        <v>83</v>
      </c>
      <c r="AY554" s="174" t="s">
        <v>215</v>
      </c>
    </row>
    <row r="555" spans="1:65" s="16" customFormat="1">
      <c r="B555" s="189"/>
      <c r="D555" s="166" t="s">
        <v>224</v>
      </c>
      <c r="E555" s="190" t="s">
        <v>1</v>
      </c>
      <c r="F555" s="191" t="s">
        <v>300</v>
      </c>
      <c r="H555" s="192">
        <v>60.588000000000001</v>
      </c>
      <c r="I555" s="193"/>
      <c r="L555" s="189"/>
      <c r="M555" s="194"/>
      <c r="N555" s="195"/>
      <c r="O555" s="195"/>
      <c r="P555" s="195"/>
      <c r="Q555" s="195"/>
      <c r="R555" s="195"/>
      <c r="S555" s="195"/>
      <c r="T555" s="196"/>
      <c r="AT555" s="190" t="s">
        <v>224</v>
      </c>
      <c r="AU555" s="190" t="s">
        <v>93</v>
      </c>
      <c r="AV555" s="16" t="s">
        <v>155</v>
      </c>
      <c r="AW555" s="16" t="s">
        <v>38</v>
      </c>
      <c r="AX555" s="16" t="s">
        <v>83</v>
      </c>
      <c r="AY555" s="190" t="s">
        <v>215</v>
      </c>
    </row>
    <row r="556" spans="1:65" s="15" customFormat="1">
      <c r="B556" s="181"/>
      <c r="D556" s="166" t="s">
        <v>224</v>
      </c>
      <c r="E556" s="182" t="s">
        <v>1</v>
      </c>
      <c r="F556" s="183" t="s">
        <v>227</v>
      </c>
      <c r="H556" s="184">
        <v>430.029</v>
      </c>
      <c r="I556" s="185"/>
      <c r="L556" s="181"/>
      <c r="M556" s="186"/>
      <c r="N556" s="187"/>
      <c r="O556" s="187"/>
      <c r="P556" s="187"/>
      <c r="Q556" s="187"/>
      <c r="R556" s="187"/>
      <c r="S556" s="187"/>
      <c r="T556" s="188"/>
      <c r="AT556" s="182" t="s">
        <v>224</v>
      </c>
      <c r="AU556" s="182" t="s">
        <v>93</v>
      </c>
      <c r="AV556" s="15" t="s">
        <v>222</v>
      </c>
      <c r="AW556" s="15" t="s">
        <v>38</v>
      </c>
      <c r="AX556" s="15" t="s">
        <v>25</v>
      </c>
      <c r="AY556" s="182" t="s">
        <v>215</v>
      </c>
    </row>
    <row r="557" spans="1:65" s="2" customFormat="1" ht="24.2" customHeight="1">
      <c r="A557" s="33"/>
      <c r="B557" s="151"/>
      <c r="C557" s="197" t="s">
        <v>691</v>
      </c>
      <c r="D557" s="197" t="s">
        <v>661</v>
      </c>
      <c r="E557" s="198" t="s">
        <v>692</v>
      </c>
      <c r="F557" s="199" t="s">
        <v>693</v>
      </c>
      <c r="G557" s="200" t="s">
        <v>273</v>
      </c>
      <c r="H557" s="201">
        <v>768.06799999999998</v>
      </c>
      <c r="I557" s="202"/>
      <c r="J557" s="203">
        <f>ROUND(I557*H557,2)</f>
        <v>0</v>
      </c>
      <c r="K557" s="199" t="s">
        <v>1</v>
      </c>
      <c r="L557" s="204"/>
      <c r="M557" s="205" t="s">
        <v>1</v>
      </c>
      <c r="N557" s="206" t="s">
        <v>48</v>
      </c>
      <c r="O557" s="59"/>
      <c r="P557" s="161">
        <f>O557*H557</f>
        <v>0</v>
      </c>
      <c r="Q557" s="161">
        <v>0</v>
      </c>
      <c r="R557" s="161">
        <f>Q557*H557</f>
        <v>0</v>
      </c>
      <c r="S557" s="161">
        <v>0</v>
      </c>
      <c r="T557" s="162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63" t="s">
        <v>265</v>
      </c>
      <c r="AT557" s="163" t="s">
        <v>661</v>
      </c>
      <c r="AU557" s="163" t="s">
        <v>93</v>
      </c>
      <c r="AY557" s="18" t="s">
        <v>215</v>
      </c>
      <c r="BE557" s="164">
        <f>IF(N557="základní",J557,0)</f>
        <v>0</v>
      </c>
      <c r="BF557" s="164">
        <f>IF(N557="snížená",J557,0)</f>
        <v>0</v>
      </c>
      <c r="BG557" s="164">
        <f>IF(N557="zákl. přenesená",J557,0)</f>
        <v>0</v>
      </c>
      <c r="BH557" s="164">
        <f>IF(N557="sníž. přenesená",J557,0)</f>
        <v>0</v>
      </c>
      <c r="BI557" s="164">
        <f>IF(N557="nulová",J557,0)</f>
        <v>0</v>
      </c>
      <c r="BJ557" s="18" t="s">
        <v>25</v>
      </c>
      <c r="BK557" s="164">
        <f>ROUND(I557*H557,2)</f>
        <v>0</v>
      </c>
      <c r="BL557" s="18" t="s">
        <v>222</v>
      </c>
      <c r="BM557" s="163" t="s">
        <v>694</v>
      </c>
    </row>
    <row r="558" spans="1:65" s="14" customFormat="1">
      <c r="B558" s="173"/>
      <c r="D558" s="166" t="s">
        <v>224</v>
      </c>
      <c r="E558" s="174" t="s">
        <v>1</v>
      </c>
      <c r="F558" s="175" t="s">
        <v>695</v>
      </c>
      <c r="H558" s="176">
        <v>768.06799999999998</v>
      </c>
      <c r="I558" s="177"/>
      <c r="L558" s="173"/>
      <c r="M558" s="178"/>
      <c r="N558" s="179"/>
      <c r="O558" s="179"/>
      <c r="P558" s="179"/>
      <c r="Q558" s="179"/>
      <c r="R558" s="179"/>
      <c r="S558" s="179"/>
      <c r="T558" s="180"/>
      <c r="AT558" s="174" t="s">
        <v>224</v>
      </c>
      <c r="AU558" s="174" t="s">
        <v>93</v>
      </c>
      <c r="AV558" s="14" t="s">
        <v>93</v>
      </c>
      <c r="AW558" s="14" t="s">
        <v>38</v>
      </c>
      <c r="AX558" s="14" t="s">
        <v>83</v>
      </c>
      <c r="AY558" s="174" t="s">
        <v>215</v>
      </c>
    </row>
    <row r="559" spans="1:65" s="15" customFormat="1">
      <c r="B559" s="181"/>
      <c r="D559" s="166" t="s">
        <v>224</v>
      </c>
      <c r="E559" s="182" t="s">
        <v>1</v>
      </c>
      <c r="F559" s="183" t="s">
        <v>227</v>
      </c>
      <c r="H559" s="184">
        <v>768.06799999999998</v>
      </c>
      <c r="I559" s="185"/>
      <c r="L559" s="181"/>
      <c r="M559" s="186"/>
      <c r="N559" s="187"/>
      <c r="O559" s="187"/>
      <c r="P559" s="187"/>
      <c r="Q559" s="187"/>
      <c r="R559" s="187"/>
      <c r="S559" s="187"/>
      <c r="T559" s="188"/>
      <c r="AT559" s="182" t="s">
        <v>224</v>
      </c>
      <c r="AU559" s="182" t="s">
        <v>93</v>
      </c>
      <c r="AV559" s="15" t="s">
        <v>222</v>
      </c>
      <c r="AW559" s="15" t="s">
        <v>38</v>
      </c>
      <c r="AX559" s="15" t="s">
        <v>25</v>
      </c>
      <c r="AY559" s="182" t="s">
        <v>215</v>
      </c>
    </row>
    <row r="560" spans="1:65" s="2" customFormat="1" ht="14.45" customHeight="1">
      <c r="A560" s="33"/>
      <c r="B560" s="151"/>
      <c r="C560" s="197" t="s">
        <v>696</v>
      </c>
      <c r="D560" s="197" t="s">
        <v>661</v>
      </c>
      <c r="E560" s="198" t="s">
        <v>697</v>
      </c>
      <c r="F560" s="199" t="s">
        <v>698</v>
      </c>
      <c r="G560" s="200" t="s">
        <v>273</v>
      </c>
      <c r="H560" s="201">
        <v>125.962</v>
      </c>
      <c r="I560" s="202"/>
      <c r="J560" s="203">
        <f>ROUND(I560*H560,2)</f>
        <v>0</v>
      </c>
      <c r="K560" s="199" t="s">
        <v>1</v>
      </c>
      <c r="L560" s="204"/>
      <c r="M560" s="205" t="s">
        <v>1</v>
      </c>
      <c r="N560" s="206" t="s">
        <v>48</v>
      </c>
      <c r="O560" s="59"/>
      <c r="P560" s="161">
        <f>O560*H560</f>
        <v>0</v>
      </c>
      <c r="Q560" s="161">
        <v>0</v>
      </c>
      <c r="R560" s="161">
        <f>Q560*H560</f>
        <v>0</v>
      </c>
      <c r="S560" s="161">
        <v>0</v>
      </c>
      <c r="T560" s="162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3" t="s">
        <v>265</v>
      </c>
      <c r="AT560" s="163" t="s">
        <v>661</v>
      </c>
      <c r="AU560" s="163" t="s">
        <v>93</v>
      </c>
      <c r="AY560" s="18" t="s">
        <v>215</v>
      </c>
      <c r="BE560" s="164">
        <f>IF(N560="základní",J560,0)</f>
        <v>0</v>
      </c>
      <c r="BF560" s="164">
        <f>IF(N560="snížená",J560,0)</f>
        <v>0</v>
      </c>
      <c r="BG560" s="164">
        <f>IF(N560="zákl. přenesená",J560,0)</f>
        <v>0</v>
      </c>
      <c r="BH560" s="164">
        <f>IF(N560="sníž. přenesená",J560,0)</f>
        <v>0</v>
      </c>
      <c r="BI560" s="164">
        <f>IF(N560="nulová",J560,0)</f>
        <v>0</v>
      </c>
      <c r="BJ560" s="18" t="s">
        <v>25</v>
      </c>
      <c r="BK560" s="164">
        <f>ROUND(I560*H560,2)</f>
        <v>0</v>
      </c>
      <c r="BL560" s="18" t="s">
        <v>222</v>
      </c>
      <c r="BM560" s="163" t="s">
        <v>699</v>
      </c>
    </row>
    <row r="561" spans="1:65" s="14" customFormat="1">
      <c r="B561" s="173"/>
      <c r="D561" s="166" t="s">
        <v>224</v>
      </c>
      <c r="E561" s="174" t="s">
        <v>1</v>
      </c>
      <c r="F561" s="175" t="s">
        <v>700</v>
      </c>
      <c r="H561" s="176">
        <v>125.962</v>
      </c>
      <c r="I561" s="177"/>
      <c r="L561" s="173"/>
      <c r="M561" s="178"/>
      <c r="N561" s="179"/>
      <c r="O561" s="179"/>
      <c r="P561" s="179"/>
      <c r="Q561" s="179"/>
      <c r="R561" s="179"/>
      <c r="S561" s="179"/>
      <c r="T561" s="180"/>
      <c r="AT561" s="174" t="s">
        <v>224</v>
      </c>
      <c r="AU561" s="174" t="s">
        <v>93</v>
      </c>
      <c r="AV561" s="14" t="s">
        <v>93</v>
      </c>
      <c r="AW561" s="14" t="s">
        <v>38</v>
      </c>
      <c r="AX561" s="14" t="s">
        <v>83</v>
      </c>
      <c r="AY561" s="174" t="s">
        <v>215</v>
      </c>
    </row>
    <row r="562" spans="1:65" s="15" customFormat="1">
      <c r="B562" s="181"/>
      <c r="D562" s="166" t="s">
        <v>224</v>
      </c>
      <c r="E562" s="182" t="s">
        <v>1</v>
      </c>
      <c r="F562" s="183" t="s">
        <v>227</v>
      </c>
      <c r="H562" s="184">
        <v>125.962</v>
      </c>
      <c r="I562" s="185"/>
      <c r="L562" s="181"/>
      <c r="M562" s="186"/>
      <c r="N562" s="187"/>
      <c r="O562" s="187"/>
      <c r="P562" s="187"/>
      <c r="Q562" s="187"/>
      <c r="R562" s="187"/>
      <c r="S562" s="187"/>
      <c r="T562" s="188"/>
      <c r="AT562" s="182" t="s">
        <v>224</v>
      </c>
      <c r="AU562" s="182" t="s">
        <v>93</v>
      </c>
      <c r="AV562" s="15" t="s">
        <v>222</v>
      </c>
      <c r="AW562" s="15" t="s">
        <v>38</v>
      </c>
      <c r="AX562" s="15" t="s">
        <v>25</v>
      </c>
      <c r="AY562" s="182" t="s">
        <v>215</v>
      </c>
    </row>
    <row r="563" spans="1:65" s="2" customFormat="1" ht="24.2" customHeight="1">
      <c r="A563" s="33"/>
      <c r="B563" s="151"/>
      <c r="C563" s="152" t="s">
        <v>701</v>
      </c>
      <c r="D563" s="152" t="s">
        <v>217</v>
      </c>
      <c r="E563" s="153" t="s">
        <v>702</v>
      </c>
      <c r="F563" s="154" t="s">
        <v>703</v>
      </c>
      <c r="G563" s="155" t="s">
        <v>412</v>
      </c>
      <c r="H563" s="156">
        <v>2304.0070000000001</v>
      </c>
      <c r="I563" s="157"/>
      <c r="J563" s="158">
        <f>ROUND(I563*H563,2)</f>
        <v>0</v>
      </c>
      <c r="K563" s="154" t="s">
        <v>221</v>
      </c>
      <c r="L563" s="34"/>
      <c r="M563" s="159" t="s">
        <v>1</v>
      </c>
      <c r="N563" s="160" t="s">
        <v>48</v>
      </c>
      <c r="O563" s="59"/>
      <c r="P563" s="161">
        <f>O563*H563</f>
        <v>0</v>
      </c>
      <c r="Q563" s="161">
        <v>0</v>
      </c>
      <c r="R563" s="161">
        <f>Q563*H563</f>
        <v>0</v>
      </c>
      <c r="S563" s="161">
        <v>0</v>
      </c>
      <c r="T563" s="162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3" t="s">
        <v>222</v>
      </c>
      <c r="AT563" s="163" t="s">
        <v>217</v>
      </c>
      <c r="AU563" s="163" t="s">
        <v>93</v>
      </c>
      <c r="AY563" s="18" t="s">
        <v>215</v>
      </c>
      <c r="BE563" s="164">
        <f>IF(N563="základní",J563,0)</f>
        <v>0</v>
      </c>
      <c r="BF563" s="164">
        <f>IF(N563="snížená",J563,0)</f>
        <v>0</v>
      </c>
      <c r="BG563" s="164">
        <f>IF(N563="zákl. přenesená",J563,0)</f>
        <v>0</v>
      </c>
      <c r="BH563" s="164">
        <f>IF(N563="sníž. přenesená",J563,0)</f>
        <v>0</v>
      </c>
      <c r="BI563" s="164">
        <f>IF(N563="nulová",J563,0)</f>
        <v>0</v>
      </c>
      <c r="BJ563" s="18" t="s">
        <v>25</v>
      </c>
      <c r="BK563" s="164">
        <f>ROUND(I563*H563,2)</f>
        <v>0</v>
      </c>
      <c r="BL563" s="18" t="s">
        <v>222</v>
      </c>
      <c r="BM563" s="163" t="s">
        <v>704</v>
      </c>
    </row>
    <row r="564" spans="1:65" s="14" customFormat="1">
      <c r="B564" s="173"/>
      <c r="D564" s="166" t="s">
        <v>224</v>
      </c>
      <c r="E564" s="174" t="s">
        <v>1</v>
      </c>
      <c r="F564" s="175" t="s">
        <v>705</v>
      </c>
      <c r="H564" s="176">
        <v>1778.3820000000001</v>
      </c>
      <c r="I564" s="177"/>
      <c r="L564" s="173"/>
      <c r="M564" s="178"/>
      <c r="N564" s="179"/>
      <c r="O564" s="179"/>
      <c r="P564" s="179"/>
      <c r="Q564" s="179"/>
      <c r="R564" s="179"/>
      <c r="S564" s="179"/>
      <c r="T564" s="180"/>
      <c r="AT564" s="174" t="s">
        <v>224</v>
      </c>
      <c r="AU564" s="174" t="s">
        <v>93</v>
      </c>
      <c r="AV564" s="14" t="s">
        <v>93</v>
      </c>
      <c r="AW564" s="14" t="s">
        <v>38</v>
      </c>
      <c r="AX564" s="14" t="s">
        <v>83</v>
      </c>
      <c r="AY564" s="174" t="s">
        <v>215</v>
      </c>
    </row>
    <row r="565" spans="1:65" s="14" customFormat="1">
      <c r="B565" s="173"/>
      <c r="D565" s="166" t="s">
        <v>224</v>
      </c>
      <c r="E565" s="174" t="s">
        <v>1</v>
      </c>
      <c r="F565" s="175" t="s">
        <v>706</v>
      </c>
      <c r="H565" s="176">
        <v>28.942</v>
      </c>
      <c r="I565" s="177"/>
      <c r="L565" s="173"/>
      <c r="M565" s="178"/>
      <c r="N565" s="179"/>
      <c r="O565" s="179"/>
      <c r="P565" s="179"/>
      <c r="Q565" s="179"/>
      <c r="R565" s="179"/>
      <c r="S565" s="179"/>
      <c r="T565" s="180"/>
      <c r="AT565" s="174" t="s">
        <v>224</v>
      </c>
      <c r="AU565" s="174" t="s">
        <v>93</v>
      </c>
      <c r="AV565" s="14" t="s">
        <v>93</v>
      </c>
      <c r="AW565" s="14" t="s">
        <v>38</v>
      </c>
      <c r="AX565" s="14" t="s">
        <v>83</v>
      </c>
      <c r="AY565" s="174" t="s">
        <v>215</v>
      </c>
    </row>
    <row r="566" spans="1:65" s="14" customFormat="1">
      <c r="B566" s="173"/>
      <c r="D566" s="166" t="s">
        <v>224</v>
      </c>
      <c r="E566" s="174" t="s">
        <v>1</v>
      </c>
      <c r="F566" s="175" t="s">
        <v>707</v>
      </c>
      <c r="H566" s="176">
        <v>426.70400000000001</v>
      </c>
      <c r="I566" s="177"/>
      <c r="L566" s="173"/>
      <c r="M566" s="178"/>
      <c r="N566" s="179"/>
      <c r="O566" s="179"/>
      <c r="P566" s="179"/>
      <c r="Q566" s="179"/>
      <c r="R566" s="179"/>
      <c r="S566" s="179"/>
      <c r="T566" s="180"/>
      <c r="AT566" s="174" t="s">
        <v>224</v>
      </c>
      <c r="AU566" s="174" t="s">
        <v>93</v>
      </c>
      <c r="AV566" s="14" t="s">
        <v>93</v>
      </c>
      <c r="AW566" s="14" t="s">
        <v>38</v>
      </c>
      <c r="AX566" s="14" t="s">
        <v>83</v>
      </c>
      <c r="AY566" s="174" t="s">
        <v>215</v>
      </c>
    </row>
    <row r="567" spans="1:65" s="14" customFormat="1">
      <c r="B567" s="173"/>
      <c r="D567" s="166" t="s">
        <v>224</v>
      </c>
      <c r="E567" s="174" t="s">
        <v>1</v>
      </c>
      <c r="F567" s="175" t="s">
        <v>708</v>
      </c>
      <c r="H567" s="176">
        <v>69.978999999999999</v>
      </c>
      <c r="I567" s="177"/>
      <c r="L567" s="173"/>
      <c r="M567" s="178"/>
      <c r="N567" s="179"/>
      <c r="O567" s="179"/>
      <c r="P567" s="179"/>
      <c r="Q567" s="179"/>
      <c r="R567" s="179"/>
      <c r="S567" s="179"/>
      <c r="T567" s="180"/>
      <c r="AT567" s="174" t="s">
        <v>224</v>
      </c>
      <c r="AU567" s="174" t="s">
        <v>93</v>
      </c>
      <c r="AV567" s="14" t="s">
        <v>93</v>
      </c>
      <c r="AW567" s="14" t="s">
        <v>38</v>
      </c>
      <c r="AX567" s="14" t="s">
        <v>83</v>
      </c>
      <c r="AY567" s="174" t="s">
        <v>215</v>
      </c>
    </row>
    <row r="568" spans="1:65" s="15" customFormat="1">
      <c r="B568" s="181"/>
      <c r="D568" s="166" t="s">
        <v>224</v>
      </c>
      <c r="E568" s="182" t="s">
        <v>1</v>
      </c>
      <c r="F568" s="183" t="s">
        <v>227</v>
      </c>
      <c r="H568" s="184">
        <v>2304.0070000000001</v>
      </c>
      <c r="I568" s="185"/>
      <c r="L568" s="181"/>
      <c r="M568" s="186"/>
      <c r="N568" s="187"/>
      <c r="O568" s="187"/>
      <c r="P568" s="187"/>
      <c r="Q568" s="187"/>
      <c r="R568" s="187"/>
      <c r="S568" s="187"/>
      <c r="T568" s="188"/>
      <c r="AT568" s="182" t="s">
        <v>224</v>
      </c>
      <c r="AU568" s="182" t="s">
        <v>93</v>
      </c>
      <c r="AV568" s="15" t="s">
        <v>222</v>
      </c>
      <c r="AW568" s="15" t="s">
        <v>38</v>
      </c>
      <c r="AX568" s="15" t="s">
        <v>25</v>
      </c>
      <c r="AY568" s="182" t="s">
        <v>215</v>
      </c>
    </row>
    <row r="569" spans="1:65" s="2" customFormat="1" ht="24.2" customHeight="1">
      <c r="A569" s="33"/>
      <c r="B569" s="151"/>
      <c r="C569" s="152" t="s">
        <v>709</v>
      </c>
      <c r="D569" s="152" t="s">
        <v>217</v>
      </c>
      <c r="E569" s="153" t="s">
        <v>710</v>
      </c>
      <c r="F569" s="154" t="s">
        <v>711</v>
      </c>
      <c r="G569" s="155" t="s">
        <v>412</v>
      </c>
      <c r="H569" s="156">
        <v>2304.0070000000001</v>
      </c>
      <c r="I569" s="157"/>
      <c r="J569" s="158">
        <f>ROUND(I569*H569,2)</f>
        <v>0</v>
      </c>
      <c r="K569" s="154" t="s">
        <v>221</v>
      </c>
      <c r="L569" s="34"/>
      <c r="M569" s="159" t="s">
        <v>1</v>
      </c>
      <c r="N569" s="160" t="s">
        <v>48</v>
      </c>
      <c r="O569" s="59"/>
      <c r="P569" s="161">
        <f>O569*H569</f>
        <v>0</v>
      </c>
      <c r="Q569" s="161">
        <v>0</v>
      </c>
      <c r="R569" s="161">
        <f>Q569*H569</f>
        <v>0</v>
      </c>
      <c r="S569" s="161">
        <v>0</v>
      </c>
      <c r="T569" s="162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3" t="s">
        <v>222</v>
      </c>
      <c r="AT569" s="163" t="s">
        <v>217</v>
      </c>
      <c r="AU569" s="163" t="s">
        <v>93</v>
      </c>
      <c r="AY569" s="18" t="s">
        <v>215</v>
      </c>
      <c r="BE569" s="164">
        <f>IF(N569="základní",J569,0)</f>
        <v>0</v>
      </c>
      <c r="BF569" s="164">
        <f>IF(N569="snížená",J569,0)</f>
        <v>0</v>
      </c>
      <c r="BG569" s="164">
        <f>IF(N569="zákl. přenesená",J569,0)</f>
        <v>0</v>
      </c>
      <c r="BH569" s="164">
        <f>IF(N569="sníž. přenesená",J569,0)</f>
        <v>0</v>
      </c>
      <c r="BI569" s="164">
        <f>IF(N569="nulová",J569,0)</f>
        <v>0</v>
      </c>
      <c r="BJ569" s="18" t="s">
        <v>25</v>
      </c>
      <c r="BK569" s="164">
        <f>ROUND(I569*H569,2)</f>
        <v>0</v>
      </c>
      <c r="BL569" s="18" t="s">
        <v>222</v>
      </c>
      <c r="BM569" s="163" t="s">
        <v>712</v>
      </c>
    </row>
    <row r="570" spans="1:65" s="14" customFormat="1">
      <c r="B570" s="173"/>
      <c r="D570" s="166" t="s">
        <v>224</v>
      </c>
      <c r="E570" s="174" t="s">
        <v>1</v>
      </c>
      <c r="F570" s="175" t="s">
        <v>713</v>
      </c>
      <c r="H570" s="176">
        <v>2304.0070000000001</v>
      </c>
      <c r="I570" s="177"/>
      <c r="L570" s="173"/>
      <c r="M570" s="178"/>
      <c r="N570" s="179"/>
      <c r="O570" s="179"/>
      <c r="P570" s="179"/>
      <c r="Q570" s="179"/>
      <c r="R570" s="179"/>
      <c r="S570" s="179"/>
      <c r="T570" s="180"/>
      <c r="AT570" s="174" t="s">
        <v>224</v>
      </c>
      <c r="AU570" s="174" t="s">
        <v>93</v>
      </c>
      <c r="AV570" s="14" t="s">
        <v>93</v>
      </c>
      <c r="AW570" s="14" t="s">
        <v>38</v>
      </c>
      <c r="AX570" s="14" t="s">
        <v>25</v>
      </c>
      <c r="AY570" s="174" t="s">
        <v>215</v>
      </c>
    </row>
    <row r="571" spans="1:65" s="12" customFormat="1" ht="22.9" customHeight="1">
      <c r="B571" s="138"/>
      <c r="D571" s="139" t="s">
        <v>82</v>
      </c>
      <c r="E571" s="149" t="s">
        <v>155</v>
      </c>
      <c r="F571" s="149" t="s">
        <v>714</v>
      </c>
      <c r="I571" s="141"/>
      <c r="J571" s="150">
        <f>BK571</f>
        <v>0</v>
      </c>
      <c r="L571" s="138"/>
      <c r="M571" s="143"/>
      <c r="N571" s="144"/>
      <c r="O571" s="144"/>
      <c r="P571" s="145">
        <f>SUM(P572:P622)</f>
        <v>0</v>
      </c>
      <c r="Q571" s="144"/>
      <c r="R571" s="145">
        <f>SUM(R572:R622)</f>
        <v>0.32451199999999997</v>
      </c>
      <c r="S571" s="144"/>
      <c r="T571" s="146">
        <f>SUM(T572:T622)</f>
        <v>1.2</v>
      </c>
      <c r="AR571" s="139" t="s">
        <v>25</v>
      </c>
      <c r="AT571" s="147" t="s">
        <v>82</v>
      </c>
      <c r="AU571" s="147" t="s">
        <v>25</v>
      </c>
      <c r="AY571" s="139" t="s">
        <v>215</v>
      </c>
      <c r="BK571" s="148">
        <f>SUM(BK572:BK622)</f>
        <v>0</v>
      </c>
    </row>
    <row r="572" spans="1:65" s="2" customFormat="1" ht="24.2" customHeight="1">
      <c r="A572" s="33"/>
      <c r="B572" s="151"/>
      <c r="C572" s="152" t="s">
        <v>715</v>
      </c>
      <c r="D572" s="152" t="s">
        <v>217</v>
      </c>
      <c r="E572" s="153" t="s">
        <v>716</v>
      </c>
      <c r="F572" s="154" t="s">
        <v>717</v>
      </c>
      <c r="G572" s="155" t="s">
        <v>412</v>
      </c>
      <c r="H572" s="156">
        <v>338.48399999999998</v>
      </c>
      <c r="I572" s="157"/>
      <c r="J572" s="158">
        <f>ROUND(I572*H572,2)</f>
        <v>0</v>
      </c>
      <c r="K572" s="154" t="s">
        <v>1</v>
      </c>
      <c r="L572" s="34"/>
      <c r="M572" s="159" t="s">
        <v>1</v>
      </c>
      <c r="N572" s="160" t="s">
        <v>48</v>
      </c>
      <c r="O572" s="59"/>
      <c r="P572" s="161">
        <f>O572*H572</f>
        <v>0</v>
      </c>
      <c r="Q572" s="161">
        <v>0</v>
      </c>
      <c r="R572" s="161">
        <f>Q572*H572</f>
        <v>0</v>
      </c>
      <c r="S572" s="161">
        <v>0</v>
      </c>
      <c r="T572" s="162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63" t="s">
        <v>222</v>
      </c>
      <c r="AT572" s="163" t="s">
        <v>217</v>
      </c>
      <c r="AU572" s="163" t="s">
        <v>93</v>
      </c>
      <c r="AY572" s="18" t="s">
        <v>215</v>
      </c>
      <c r="BE572" s="164">
        <f>IF(N572="základní",J572,0)</f>
        <v>0</v>
      </c>
      <c r="BF572" s="164">
        <f>IF(N572="snížená",J572,0)</f>
        <v>0</v>
      </c>
      <c r="BG572" s="164">
        <f>IF(N572="zákl. přenesená",J572,0)</f>
        <v>0</v>
      </c>
      <c r="BH572" s="164">
        <f>IF(N572="sníž. přenesená",J572,0)</f>
        <v>0</v>
      </c>
      <c r="BI572" s="164">
        <f>IF(N572="nulová",J572,0)</f>
        <v>0</v>
      </c>
      <c r="BJ572" s="18" t="s">
        <v>25</v>
      </c>
      <c r="BK572" s="164">
        <f>ROUND(I572*H572,2)</f>
        <v>0</v>
      </c>
      <c r="BL572" s="18" t="s">
        <v>222</v>
      </c>
      <c r="BM572" s="163" t="s">
        <v>718</v>
      </c>
    </row>
    <row r="573" spans="1:65" s="13" customFormat="1">
      <c r="B573" s="165"/>
      <c r="D573" s="166" t="s">
        <v>224</v>
      </c>
      <c r="E573" s="167" t="s">
        <v>1</v>
      </c>
      <c r="F573" s="168" t="s">
        <v>719</v>
      </c>
      <c r="H573" s="167" t="s">
        <v>1</v>
      </c>
      <c r="I573" s="169"/>
      <c r="L573" s="165"/>
      <c r="M573" s="170"/>
      <c r="N573" s="171"/>
      <c r="O573" s="171"/>
      <c r="P573" s="171"/>
      <c r="Q573" s="171"/>
      <c r="R573" s="171"/>
      <c r="S573" s="171"/>
      <c r="T573" s="172"/>
      <c r="AT573" s="167" t="s">
        <v>224</v>
      </c>
      <c r="AU573" s="167" t="s">
        <v>93</v>
      </c>
      <c r="AV573" s="13" t="s">
        <v>25</v>
      </c>
      <c r="AW573" s="13" t="s">
        <v>38</v>
      </c>
      <c r="AX573" s="13" t="s">
        <v>83</v>
      </c>
      <c r="AY573" s="167" t="s">
        <v>215</v>
      </c>
    </row>
    <row r="574" spans="1:65" s="14" customFormat="1">
      <c r="B574" s="173"/>
      <c r="D574" s="166" t="s">
        <v>224</v>
      </c>
      <c r="E574" s="174" t="s">
        <v>1</v>
      </c>
      <c r="F574" s="175" t="s">
        <v>720</v>
      </c>
      <c r="H574" s="176">
        <v>3.5190000000000001</v>
      </c>
      <c r="I574" s="177"/>
      <c r="L574" s="173"/>
      <c r="M574" s="178"/>
      <c r="N574" s="179"/>
      <c r="O574" s="179"/>
      <c r="P574" s="179"/>
      <c r="Q574" s="179"/>
      <c r="R574" s="179"/>
      <c r="S574" s="179"/>
      <c r="T574" s="180"/>
      <c r="AT574" s="174" t="s">
        <v>224</v>
      </c>
      <c r="AU574" s="174" t="s">
        <v>93</v>
      </c>
      <c r="AV574" s="14" t="s">
        <v>93</v>
      </c>
      <c r="AW574" s="14" t="s">
        <v>38</v>
      </c>
      <c r="AX574" s="14" t="s">
        <v>83</v>
      </c>
      <c r="AY574" s="174" t="s">
        <v>215</v>
      </c>
    </row>
    <row r="575" spans="1:65" s="14" customFormat="1">
      <c r="B575" s="173"/>
      <c r="D575" s="166" t="s">
        <v>224</v>
      </c>
      <c r="E575" s="174" t="s">
        <v>1</v>
      </c>
      <c r="F575" s="175" t="s">
        <v>721</v>
      </c>
      <c r="H575" s="176">
        <v>14.35</v>
      </c>
      <c r="I575" s="177"/>
      <c r="L575" s="173"/>
      <c r="M575" s="178"/>
      <c r="N575" s="179"/>
      <c r="O575" s="179"/>
      <c r="P575" s="179"/>
      <c r="Q575" s="179"/>
      <c r="R575" s="179"/>
      <c r="S575" s="179"/>
      <c r="T575" s="180"/>
      <c r="AT575" s="174" t="s">
        <v>224</v>
      </c>
      <c r="AU575" s="174" t="s">
        <v>93</v>
      </c>
      <c r="AV575" s="14" t="s">
        <v>93</v>
      </c>
      <c r="AW575" s="14" t="s">
        <v>38</v>
      </c>
      <c r="AX575" s="14" t="s">
        <v>83</v>
      </c>
      <c r="AY575" s="174" t="s">
        <v>215</v>
      </c>
    </row>
    <row r="576" spans="1:65" s="13" customFormat="1">
      <c r="B576" s="165"/>
      <c r="D576" s="166" t="s">
        <v>224</v>
      </c>
      <c r="E576" s="167" t="s">
        <v>1</v>
      </c>
      <c r="F576" s="168" t="s">
        <v>722</v>
      </c>
      <c r="H576" s="167" t="s">
        <v>1</v>
      </c>
      <c r="I576" s="169"/>
      <c r="L576" s="165"/>
      <c r="M576" s="170"/>
      <c r="N576" s="171"/>
      <c r="O576" s="171"/>
      <c r="P576" s="171"/>
      <c r="Q576" s="171"/>
      <c r="R576" s="171"/>
      <c r="S576" s="171"/>
      <c r="T576" s="172"/>
      <c r="AT576" s="167" t="s">
        <v>224</v>
      </c>
      <c r="AU576" s="167" t="s">
        <v>93</v>
      </c>
      <c r="AV576" s="13" t="s">
        <v>25</v>
      </c>
      <c r="AW576" s="13" t="s">
        <v>38</v>
      </c>
      <c r="AX576" s="13" t="s">
        <v>83</v>
      </c>
      <c r="AY576" s="167" t="s">
        <v>215</v>
      </c>
    </row>
    <row r="577" spans="1:65" s="14" customFormat="1">
      <c r="B577" s="173"/>
      <c r="D577" s="166" t="s">
        <v>224</v>
      </c>
      <c r="E577" s="174" t="s">
        <v>1</v>
      </c>
      <c r="F577" s="175" t="s">
        <v>723</v>
      </c>
      <c r="H577" s="176">
        <v>106.95</v>
      </c>
      <c r="I577" s="177"/>
      <c r="L577" s="173"/>
      <c r="M577" s="178"/>
      <c r="N577" s="179"/>
      <c r="O577" s="179"/>
      <c r="P577" s="179"/>
      <c r="Q577" s="179"/>
      <c r="R577" s="179"/>
      <c r="S577" s="179"/>
      <c r="T577" s="180"/>
      <c r="AT577" s="174" t="s">
        <v>224</v>
      </c>
      <c r="AU577" s="174" t="s">
        <v>93</v>
      </c>
      <c r="AV577" s="14" t="s">
        <v>93</v>
      </c>
      <c r="AW577" s="14" t="s">
        <v>38</v>
      </c>
      <c r="AX577" s="14" t="s">
        <v>83</v>
      </c>
      <c r="AY577" s="174" t="s">
        <v>215</v>
      </c>
    </row>
    <row r="578" spans="1:65" s="14" customFormat="1">
      <c r="B578" s="173"/>
      <c r="D578" s="166" t="s">
        <v>224</v>
      </c>
      <c r="E578" s="174" t="s">
        <v>1</v>
      </c>
      <c r="F578" s="175" t="s">
        <v>724</v>
      </c>
      <c r="H578" s="176">
        <v>101.55800000000001</v>
      </c>
      <c r="I578" s="177"/>
      <c r="L578" s="173"/>
      <c r="M578" s="178"/>
      <c r="N578" s="179"/>
      <c r="O578" s="179"/>
      <c r="P578" s="179"/>
      <c r="Q578" s="179"/>
      <c r="R578" s="179"/>
      <c r="S578" s="179"/>
      <c r="T578" s="180"/>
      <c r="AT578" s="174" t="s">
        <v>224</v>
      </c>
      <c r="AU578" s="174" t="s">
        <v>93</v>
      </c>
      <c r="AV578" s="14" t="s">
        <v>93</v>
      </c>
      <c r="AW578" s="14" t="s">
        <v>38</v>
      </c>
      <c r="AX578" s="14" t="s">
        <v>83</v>
      </c>
      <c r="AY578" s="174" t="s">
        <v>215</v>
      </c>
    </row>
    <row r="579" spans="1:65" s="13" customFormat="1" ht="22.5">
      <c r="B579" s="165"/>
      <c r="D579" s="166" t="s">
        <v>224</v>
      </c>
      <c r="E579" s="167" t="s">
        <v>1</v>
      </c>
      <c r="F579" s="168" t="s">
        <v>725</v>
      </c>
      <c r="H579" s="167" t="s">
        <v>1</v>
      </c>
      <c r="I579" s="169"/>
      <c r="L579" s="165"/>
      <c r="M579" s="170"/>
      <c r="N579" s="171"/>
      <c r="O579" s="171"/>
      <c r="P579" s="171"/>
      <c r="Q579" s="171"/>
      <c r="R579" s="171"/>
      <c r="S579" s="171"/>
      <c r="T579" s="172"/>
      <c r="AT579" s="167" t="s">
        <v>224</v>
      </c>
      <c r="AU579" s="167" t="s">
        <v>93</v>
      </c>
      <c r="AV579" s="13" t="s">
        <v>25</v>
      </c>
      <c r="AW579" s="13" t="s">
        <v>38</v>
      </c>
      <c r="AX579" s="13" t="s">
        <v>83</v>
      </c>
      <c r="AY579" s="167" t="s">
        <v>215</v>
      </c>
    </row>
    <row r="580" spans="1:65" s="13" customFormat="1">
      <c r="B580" s="165"/>
      <c r="D580" s="166" t="s">
        <v>224</v>
      </c>
      <c r="E580" s="167" t="s">
        <v>1</v>
      </c>
      <c r="F580" s="168" t="s">
        <v>441</v>
      </c>
      <c r="H580" s="167" t="s">
        <v>1</v>
      </c>
      <c r="I580" s="169"/>
      <c r="L580" s="165"/>
      <c r="M580" s="170"/>
      <c r="N580" s="171"/>
      <c r="O580" s="171"/>
      <c r="P580" s="171"/>
      <c r="Q580" s="171"/>
      <c r="R580" s="171"/>
      <c r="S580" s="171"/>
      <c r="T580" s="172"/>
      <c r="AT580" s="167" t="s">
        <v>224</v>
      </c>
      <c r="AU580" s="167" t="s">
        <v>93</v>
      </c>
      <c r="AV580" s="13" t="s">
        <v>25</v>
      </c>
      <c r="AW580" s="13" t="s">
        <v>38</v>
      </c>
      <c r="AX580" s="13" t="s">
        <v>83</v>
      </c>
      <c r="AY580" s="167" t="s">
        <v>215</v>
      </c>
    </row>
    <row r="581" spans="1:65" s="13" customFormat="1">
      <c r="B581" s="165"/>
      <c r="D581" s="166" t="s">
        <v>224</v>
      </c>
      <c r="E581" s="167" t="s">
        <v>1</v>
      </c>
      <c r="F581" s="168" t="s">
        <v>726</v>
      </c>
      <c r="H581" s="167" t="s">
        <v>1</v>
      </c>
      <c r="I581" s="169"/>
      <c r="L581" s="165"/>
      <c r="M581" s="170"/>
      <c r="N581" s="171"/>
      <c r="O581" s="171"/>
      <c r="P581" s="171"/>
      <c r="Q581" s="171"/>
      <c r="R581" s="171"/>
      <c r="S581" s="171"/>
      <c r="T581" s="172"/>
      <c r="AT581" s="167" t="s">
        <v>224</v>
      </c>
      <c r="AU581" s="167" t="s">
        <v>93</v>
      </c>
      <c r="AV581" s="13" t="s">
        <v>25</v>
      </c>
      <c r="AW581" s="13" t="s">
        <v>38</v>
      </c>
      <c r="AX581" s="13" t="s">
        <v>83</v>
      </c>
      <c r="AY581" s="167" t="s">
        <v>215</v>
      </c>
    </row>
    <row r="582" spans="1:65" s="14" customFormat="1" ht="22.5">
      <c r="B582" s="173"/>
      <c r="D582" s="166" t="s">
        <v>224</v>
      </c>
      <c r="E582" s="174" t="s">
        <v>1</v>
      </c>
      <c r="F582" s="175" t="s">
        <v>727</v>
      </c>
      <c r="H582" s="176">
        <v>90.161000000000001</v>
      </c>
      <c r="I582" s="177"/>
      <c r="L582" s="173"/>
      <c r="M582" s="178"/>
      <c r="N582" s="179"/>
      <c r="O582" s="179"/>
      <c r="P582" s="179"/>
      <c r="Q582" s="179"/>
      <c r="R582" s="179"/>
      <c r="S582" s="179"/>
      <c r="T582" s="180"/>
      <c r="AT582" s="174" t="s">
        <v>224</v>
      </c>
      <c r="AU582" s="174" t="s">
        <v>93</v>
      </c>
      <c r="AV582" s="14" t="s">
        <v>93</v>
      </c>
      <c r="AW582" s="14" t="s">
        <v>38</v>
      </c>
      <c r="AX582" s="14" t="s">
        <v>83</v>
      </c>
      <c r="AY582" s="174" t="s">
        <v>215</v>
      </c>
    </row>
    <row r="583" spans="1:65" s="13" customFormat="1">
      <c r="B583" s="165"/>
      <c r="D583" s="166" t="s">
        <v>224</v>
      </c>
      <c r="E583" s="167" t="s">
        <v>1</v>
      </c>
      <c r="F583" s="168" t="s">
        <v>728</v>
      </c>
      <c r="H583" s="167" t="s">
        <v>1</v>
      </c>
      <c r="I583" s="169"/>
      <c r="L583" s="165"/>
      <c r="M583" s="170"/>
      <c r="N583" s="171"/>
      <c r="O583" s="171"/>
      <c r="P583" s="171"/>
      <c r="Q583" s="171"/>
      <c r="R583" s="171"/>
      <c r="S583" s="171"/>
      <c r="T583" s="172"/>
      <c r="AT583" s="167" t="s">
        <v>224</v>
      </c>
      <c r="AU583" s="167" t="s">
        <v>93</v>
      </c>
      <c r="AV583" s="13" t="s">
        <v>25</v>
      </c>
      <c r="AW583" s="13" t="s">
        <v>38</v>
      </c>
      <c r="AX583" s="13" t="s">
        <v>83</v>
      </c>
      <c r="AY583" s="167" t="s">
        <v>215</v>
      </c>
    </row>
    <row r="584" spans="1:65" s="14" customFormat="1">
      <c r="B584" s="173"/>
      <c r="D584" s="166" t="s">
        <v>224</v>
      </c>
      <c r="E584" s="174" t="s">
        <v>1</v>
      </c>
      <c r="F584" s="175" t="s">
        <v>729</v>
      </c>
      <c r="H584" s="176">
        <v>21.946000000000002</v>
      </c>
      <c r="I584" s="177"/>
      <c r="L584" s="173"/>
      <c r="M584" s="178"/>
      <c r="N584" s="179"/>
      <c r="O584" s="179"/>
      <c r="P584" s="179"/>
      <c r="Q584" s="179"/>
      <c r="R584" s="179"/>
      <c r="S584" s="179"/>
      <c r="T584" s="180"/>
      <c r="AT584" s="174" t="s">
        <v>224</v>
      </c>
      <c r="AU584" s="174" t="s">
        <v>93</v>
      </c>
      <c r="AV584" s="14" t="s">
        <v>93</v>
      </c>
      <c r="AW584" s="14" t="s">
        <v>38</v>
      </c>
      <c r="AX584" s="14" t="s">
        <v>83</v>
      </c>
      <c r="AY584" s="174" t="s">
        <v>215</v>
      </c>
    </row>
    <row r="585" spans="1:65" s="15" customFormat="1">
      <c r="B585" s="181"/>
      <c r="D585" s="166" t="s">
        <v>224</v>
      </c>
      <c r="E585" s="182" t="s">
        <v>1</v>
      </c>
      <c r="F585" s="183" t="s">
        <v>227</v>
      </c>
      <c r="H585" s="184">
        <v>338.48399999999998</v>
      </c>
      <c r="I585" s="185"/>
      <c r="L585" s="181"/>
      <c r="M585" s="186"/>
      <c r="N585" s="187"/>
      <c r="O585" s="187"/>
      <c r="P585" s="187"/>
      <c r="Q585" s="187"/>
      <c r="R585" s="187"/>
      <c r="S585" s="187"/>
      <c r="T585" s="188"/>
      <c r="AT585" s="182" t="s">
        <v>224</v>
      </c>
      <c r="AU585" s="182" t="s">
        <v>93</v>
      </c>
      <c r="AV585" s="15" t="s">
        <v>222</v>
      </c>
      <c r="AW585" s="15" t="s">
        <v>38</v>
      </c>
      <c r="AX585" s="15" t="s">
        <v>25</v>
      </c>
      <c r="AY585" s="182" t="s">
        <v>215</v>
      </c>
    </row>
    <row r="586" spans="1:65" s="2" customFormat="1" ht="24.2" customHeight="1">
      <c r="A586" s="33"/>
      <c r="B586" s="151"/>
      <c r="C586" s="152" t="s">
        <v>730</v>
      </c>
      <c r="D586" s="152" t="s">
        <v>217</v>
      </c>
      <c r="E586" s="153" t="s">
        <v>731</v>
      </c>
      <c r="F586" s="154" t="s">
        <v>732</v>
      </c>
      <c r="G586" s="155" t="s">
        <v>412</v>
      </c>
      <c r="H586" s="156">
        <v>0.128</v>
      </c>
      <c r="I586" s="157"/>
      <c r="J586" s="158">
        <f>ROUND(I586*H586,2)</f>
        <v>0</v>
      </c>
      <c r="K586" s="154" t="s">
        <v>1</v>
      </c>
      <c r="L586" s="34"/>
      <c r="M586" s="159" t="s">
        <v>1</v>
      </c>
      <c r="N586" s="160" t="s">
        <v>48</v>
      </c>
      <c r="O586" s="59"/>
      <c r="P586" s="161">
        <f>O586*H586</f>
        <v>0</v>
      </c>
      <c r="Q586" s="161">
        <v>2.4289999999999998</v>
      </c>
      <c r="R586" s="161">
        <f>Q586*H586</f>
        <v>0.31091199999999997</v>
      </c>
      <c r="S586" s="161">
        <v>0</v>
      </c>
      <c r="T586" s="162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63" t="s">
        <v>222</v>
      </c>
      <c r="AT586" s="163" t="s">
        <v>217</v>
      </c>
      <c r="AU586" s="163" t="s">
        <v>93</v>
      </c>
      <c r="AY586" s="18" t="s">
        <v>215</v>
      </c>
      <c r="BE586" s="164">
        <f>IF(N586="základní",J586,0)</f>
        <v>0</v>
      </c>
      <c r="BF586" s="164">
        <f>IF(N586="snížená",J586,0)</f>
        <v>0</v>
      </c>
      <c r="BG586" s="164">
        <f>IF(N586="zákl. přenesená",J586,0)</f>
        <v>0</v>
      </c>
      <c r="BH586" s="164">
        <f>IF(N586="sníž. přenesená",J586,0)</f>
        <v>0</v>
      </c>
      <c r="BI586" s="164">
        <f>IF(N586="nulová",J586,0)</f>
        <v>0</v>
      </c>
      <c r="BJ586" s="18" t="s">
        <v>25</v>
      </c>
      <c r="BK586" s="164">
        <f>ROUND(I586*H586,2)</f>
        <v>0</v>
      </c>
      <c r="BL586" s="18" t="s">
        <v>222</v>
      </c>
      <c r="BM586" s="163" t="s">
        <v>733</v>
      </c>
    </row>
    <row r="587" spans="1:65" s="13" customFormat="1">
      <c r="B587" s="165"/>
      <c r="D587" s="166" t="s">
        <v>224</v>
      </c>
      <c r="E587" s="167" t="s">
        <v>1</v>
      </c>
      <c r="F587" s="168" t="s">
        <v>734</v>
      </c>
      <c r="H587" s="167" t="s">
        <v>1</v>
      </c>
      <c r="I587" s="169"/>
      <c r="L587" s="165"/>
      <c r="M587" s="170"/>
      <c r="N587" s="171"/>
      <c r="O587" s="171"/>
      <c r="P587" s="171"/>
      <c r="Q587" s="171"/>
      <c r="R587" s="171"/>
      <c r="S587" s="171"/>
      <c r="T587" s="172"/>
      <c r="AT587" s="167" t="s">
        <v>224</v>
      </c>
      <c r="AU587" s="167" t="s">
        <v>93</v>
      </c>
      <c r="AV587" s="13" t="s">
        <v>25</v>
      </c>
      <c r="AW587" s="13" t="s">
        <v>38</v>
      </c>
      <c r="AX587" s="13" t="s">
        <v>83</v>
      </c>
      <c r="AY587" s="167" t="s">
        <v>215</v>
      </c>
    </row>
    <row r="588" spans="1:65" s="14" customFormat="1">
      <c r="B588" s="173"/>
      <c r="D588" s="166" t="s">
        <v>224</v>
      </c>
      <c r="E588" s="174" t="s">
        <v>1</v>
      </c>
      <c r="F588" s="175" t="s">
        <v>735</v>
      </c>
      <c r="H588" s="176">
        <v>0.128</v>
      </c>
      <c r="I588" s="177"/>
      <c r="L588" s="173"/>
      <c r="M588" s="178"/>
      <c r="N588" s="179"/>
      <c r="O588" s="179"/>
      <c r="P588" s="179"/>
      <c r="Q588" s="179"/>
      <c r="R588" s="179"/>
      <c r="S588" s="179"/>
      <c r="T588" s="180"/>
      <c r="AT588" s="174" t="s">
        <v>224</v>
      </c>
      <c r="AU588" s="174" t="s">
        <v>93</v>
      </c>
      <c r="AV588" s="14" t="s">
        <v>93</v>
      </c>
      <c r="AW588" s="14" t="s">
        <v>38</v>
      </c>
      <c r="AX588" s="14" t="s">
        <v>83</v>
      </c>
      <c r="AY588" s="174" t="s">
        <v>215</v>
      </c>
    </row>
    <row r="589" spans="1:65" s="15" customFormat="1">
      <c r="B589" s="181"/>
      <c r="D589" s="166" t="s">
        <v>224</v>
      </c>
      <c r="E589" s="182" t="s">
        <v>1</v>
      </c>
      <c r="F589" s="183" t="s">
        <v>227</v>
      </c>
      <c r="H589" s="184">
        <v>0.128</v>
      </c>
      <c r="I589" s="185"/>
      <c r="L589" s="181"/>
      <c r="M589" s="186"/>
      <c r="N589" s="187"/>
      <c r="O589" s="187"/>
      <c r="P589" s="187"/>
      <c r="Q589" s="187"/>
      <c r="R589" s="187"/>
      <c r="S589" s="187"/>
      <c r="T589" s="188"/>
      <c r="AT589" s="182" t="s">
        <v>224</v>
      </c>
      <c r="AU589" s="182" t="s">
        <v>93</v>
      </c>
      <c r="AV589" s="15" t="s">
        <v>222</v>
      </c>
      <c r="AW589" s="15" t="s">
        <v>38</v>
      </c>
      <c r="AX589" s="15" t="s">
        <v>25</v>
      </c>
      <c r="AY589" s="182" t="s">
        <v>215</v>
      </c>
    </row>
    <row r="590" spans="1:65" s="2" customFormat="1" ht="24.2" customHeight="1">
      <c r="A590" s="33"/>
      <c r="B590" s="151"/>
      <c r="C590" s="152" t="s">
        <v>736</v>
      </c>
      <c r="D590" s="152" t="s">
        <v>217</v>
      </c>
      <c r="E590" s="153" t="s">
        <v>737</v>
      </c>
      <c r="F590" s="154" t="s">
        <v>738</v>
      </c>
      <c r="G590" s="155" t="s">
        <v>220</v>
      </c>
      <c r="H590" s="156">
        <v>2</v>
      </c>
      <c r="I590" s="157"/>
      <c r="J590" s="158">
        <f>ROUND(I590*H590,2)</f>
        <v>0</v>
      </c>
      <c r="K590" s="154" t="s">
        <v>1</v>
      </c>
      <c r="L590" s="34"/>
      <c r="M590" s="159" t="s">
        <v>1</v>
      </c>
      <c r="N590" s="160" t="s">
        <v>48</v>
      </c>
      <c r="O590" s="59"/>
      <c r="P590" s="161">
        <f>O590*H590</f>
        <v>0</v>
      </c>
      <c r="Q590" s="161">
        <v>6.7999999999999996E-3</v>
      </c>
      <c r="R590" s="161">
        <f>Q590*H590</f>
        <v>1.3599999999999999E-2</v>
      </c>
      <c r="S590" s="161">
        <v>0</v>
      </c>
      <c r="T590" s="162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3" t="s">
        <v>222</v>
      </c>
      <c r="AT590" s="163" t="s">
        <v>217</v>
      </c>
      <c r="AU590" s="163" t="s">
        <v>93</v>
      </c>
      <c r="AY590" s="18" t="s">
        <v>215</v>
      </c>
      <c r="BE590" s="164">
        <f>IF(N590="základní",J590,0)</f>
        <v>0</v>
      </c>
      <c r="BF590" s="164">
        <f>IF(N590="snížená",J590,0)</f>
        <v>0</v>
      </c>
      <c r="BG590" s="164">
        <f>IF(N590="zákl. přenesená",J590,0)</f>
        <v>0</v>
      </c>
      <c r="BH590" s="164">
        <f>IF(N590="sníž. přenesená",J590,0)</f>
        <v>0</v>
      </c>
      <c r="BI590" s="164">
        <f>IF(N590="nulová",J590,0)</f>
        <v>0</v>
      </c>
      <c r="BJ590" s="18" t="s">
        <v>25</v>
      </c>
      <c r="BK590" s="164">
        <f>ROUND(I590*H590,2)</f>
        <v>0</v>
      </c>
      <c r="BL590" s="18" t="s">
        <v>222</v>
      </c>
      <c r="BM590" s="163" t="s">
        <v>739</v>
      </c>
    </row>
    <row r="591" spans="1:65" s="13" customFormat="1">
      <c r="B591" s="165"/>
      <c r="D591" s="166" t="s">
        <v>224</v>
      </c>
      <c r="E591" s="167" t="s">
        <v>1</v>
      </c>
      <c r="F591" s="168" t="s">
        <v>734</v>
      </c>
      <c r="H591" s="167" t="s">
        <v>1</v>
      </c>
      <c r="I591" s="169"/>
      <c r="L591" s="165"/>
      <c r="M591" s="170"/>
      <c r="N591" s="171"/>
      <c r="O591" s="171"/>
      <c r="P591" s="171"/>
      <c r="Q591" s="171"/>
      <c r="R591" s="171"/>
      <c r="S591" s="171"/>
      <c r="T591" s="172"/>
      <c r="AT591" s="167" t="s">
        <v>224</v>
      </c>
      <c r="AU591" s="167" t="s">
        <v>93</v>
      </c>
      <c r="AV591" s="13" t="s">
        <v>25</v>
      </c>
      <c r="AW591" s="13" t="s">
        <v>38</v>
      </c>
      <c r="AX591" s="13" t="s">
        <v>83</v>
      </c>
      <c r="AY591" s="167" t="s">
        <v>215</v>
      </c>
    </row>
    <row r="592" spans="1:65" s="14" customFormat="1">
      <c r="B592" s="173"/>
      <c r="D592" s="166" t="s">
        <v>224</v>
      </c>
      <c r="E592" s="174" t="s">
        <v>1</v>
      </c>
      <c r="F592" s="175" t="s">
        <v>740</v>
      </c>
      <c r="H592" s="176">
        <v>2</v>
      </c>
      <c r="I592" s="177"/>
      <c r="L592" s="173"/>
      <c r="M592" s="178"/>
      <c r="N592" s="179"/>
      <c r="O592" s="179"/>
      <c r="P592" s="179"/>
      <c r="Q592" s="179"/>
      <c r="R592" s="179"/>
      <c r="S592" s="179"/>
      <c r="T592" s="180"/>
      <c r="AT592" s="174" t="s">
        <v>224</v>
      </c>
      <c r="AU592" s="174" t="s">
        <v>93</v>
      </c>
      <c r="AV592" s="14" t="s">
        <v>93</v>
      </c>
      <c r="AW592" s="14" t="s">
        <v>38</v>
      </c>
      <c r="AX592" s="14" t="s">
        <v>83</v>
      </c>
      <c r="AY592" s="174" t="s">
        <v>215</v>
      </c>
    </row>
    <row r="593" spans="1:65" s="15" customFormat="1">
      <c r="B593" s="181"/>
      <c r="D593" s="166" t="s">
        <v>224</v>
      </c>
      <c r="E593" s="182" t="s">
        <v>1</v>
      </c>
      <c r="F593" s="183" t="s">
        <v>227</v>
      </c>
      <c r="H593" s="184">
        <v>2</v>
      </c>
      <c r="I593" s="185"/>
      <c r="L593" s="181"/>
      <c r="M593" s="186"/>
      <c r="N593" s="187"/>
      <c r="O593" s="187"/>
      <c r="P593" s="187"/>
      <c r="Q593" s="187"/>
      <c r="R593" s="187"/>
      <c r="S593" s="187"/>
      <c r="T593" s="188"/>
      <c r="AT593" s="182" t="s">
        <v>224</v>
      </c>
      <c r="AU593" s="182" t="s">
        <v>93</v>
      </c>
      <c r="AV593" s="15" t="s">
        <v>222</v>
      </c>
      <c r="AW593" s="15" t="s">
        <v>38</v>
      </c>
      <c r="AX593" s="15" t="s">
        <v>25</v>
      </c>
      <c r="AY593" s="182" t="s">
        <v>215</v>
      </c>
    </row>
    <row r="594" spans="1:65" s="2" customFormat="1" ht="24.2" customHeight="1">
      <c r="A594" s="33"/>
      <c r="B594" s="151"/>
      <c r="C594" s="152" t="s">
        <v>741</v>
      </c>
      <c r="D594" s="152" t="s">
        <v>217</v>
      </c>
      <c r="E594" s="153" t="s">
        <v>742</v>
      </c>
      <c r="F594" s="154" t="s">
        <v>743</v>
      </c>
      <c r="G594" s="155" t="s">
        <v>412</v>
      </c>
      <c r="H594" s="156">
        <v>24.792000000000002</v>
      </c>
      <c r="I594" s="157"/>
      <c r="J594" s="158">
        <f>ROUND(I594*H594,2)</f>
        <v>0</v>
      </c>
      <c r="K594" s="154" t="s">
        <v>221</v>
      </c>
      <c r="L594" s="34"/>
      <c r="M594" s="159" t="s">
        <v>1</v>
      </c>
      <c r="N594" s="160" t="s">
        <v>48</v>
      </c>
      <c r="O594" s="59"/>
      <c r="P594" s="161">
        <f>O594*H594</f>
        <v>0</v>
      </c>
      <c r="Q594" s="161">
        <v>0</v>
      </c>
      <c r="R594" s="161">
        <f>Q594*H594</f>
        <v>0</v>
      </c>
      <c r="S594" s="161">
        <v>0</v>
      </c>
      <c r="T594" s="162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63" t="s">
        <v>222</v>
      </c>
      <c r="AT594" s="163" t="s">
        <v>217</v>
      </c>
      <c r="AU594" s="163" t="s">
        <v>93</v>
      </c>
      <c r="AY594" s="18" t="s">
        <v>215</v>
      </c>
      <c r="BE594" s="164">
        <f>IF(N594="základní",J594,0)</f>
        <v>0</v>
      </c>
      <c r="BF594" s="164">
        <f>IF(N594="snížená",J594,0)</f>
        <v>0</v>
      </c>
      <c r="BG594" s="164">
        <f>IF(N594="zákl. přenesená",J594,0)</f>
        <v>0</v>
      </c>
      <c r="BH594" s="164">
        <f>IF(N594="sníž. přenesená",J594,0)</f>
        <v>0</v>
      </c>
      <c r="BI594" s="164">
        <f>IF(N594="nulová",J594,0)</f>
        <v>0</v>
      </c>
      <c r="BJ594" s="18" t="s">
        <v>25</v>
      </c>
      <c r="BK594" s="164">
        <f>ROUND(I594*H594,2)</f>
        <v>0</v>
      </c>
      <c r="BL594" s="18" t="s">
        <v>222</v>
      </c>
      <c r="BM594" s="163" t="s">
        <v>744</v>
      </c>
    </row>
    <row r="595" spans="1:65" s="14" customFormat="1">
      <c r="B595" s="173"/>
      <c r="D595" s="166" t="s">
        <v>224</v>
      </c>
      <c r="E595" s="174" t="s">
        <v>1</v>
      </c>
      <c r="F595" s="175" t="s">
        <v>745</v>
      </c>
      <c r="H595" s="176">
        <v>0.3</v>
      </c>
      <c r="I595" s="177"/>
      <c r="L595" s="173"/>
      <c r="M595" s="178"/>
      <c r="N595" s="179"/>
      <c r="O595" s="179"/>
      <c r="P595" s="179"/>
      <c r="Q595" s="179"/>
      <c r="R595" s="179"/>
      <c r="S595" s="179"/>
      <c r="T595" s="180"/>
      <c r="AT595" s="174" t="s">
        <v>224</v>
      </c>
      <c r="AU595" s="174" t="s">
        <v>93</v>
      </c>
      <c r="AV595" s="14" t="s">
        <v>93</v>
      </c>
      <c r="AW595" s="14" t="s">
        <v>38</v>
      </c>
      <c r="AX595" s="14" t="s">
        <v>83</v>
      </c>
      <c r="AY595" s="174" t="s">
        <v>215</v>
      </c>
    </row>
    <row r="596" spans="1:65" s="13" customFormat="1">
      <c r="B596" s="165"/>
      <c r="D596" s="166" t="s">
        <v>224</v>
      </c>
      <c r="E596" s="167" t="s">
        <v>1</v>
      </c>
      <c r="F596" s="168" t="s">
        <v>746</v>
      </c>
      <c r="H596" s="167" t="s">
        <v>1</v>
      </c>
      <c r="I596" s="169"/>
      <c r="L596" s="165"/>
      <c r="M596" s="170"/>
      <c r="N596" s="171"/>
      <c r="O596" s="171"/>
      <c r="P596" s="171"/>
      <c r="Q596" s="171"/>
      <c r="R596" s="171"/>
      <c r="S596" s="171"/>
      <c r="T596" s="172"/>
      <c r="AT596" s="167" t="s">
        <v>224</v>
      </c>
      <c r="AU596" s="167" t="s">
        <v>93</v>
      </c>
      <c r="AV596" s="13" t="s">
        <v>25</v>
      </c>
      <c r="AW596" s="13" t="s">
        <v>38</v>
      </c>
      <c r="AX596" s="13" t="s">
        <v>83</v>
      </c>
      <c r="AY596" s="167" t="s">
        <v>215</v>
      </c>
    </row>
    <row r="597" spans="1:65" s="14" customFormat="1">
      <c r="B597" s="173"/>
      <c r="D597" s="166" t="s">
        <v>224</v>
      </c>
      <c r="E597" s="174" t="s">
        <v>1</v>
      </c>
      <c r="F597" s="175" t="s">
        <v>747</v>
      </c>
      <c r="H597" s="176">
        <v>0.78700000000000003</v>
      </c>
      <c r="I597" s="177"/>
      <c r="L597" s="173"/>
      <c r="M597" s="178"/>
      <c r="N597" s="179"/>
      <c r="O597" s="179"/>
      <c r="P597" s="179"/>
      <c r="Q597" s="179"/>
      <c r="R597" s="179"/>
      <c r="S597" s="179"/>
      <c r="T597" s="180"/>
      <c r="AT597" s="174" t="s">
        <v>224</v>
      </c>
      <c r="AU597" s="174" t="s">
        <v>93</v>
      </c>
      <c r="AV597" s="14" t="s">
        <v>93</v>
      </c>
      <c r="AW597" s="14" t="s">
        <v>38</v>
      </c>
      <c r="AX597" s="14" t="s">
        <v>83</v>
      </c>
      <c r="AY597" s="174" t="s">
        <v>215</v>
      </c>
    </row>
    <row r="598" spans="1:65" s="14" customFormat="1">
      <c r="B598" s="173"/>
      <c r="D598" s="166" t="s">
        <v>224</v>
      </c>
      <c r="E598" s="174" t="s">
        <v>1</v>
      </c>
      <c r="F598" s="175" t="s">
        <v>748</v>
      </c>
      <c r="H598" s="176">
        <v>23.704999999999998</v>
      </c>
      <c r="I598" s="177"/>
      <c r="L598" s="173"/>
      <c r="M598" s="178"/>
      <c r="N598" s="179"/>
      <c r="O598" s="179"/>
      <c r="P598" s="179"/>
      <c r="Q598" s="179"/>
      <c r="R598" s="179"/>
      <c r="S598" s="179"/>
      <c r="T598" s="180"/>
      <c r="AT598" s="174" t="s">
        <v>224</v>
      </c>
      <c r="AU598" s="174" t="s">
        <v>93</v>
      </c>
      <c r="AV598" s="14" t="s">
        <v>93</v>
      </c>
      <c r="AW598" s="14" t="s">
        <v>38</v>
      </c>
      <c r="AX598" s="14" t="s">
        <v>83</v>
      </c>
      <c r="AY598" s="174" t="s">
        <v>215</v>
      </c>
    </row>
    <row r="599" spans="1:65" s="15" customFormat="1">
      <c r="B599" s="181"/>
      <c r="D599" s="166" t="s">
        <v>224</v>
      </c>
      <c r="E599" s="182" t="s">
        <v>1</v>
      </c>
      <c r="F599" s="183" t="s">
        <v>227</v>
      </c>
      <c r="H599" s="184">
        <v>24.792000000000002</v>
      </c>
      <c r="I599" s="185"/>
      <c r="L599" s="181"/>
      <c r="M599" s="186"/>
      <c r="N599" s="187"/>
      <c r="O599" s="187"/>
      <c r="P599" s="187"/>
      <c r="Q599" s="187"/>
      <c r="R599" s="187"/>
      <c r="S599" s="187"/>
      <c r="T599" s="188"/>
      <c r="AT599" s="182" t="s">
        <v>224</v>
      </c>
      <c r="AU599" s="182" t="s">
        <v>93</v>
      </c>
      <c r="AV599" s="15" t="s">
        <v>222</v>
      </c>
      <c r="AW599" s="15" t="s">
        <v>38</v>
      </c>
      <c r="AX599" s="15" t="s">
        <v>25</v>
      </c>
      <c r="AY599" s="182" t="s">
        <v>215</v>
      </c>
    </row>
    <row r="600" spans="1:65" s="2" customFormat="1" ht="24.2" customHeight="1">
      <c r="A600" s="33"/>
      <c r="B600" s="151"/>
      <c r="C600" s="152" t="s">
        <v>749</v>
      </c>
      <c r="D600" s="152" t="s">
        <v>217</v>
      </c>
      <c r="E600" s="153" t="s">
        <v>750</v>
      </c>
      <c r="F600" s="154" t="s">
        <v>751</v>
      </c>
      <c r="G600" s="155" t="s">
        <v>412</v>
      </c>
      <c r="H600" s="156">
        <v>63.904000000000003</v>
      </c>
      <c r="I600" s="157"/>
      <c r="J600" s="158">
        <f>ROUND(I600*H600,2)</f>
        <v>0</v>
      </c>
      <c r="K600" s="154" t="s">
        <v>221</v>
      </c>
      <c r="L600" s="34"/>
      <c r="M600" s="159" t="s">
        <v>1</v>
      </c>
      <c r="N600" s="160" t="s">
        <v>48</v>
      </c>
      <c r="O600" s="59"/>
      <c r="P600" s="161">
        <f>O600*H600</f>
        <v>0</v>
      </c>
      <c r="Q600" s="161">
        <v>0</v>
      </c>
      <c r="R600" s="161">
        <f>Q600*H600</f>
        <v>0</v>
      </c>
      <c r="S600" s="161">
        <v>0</v>
      </c>
      <c r="T600" s="162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63" t="s">
        <v>222</v>
      </c>
      <c r="AT600" s="163" t="s">
        <v>217</v>
      </c>
      <c r="AU600" s="163" t="s">
        <v>93</v>
      </c>
      <c r="AY600" s="18" t="s">
        <v>215</v>
      </c>
      <c r="BE600" s="164">
        <f>IF(N600="základní",J600,0)</f>
        <v>0</v>
      </c>
      <c r="BF600" s="164">
        <f>IF(N600="snížená",J600,0)</f>
        <v>0</v>
      </c>
      <c r="BG600" s="164">
        <f>IF(N600="zákl. přenesená",J600,0)</f>
        <v>0</v>
      </c>
      <c r="BH600" s="164">
        <f>IF(N600="sníž. přenesená",J600,0)</f>
        <v>0</v>
      </c>
      <c r="BI600" s="164">
        <f>IF(N600="nulová",J600,0)</f>
        <v>0</v>
      </c>
      <c r="BJ600" s="18" t="s">
        <v>25</v>
      </c>
      <c r="BK600" s="164">
        <f>ROUND(I600*H600,2)</f>
        <v>0</v>
      </c>
      <c r="BL600" s="18" t="s">
        <v>222</v>
      </c>
      <c r="BM600" s="163" t="s">
        <v>752</v>
      </c>
    </row>
    <row r="601" spans="1:65" s="13" customFormat="1">
      <c r="B601" s="165"/>
      <c r="D601" s="166" t="s">
        <v>224</v>
      </c>
      <c r="E601" s="167" t="s">
        <v>1</v>
      </c>
      <c r="F601" s="168" t="s">
        <v>753</v>
      </c>
      <c r="H601" s="167" t="s">
        <v>1</v>
      </c>
      <c r="I601" s="169"/>
      <c r="L601" s="165"/>
      <c r="M601" s="170"/>
      <c r="N601" s="171"/>
      <c r="O601" s="171"/>
      <c r="P601" s="171"/>
      <c r="Q601" s="171"/>
      <c r="R601" s="171"/>
      <c r="S601" s="171"/>
      <c r="T601" s="172"/>
      <c r="AT601" s="167" t="s">
        <v>224</v>
      </c>
      <c r="AU601" s="167" t="s">
        <v>93</v>
      </c>
      <c r="AV601" s="13" t="s">
        <v>25</v>
      </c>
      <c r="AW601" s="13" t="s">
        <v>38</v>
      </c>
      <c r="AX601" s="13" t="s">
        <v>83</v>
      </c>
      <c r="AY601" s="167" t="s">
        <v>215</v>
      </c>
    </row>
    <row r="602" spans="1:65" s="13" customFormat="1">
      <c r="B602" s="165"/>
      <c r="D602" s="166" t="s">
        <v>224</v>
      </c>
      <c r="E602" s="167" t="s">
        <v>1</v>
      </c>
      <c r="F602" s="168" t="s">
        <v>754</v>
      </c>
      <c r="H602" s="167" t="s">
        <v>1</v>
      </c>
      <c r="I602" s="169"/>
      <c r="L602" s="165"/>
      <c r="M602" s="170"/>
      <c r="N602" s="171"/>
      <c r="O602" s="171"/>
      <c r="P602" s="171"/>
      <c r="Q602" s="171"/>
      <c r="R602" s="171"/>
      <c r="S602" s="171"/>
      <c r="T602" s="172"/>
      <c r="AT602" s="167" t="s">
        <v>224</v>
      </c>
      <c r="AU602" s="167" t="s">
        <v>93</v>
      </c>
      <c r="AV602" s="13" t="s">
        <v>25</v>
      </c>
      <c r="AW602" s="13" t="s">
        <v>38</v>
      </c>
      <c r="AX602" s="13" t="s">
        <v>83</v>
      </c>
      <c r="AY602" s="167" t="s">
        <v>215</v>
      </c>
    </row>
    <row r="603" spans="1:65" s="14" customFormat="1">
      <c r="B603" s="173"/>
      <c r="D603" s="166" t="s">
        <v>224</v>
      </c>
      <c r="E603" s="174" t="s">
        <v>1</v>
      </c>
      <c r="F603" s="175" t="s">
        <v>755</v>
      </c>
      <c r="H603" s="176">
        <v>32.704000000000001</v>
      </c>
      <c r="I603" s="177"/>
      <c r="L603" s="173"/>
      <c r="M603" s="178"/>
      <c r="N603" s="179"/>
      <c r="O603" s="179"/>
      <c r="P603" s="179"/>
      <c r="Q603" s="179"/>
      <c r="R603" s="179"/>
      <c r="S603" s="179"/>
      <c r="T603" s="180"/>
      <c r="AT603" s="174" t="s">
        <v>224</v>
      </c>
      <c r="AU603" s="174" t="s">
        <v>93</v>
      </c>
      <c r="AV603" s="14" t="s">
        <v>93</v>
      </c>
      <c r="AW603" s="14" t="s">
        <v>38</v>
      </c>
      <c r="AX603" s="14" t="s">
        <v>83</v>
      </c>
      <c r="AY603" s="174" t="s">
        <v>215</v>
      </c>
    </row>
    <row r="604" spans="1:65" s="13" customFormat="1">
      <c r="B604" s="165"/>
      <c r="D604" s="166" t="s">
        <v>224</v>
      </c>
      <c r="E604" s="167" t="s">
        <v>1</v>
      </c>
      <c r="F604" s="168" t="s">
        <v>756</v>
      </c>
      <c r="H604" s="167" t="s">
        <v>1</v>
      </c>
      <c r="I604" s="169"/>
      <c r="L604" s="165"/>
      <c r="M604" s="170"/>
      <c r="N604" s="171"/>
      <c r="O604" s="171"/>
      <c r="P604" s="171"/>
      <c r="Q604" s="171"/>
      <c r="R604" s="171"/>
      <c r="S604" s="171"/>
      <c r="T604" s="172"/>
      <c r="AT604" s="167" t="s">
        <v>224</v>
      </c>
      <c r="AU604" s="167" t="s">
        <v>93</v>
      </c>
      <c r="AV604" s="13" t="s">
        <v>25</v>
      </c>
      <c r="AW604" s="13" t="s">
        <v>38</v>
      </c>
      <c r="AX604" s="13" t="s">
        <v>83</v>
      </c>
      <c r="AY604" s="167" t="s">
        <v>215</v>
      </c>
    </row>
    <row r="605" spans="1:65" s="14" customFormat="1">
      <c r="B605" s="173"/>
      <c r="D605" s="166" t="s">
        <v>224</v>
      </c>
      <c r="E605" s="174" t="s">
        <v>1</v>
      </c>
      <c r="F605" s="175" t="s">
        <v>757</v>
      </c>
      <c r="H605" s="176">
        <v>31.2</v>
      </c>
      <c r="I605" s="177"/>
      <c r="L605" s="173"/>
      <c r="M605" s="178"/>
      <c r="N605" s="179"/>
      <c r="O605" s="179"/>
      <c r="P605" s="179"/>
      <c r="Q605" s="179"/>
      <c r="R605" s="179"/>
      <c r="S605" s="179"/>
      <c r="T605" s="180"/>
      <c r="AT605" s="174" t="s">
        <v>224</v>
      </c>
      <c r="AU605" s="174" t="s">
        <v>93</v>
      </c>
      <c r="AV605" s="14" t="s">
        <v>93</v>
      </c>
      <c r="AW605" s="14" t="s">
        <v>38</v>
      </c>
      <c r="AX605" s="14" t="s">
        <v>83</v>
      </c>
      <c r="AY605" s="174" t="s">
        <v>215</v>
      </c>
    </row>
    <row r="606" spans="1:65" s="15" customFormat="1">
      <c r="B606" s="181"/>
      <c r="D606" s="166" t="s">
        <v>224</v>
      </c>
      <c r="E606" s="182" t="s">
        <v>1</v>
      </c>
      <c r="F606" s="183" t="s">
        <v>227</v>
      </c>
      <c r="H606" s="184">
        <v>63.904000000000003</v>
      </c>
      <c r="I606" s="185"/>
      <c r="L606" s="181"/>
      <c r="M606" s="186"/>
      <c r="N606" s="187"/>
      <c r="O606" s="187"/>
      <c r="P606" s="187"/>
      <c r="Q606" s="187"/>
      <c r="R606" s="187"/>
      <c r="S606" s="187"/>
      <c r="T606" s="188"/>
      <c r="AT606" s="182" t="s">
        <v>224</v>
      </c>
      <c r="AU606" s="182" t="s">
        <v>93</v>
      </c>
      <c r="AV606" s="15" t="s">
        <v>222</v>
      </c>
      <c r="AW606" s="15" t="s">
        <v>38</v>
      </c>
      <c r="AX606" s="15" t="s">
        <v>25</v>
      </c>
      <c r="AY606" s="182" t="s">
        <v>215</v>
      </c>
    </row>
    <row r="607" spans="1:65" s="2" customFormat="1" ht="24.2" customHeight="1">
      <c r="A607" s="33"/>
      <c r="B607" s="151"/>
      <c r="C607" s="152" t="s">
        <v>758</v>
      </c>
      <c r="D607" s="152" t="s">
        <v>217</v>
      </c>
      <c r="E607" s="153" t="s">
        <v>759</v>
      </c>
      <c r="F607" s="154" t="s">
        <v>760</v>
      </c>
      <c r="G607" s="155" t="s">
        <v>273</v>
      </c>
      <c r="H607" s="156">
        <v>207.91200000000001</v>
      </c>
      <c r="I607" s="157"/>
      <c r="J607" s="158">
        <f>ROUND(I607*H607,2)</f>
        <v>0</v>
      </c>
      <c r="K607" s="154" t="s">
        <v>221</v>
      </c>
      <c r="L607" s="34"/>
      <c r="M607" s="159" t="s">
        <v>1</v>
      </c>
      <c r="N607" s="160" t="s">
        <v>48</v>
      </c>
      <c r="O607" s="59"/>
      <c r="P607" s="161">
        <f>O607*H607</f>
        <v>0</v>
      </c>
      <c r="Q607" s="161">
        <v>0</v>
      </c>
      <c r="R607" s="161">
        <f>Q607*H607</f>
        <v>0</v>
      </c>
      <c r="S607" s="161">
        <v>0</v>
      </c>
      <c r="T607" s="162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3" t="s">
        <v>222</v>
      </c>
      <c r="AT607" s="163" t="s">
        <v>217</v>
      </c>
      <c r="AU607" s="163" t="s">
        <v>93</v>
      </c>
      <c r="AY607" s="18" t="s">
        <v>215</v>
      </c>
      <c r="BE607" s="164">
        <f>IF(N607="základní",J607,0)</f>
        <v>0</v>
      </c>
      <c r="BF607" s="164">
        <f>IF(N607="snížená",J607,0)</f>
        <v>0</v>
      </c>
      <c r="BG607" s="164">
        <f>IF(N607="zákl. přenesená",J607,0)</f>
        <v>0</v>
      </c>
      <c r="BH607" s="164">
        <f>IF(N607="sníž. přenesená",J607,0)</f>
        <v>0</v>
      </c>
      <c r="BI607" s="164">
        <f>IF(N607="nulová",J607,0)</f>
        <v>0</v>
      </c>
      <c r="BJ607" s="18" t="s">
        <v>25</v>
      </c>
      <c r="BK607" s="164">
        <f>ROUND(I607*H607,2)</f>
        <v>0</v>
      </c>
      <c r="BL607" s="18" t="s">
        <v>222</v>
      </c>
      <c r="BM607" s="163" t="s">
        <v>761</v>
      </c>
    </row>
    <row r="608" spans="1:65" s="14" customFormat="1">
      <c r="B608" s="173"/>
      <c r="D608" s="166" t="s">
        <v>224</v>
      </c>
      <c r="E608" s="174" t="s">
        <v>1</v>
      </c>
      <c r="F608" s="175" t="s">
        <v>762</v>
      </c>
      <c r="H608" s="176">
        <v>54.542000000000002</v>
      </c>
      <c r="I608" s="177"/>
      <c r="L608" s="173"/>
      <c r="M608" s="178"/>
      <c r="N608" s="179"/>
      <c r="O608" s="179"/>
      <c r="P608" s="179"/>
      <c r="Q608" s="179"/>
      <c r="R608" s="179"/>
      <c r="S608" s="179"/>
      <c r="T608" s="180"/>
      <c r="AT608" s="174" t="s">
        <v>224</v>
      </c>
      <c r="AU608" s="174" t="s">
        <v>93</v>
      </c>
      <c r="AV608" s="14" t="s">
        <v>93</v>
      </c>
      <c r="AW608" s="14" t="s">
        <v>38</v>
      </c>
      <c r="AX608" s="14" t="s">
        <v>83</v>
      </c>
      <c r="AY608" s="174" t="s">
        <v>215</v>
      </c>
    </row>
    <row r="609" spans="1:65" s="14" customFormat="1">
      <c r="B609" s="173"/>
      <c r="D609" s="166" t="s">
        <v>224</v>
      </c>
      <c r="E609" s="174" t="s">
        <v>1</v>
      </c>
      <c r="F609" s="175" t="s">
        <v>763</v>
      </c>
      <c r="H609" s="176">
        <v>153.37</v>
      </c>
      <c r="I609" s="177"/>
      <c r="L609" s="173"/>
      <c r="M609" s="178"/>
      <c r="N609" s="179"/>
      <c r="O609" s="179"/>
      <c r="P609" s="179"/>
      <c r="Q609" s="179"/>
      <c r="R609" s="179"/>
      <c r="S609" s="179"/>
      <c r="T609" s="180"/>
      <c r="AT609" s="174" t="s">
        <v>224</v>
      </c>
      <c r="AU609" s="174" t="s">
        <v>93</v>
      </c>
      <c r="AV609" s="14" t="s">
        <v>93</v>
      </c>
      <c r="AW609" s="14" t="s">
        <v>38</v>
      </c>
      <c r="AX609" s="14" t="s">
        <v>83</v>
      </c>
      <c r="AY609" s="174" t="s">
        <v>215</v>
      </c>
    </row>
    <row r="610" spans="1:65" s="15" customFormat="1">
      <c r="B610" s="181"/>
      <c r="D610" s="166" t="s">
        <v>224</v>
      </c>
      <c r="E610" s="182" t="s">
        <v>1</v>
      </c>
      <c r="F610" s="183" t="s">
        <v>227</v>
      </c>
      <c r="H610" s="184">
        <v>207.91200000000001</v>
      </c>
      <c r="I610" s="185"/>
      <c r="L610" s="181"/>
      <c r="M610" s="186"/>
      <c r="N610" s="187"/>
      <c r="O610" s="187"/>
      <c r="P610" s="187"/>
      <c r="Q610" s="187"/>
      <c r="R610" s="187"/>
      <c r="S610" s="187"/>
      <c r="T610" s="188"/>
      <c r="AT610" s="182" t="s">
        <v>224</v>
      </c>
      <c r="AU610" s="182" t="s">
        <v>93</v>
      </c>
      <c r="AV610" s="15" t="s">
        <v>222</v>
      </c>
      <c r="AW610" s="15" t="s">
        <v>38</v>
      </c>
      <c r="AX610" s="15" t="s">
        <v>25</v>
      </c>
      <c r="AY610" s="182" t="s">
        <v>215</v>
      </c>
    </row>
    <row r="611" spans="1:65" s="2" customFormat="1" ht="24.2" customHeight="1">
      <c r="A611" s="33"/>
      <c r="B611" s="151"/>
      <c r="C611" s="152" t="s">
        <v>764</v>
      </c>
      <c r="D611" s="152" t="s">
        <v>217</v>
      </c>
      <c r="E611" s="153" t="s">
        <v>765</v>
      </c>
      <c r="F611" s="154" t="s">
        <v>766</v>
      </c>
      <c r="G611" s="155" t="s">
        <v>273</v>
      </c>
      <c r="H611" s="156">
        <v>207.91200000000001</v>
      </c>
      <c r="I611" s="157"/>
      <c r="J611" s="158">
        <f>ROUND(I611*H611,2)</f>
        <v>0</v>
      </c>
      <c r="K611" s="154" t="s">
        <v>221</v>
      </c>
      <c r="L611" s="34"/>
      <c r="M611" s="159" t="s">
        <v>1</v>
      </c>
      <c r="N611" s="160" t="s">
        <v>48</v>
      </c>
      <c r="O611" s="59"/>
      <c r="P611" s="161">
        <f>O611*H611</f>
        <v>0</v>
      </c>
      <c r="Q611" s="161">
        <v>0</v>
      </c>
      <c r="R611" s="161">
        <f>Q611*H611</f>
        <v>0</v>
      </c>
      <c r="S611" s="161">
        <v>0</v>
      </c>
      <c r="T611" s="162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63" t="s">
        <v>222</v>
      </c>
      <c r="AT611" s="163" t="s">
        <v>217</v>
      </c>
      <c r="AU611" s="163" t="s">
        <v>93</v>
      </c>
      <c r="AY611" s="18" t="s">
        <v>215</v>
      </c>
      <c r="BE611" s="164">
        <f>IF(N611="základní",J611,0)</f>
        <v>0</v>
      </c>
      <c r="BF611" s="164">
        <f>IF(N611="snížená",J611,0)</f>
        <v>0</v>
      </c>
      <c r="BG611" s="164">
        <f>IF(N611="zákl. přenesená",J611,0)</f>
        <v>0</v>
      </c>
      <c r="BH611" s="164">
        <f>IF(N611="sníž. přenesená",J611,0)</f>
        <v>0</v>
      </c>
      <c r="BI611" s="164">
        <f>IF(N611="nulová",J611,0)</f>
        <v>0</v>
      </c>
      <c r="BJ611" s="18" t="s">
        <v>25</v>
      </c>
      <c r="BK611" s="164">
        <f>ROUND(I611*H611,2)</f>
        <v>0</v>
      </c>
      <c r="BL611" s="18" t="s">
        <v>222</v>
      </c>
      <c r="BM611" s="163" t="s">
        <v>767</v>
      </c>
    </row>
    <row r="612" spans="1:65" s="14" customFormat="1">
      <c r="B612" s="173"/>
      <c r="D612" s="166" t="s">
        <v>224</v>
      </c>
      <c r="E612" s="174" t="s">
        <v>1</v>
      </c>
      <c r="F612" s="175" t="s">
        <v>768</v>
      </c>
      <c r="H612" s="176">
        <v>207.91200000000001</v>
      </c>
      <c r="I612" s="177"/>
      <c r="L612" s="173"/>
      <c r="M612" s="178"/>
      <c r="N612" s="179"/>
      <c r="O612" s="179"/>
      <c r="P612" s="179"/>
      <c r="Q612" s="179"/>
      <c r="R612" s="179"/>
      <c r="S612" s="179"/>
      <c r="T612" s="180"/>
      <c r="AT612" s="174" t="s">
        <v>224</v>
      </c>
      <c r="AU612" s="174" t="s">
        <v>93</v>
      </c>
      <c r="AV612" s="14" t="s">
        <v>93</v>
      </c>
      <c r="AW612" s="14" t="s">
        <v>38</v>
      </c>
      <c r="AX612" s="14" t="s">
        <v>25</v>
      </c>
      <c r="AY612" s="174" t="s">
        <v>215</v>
      </c>
    </row>
    <row r="613" spans="1:65" s="2" customFormat="1" ht="24.2" customHeight="1">
      <c r="A613" s="33"/>
      <c r="B613" s="151"/>
      <c r="C613" s="152" t="s">
        <v>769</v>
      </c>
      <c r="D613" s="152" t="s">
        <v>217</v>
      </c>
      <c r="E613" s="153" t="s">
        <v>770</v>
      </c>
      <c r="F613" s="154" t="s">
        <v>771</v>
      </c>
      <c r="G613" s="155" t="s">
        <v>273</v>
      </c>
      <c r="H613" s="156">
        <v>1871.2080000000001</v>
      </c>
      <c r="I613" s="157"/>
      <c r="J613" s="158">
        <f>ROUND(I613*H613,2)</f>
        <v>0</v>
      </c>
      <c r="K613" s="154" t="s">
        <v>221</v>
      </c>
      <c r="L613" s="34"/>
      <c r="M613" s="159" t="s">
        <v>1</v>
      </c>
      <c r="N613" s="160" t="s">
        <v>48</v>
      </c>
      <c r="O613" s="59"/>
      <c r="P613" s="161">
        <f>O613*H613</f>
        <v>0</v>
      </c>
      <c r="Q613" s="161">
        <v>0</v>
      </c>
      <c r="R613" s="161">
        <f>Q613*H613</f>
        <v>0</v>
      </c>
      <c r="S613" s="161">
        <v>0</v>
      </c>
      <c r="T613" s="162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3" t="s">
        <v>222</v>
      </c>
      <c r="AT613" s="163" t="s">
        <v>217</v>
      </c>
      <c r="AU613" s="163" t="s">
        <v>93</v>
      </c>
      <c r="AY613" s="18" t="s">
        <v>215</v>
      </c>
      <c r="BE613" s="164">
        <f>IF(N613="základní",J613,0)</f>
        <v>0</v>
      </c>
      <c r="BF613" s="164">
        <f>IF(N613="snížená",J613,0)</f>
        <v>0</v>
      </c>
      <c r="BG613" s="164">
        <f>IF(N613="zákl. přenesená",J613,0)</f>
        <v>0</v>
      </c>
      <c r="BH613" s="164">
        <f>IF(N613="sníž. přenesená",J613,0)</f>
        <v>0</v>
      </c>
      <c r="BI613" s="164">
        <f>IF(N613="nulová",J613,0)</f>
        <v>0</v>
      </c>
      <c r="BJ613" s="18" t="s">
        <v>25</v>
      </c>
      <c r="BK613" s="164">
        <f>ROUND(I613*H613,2)</f>
        <v>0</v>
      </c>
      <c r="BL613" s="18" t="s">
        <v>222</v>
      </c>
      <c r="BM613" s="163" t="s">
        <v>772</v>
      </c>
    </row>
    <row r="614" spans="1:65" s="14" customFormat="1">
      <c r="B614" s="173"/>
      <c r="D614" s="166" t="s">
        <v>224</v>
      </c>
      <c r="E614" s="174" t="s">
        <v>1</v>
      </c>
      <c r="F614" s="175" t="s">
        <v>773</v>
      </c>
      <c r="H614" s="176">
        <v>1871.2080000000001</v>
      </c>
      <c r="I614" s="177"/>
      <c r="L614" s="173"/>
      <c r="M614" s="178"/>
      <c r="N614" s="179"/>
      <c r="O614" s="179"/>
      <c r="P614" s="179"/>
      <c r="Q614" s="179"/>
      <c r="R614" s="179"/>
      <c r="S614" s="179"/>
      <c r="T614" s="180"/>
      <c r="AT614" s="174" t="s">
        <v>224</v>
      </c>
      <c r="AU614" s="174" t="s">
        <v>93</v>
      </c>
      <c r="AV614" s="14" t="s">
        <v>93</v>
      </c>
      <c r="AW614" s="14" t="s">
        <v>38</v>
      </c>
      <c r="AX614" s="14" t="s">
        <v>83</v>
      </c>
      <c r="AY614" s="174" t="s">
        <v>215</v>
      </c>
    </row>
    <row r="615" spans="1:65" s="15" customFormat="1">
      <c r="B615" s="181"/>
      <c r="D615" s="166" t="s">
        <v>224</v>
      </c>
      <c r="E615" s="182" t="s">
        <v>1</v>
      </c>
      <c r="F615" s="183" t="s">
        <v>227</v>
      </c>
      <c r="H615" s="184">
        <v>1871.2080000000001</v>
      </c>
      <c r="I615" s="185"/>
      <c r="L615" s="181"/>
      <c r="M615" s="186"/>
      <c r="N615" s="187"/>
      <c r="O615" s="187"/>
      <c r="P615" s="187"/>
      <c r="Q615" s="187"/>
      <c r="R615" s="187"/>
      <c r="S615" s="187"/>
      <c r="T615" s="188"/>
      <c r="AT615" s="182" t="s">
        <v>224</v>
      </c>
      <c r="AU615" s="182" t="s">
        <v>93</v>
      </c>
      <c r="AV615" s="15" t="s">
        <v>222</v>
      </c>
      <c r="AW615" s="15" t="s">
        <v>38</v>
      </c>
      <c r="AX615" s="15" t="s">
        <v>25</v>
      </c>
      <c r="AY615" s="182" t="s">
        <v>215</v>
      </c>
    </row>
    <row r="616" spans="1:65" s="2" customFormat="1" ht="14.45" customHeight="1">
      <c r="A616" s="33"/>
      <c r="B616" s="151"/>
      <c r="C616" s="152" t="s">
        <v>774</v>
      </c>
      <c r="D616" s="152" t="s">
        <v>217</v>
      </c>
      <c r="E616" s="153" t="s">
        <v>775</v>
      </c>
      <c r="F616" s="154" t="s">
        <v>776</v>
      </c>
      <c r="G616" s="155" t="s">
        <v>273</v>
      </c>
      <c r="H616" s="156">
        <v>207.91200000000001</v>
      </c>
      <c r="I616" s="157"/>
      <c r="J616" s="158">
        <f>ROUND(I616*H616,2)</f>
        <v>0</v>
      </c>
      <c r="K616" s="154" t="s">
        <v>1</v>
      </c>
      <c r="L616" s="34"/>
      <c r="M616" s="159" t="s">
        <v>1</v>
      </c>
      <c r="N616" s="160" t="s">
        <v>48</v>
      </c>
      <c r="O616" s="59"/>
      <c r="P616" s="161">
        <f>O616*H616</f>
        <v>0</v>
      </c>
      <c r="Q616" s="161">
        <v>0</v>
      </c>
      <c r="R616" s="161">
        <f>Q616*H616</f>
        <v>0</v>
      </c>
      <c r="S616" s="161">
        <v>0</v>
      </c>
      <c r="T616" s="162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3" t="s">
        <v>222</v>
      </c>
      <c r="AT616" s="163" t="s">
        <v>217</v>
      </c>
      <c r="AU616" s="163" t="s">
        <v>93</v>
      </c>
      <c r="AY616" s="18" t="s">
        <v>215</v>
      </c>
      <c r="BE616" s="164">
        <f>IF(N616="základní",J616,0)</f>
        <v>0</v>
      </c>
      <c r="BF616" s="164">
        <f>IF(N616="snížená",J616,0)</f>
        <v>0</v>
      </c>
      <c r="BG616" s="164">
        <f>IF(N616="zákl. přenesená",J616,0)</f>
        <v>0</v>
      </c>
      <c r="BH616" s="164">
        <f>IF(N616="sníž. přenesená",J616,0)</f>
        <v>0</v>
      </c>
      <c r="BI616" s="164">
        <f>IF(N616="nulová",J616,0)</f>
        <v>0</v>
      </c>
      <c r="BJ616" s="18" t="s">
        <v>25</v>
      </c>
      <c r="BK616" s="164">
        <f>ROUND(I616*H616,2)</f>
        <v>0</v>
      </c>
      <c r="BL616" s="18" t="s">
        <v>222</v>
      </c>
      <c r="BM616" s="163" t="s">
        <v>777</v>
      </c>
    </row>
    <row r="617" spans="1:65" s="14" customFormat="1">
      <c r="B617" s="173"/>
      <c r="D617" s="166" t="s">
        <v>224</v>
      </c>
      <c r="E617" s="174" t="s">
        <v>1</v>
      </c>
      <c r="F617" s="175" t="s">
        <v>768</v>
      </c>
      <c r="H617" s="176">
        <v>207.91200000000001</v>
      </c>
      <c r="I617" s="177"/>
      <c r="L617" s="173"/>
      <c r="M617" s="178"/>
      <c r="N617" s="179"/>
      <c r="O617" s="179"/>
      <c r="P617" s="179"/>
      <c r="Q617" s="179"/>
      <c r="R617" s="179"/>
      <c r="S617" s="179"/>
      <c r="T617" s="180"/>
      <c r="AT617" s="174" t="s">
        <v>224</v>
      </c>
      <c r="AU617" s="174" t="s">
        <v>93</v>
      </c>
      <c r="AV617" s="14" t="s">
        <v>93</v>
      </c>
      <c r="AW617" s="14" t="s">
        <v>38</v>
      </c>
      <c r="AX617" s="14" t="s">
        <v>25</v>
      </c>
      <c r="AY617" s="174" t="s">
        <v>215</v>
      </c>
    </row>
    <row r="618" spans="1:65" s="2" customFormat="1" ht="24.2" customHeight="1">
      <c r="A618" s="33"/>
      <c r="B618" s="151"/>
      <c r="C618" s="152" t="s">
        <v>778</v>
      </c>
      <c r="D618" s="152" t="s">
        <v>217</v>
      </c>
      <c r="E618" s="153" t="s">
        <v>779</v>
      </c>
      <c r="F618" s="154" t="s">
        <v>780</v>
      </c>
      <c r="G618" s="155" t="s">
        <v>393</v>
      </c>
      <c r="H618" s="156">
        <v>8</v>
      </c>
      <c r="I618" s="157"/>
      <c r="J618" s="158">
        <f>ROUND(I618*H618,2)</f>
        <v>0</v>
      </c>
      <c r="K618" s="154" t="s">
        <v>221</v>
      </c>
      <c r="L618" s="34"/>
      <c r="M618" s="159" t="s">
        <v>1</v>
      </c>
      <c r="N618" s="160" t="s">
        <v>48</v>
      </c>
      <c r="O618" s="59"/>
      <c r="P618" s="161">
        <f>O618*H618</f>
        <v>0</v>
      </c>
      <c r="Q618" s="161">
        <v>0</v>
      </c>
      <c r="R618" s="161">
        <f>Q618*H618</f>
        <v>0</v>
      </c>
      <c r="S618" s="161">
        <v>0.15</v>
      </c>
      <c r="T618" s="162">
        <f>S618*H618</f>
        <v>1.2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63" t="s">
        <v>222</v>
      </c>
      <c r="AT618" s="163" t="s">
        <v>217</v>
      </c>
      <c r="AU618" s="163" t="s">
        <v>93</v>
      </c>
      <c r="AY618" s="18" t="s">
        <v>215</v>
      </c>
      <c r="BE618" s="164">
        <f>IF(N618="základní",J618,0)</f>
        <v>0</v>
      </c>
      <c r="BF618" s="164">
        <f>IF(N618="snížená",J618,0)</f>
        <v>0</v>
      </c>
      <c r="BG618" s="164">
        <f>IF(N618="zákl. přenesená",J618,0)</f>
        <v>0</v>
      </c>
      <c r="BH618" s="164">
        <f>IF(N618="sníž. přenesená",J618,0)</f>
        <v>0</v>
      </c>
      <c r="BI618" s="164">
        <f>IF(N618="nulová",J618,0)</f>
        <v>0</v>
      </c>
      <c r="BJ618" s="18" t="s">
        <v>25</v>
      </c>
      <c r="BK618" s="164">
        <f>ROUND(I618*H618,2)</f>
        <v>0</v>
      </c>
      <c r="BL618" s="18" t="s">
        <v>222</v>
      </c>
      <c r="BM618" s="163" t="s">
        <v>781</v>
      </c>
    </row>
    <row r="619" spans="1:65" s="14" customFormat="1">
      <c r="B619" s="173"/>
      <c r="D619" s="166" t="s">
        <v>224</v>
      </c>
      <c r="E619" s="174" t="s">
        <v>1</v>
      </c>
      <c r="F619" s="175" t="s">
        <v>782</v>
      </c>
      <c r="H619" s="176">
        <v>8</v>
      </c>
      <c r="I619" s="177"/>
      <c r="L619" s="173"/>
      <c r="M619" s="178"/>
      <c r="N619" s="179"/>
      <c r="O619" s="179"/>
      <c r="P619" s="179"/>
      <c r="Q619" s="179"/>
      <c r="R619" s="179"/>
      <c r="S619" s="179"/>
      <c r="T619" s="180"/>
      <c r="AT619" s="174" t="s">
        <v>224</v>
      </c>
      <c r="AU619" s="174" t="s">
        <v>93</v>
      </c>
      <c r="AV619" s="14" t="s">
        <v>93</v>
      </c>
      <c r="AW619" s="14" t="s">
        <v>38</v>
      </c>
      <c r="AX619" s="14" t="s">
        <v>25</v>
      </c>
      <c r="AY619" s="174" t="s">
        <v>215</v>
      </c>
    </row>
    <row r="620" spans="1:65" s="2" customFormat="1" ht="24.2" customHeight="1">
      <c r="A620" s="33"/>
      <c r="B620" s="151"/>
      <c r="C620" s="152" t="s">
        <v>783</v>
      </c>
      <c r="D620" s="152" t="s">
        <v>217</v>
      </c>
      <c r="E620" s="153" t="s">
        <v>765</v>
      </c>
      <c r="F620" s="154" t="s">
        <v>766</v>
      </c>
      <c r="G620" s="155" t="s">
        <v>273</v>
      </c>
      <c r="H620" s="156">
        <v>1.2</v>
      </c>
      <c r="I620" s="157"/>
      <c r="J620" s="158">
        <f>ROUND(I620*H620,2)</f>
        <v>0</v>
      </c>
      <c r="K620" s="154" t="s">
        <v>221</v>
      </c>
      <c r="L620" s="34"/>
      <c r="M620" s="159" t="s">
        <v>1</v>
      </c>
      <c r="N620" s="160" t="s">
        <v>48</v>
      </c>
      <c r="O620" s="59"/>
      <c r="P620" s="161">
        <f>O620*H620</f>
        <v>0</v>
      </c>
      <c r="Q620" s="161">
        <v>0</v>
      </c>
      <c r="R620" s="161">
        <f>Q620*H620</f>
        <v>0</v>
      </c>
      <c r="S620" s="161">
        <v>0</v>
      </c>
      <c r="T620" s="162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3" t="s">
        <v>222</v>
      </c>
      <c r="AT620" s="163" t="s">
        <v>217</v>
      </c>
      <c r="AU620" s="163" t="s">
        <v>93</v>
      </c>
      <c r="AY620" s="18" t="s">
        <v>215</v>
      </c>
      <c r="BE620" s="164">
        <f>IF(N620="základní",J620,0)</f>
        <v>0</v>
      </c>
      <c r="BF620" s="164">
        <f>IF(N620="snížená",J620,0)</f>
        <v>0</v>
      </c>
      <c r="BG620" s="164">
        <f>IF(N620="zákl. přenesená",J620,0)</f>
        <v>0</v>
      </c>
      <c r="BH620" s="164">
        <f>IF(N620="sníž. přenesená",J620,0)</f>
        <v>0</v>
      </c>
      <c r="BI620" s="164">
        <f>IF(N620="nulová",J620,0)</f>
        <v>0</v>
      </c>
      <c r="BJ620" s="18" t="s">
        <v>25</v>
      </c>
      <c r="BK620" s="164">
        <f>ROUND(I620*H620,2)</f>
        <v>0</v>
      </c>
      <c r="BL620" s="18" t="s">
        <v>222</v>
      </c>
      <c r="BM620" s="163" t="s">
        <v>784</v>
      </c>
    </row>
    <row r="621" spans="1:65" s="2" customFormat="1" ht="24.2" customHeight="1">
      <c r="A621" s="33"/>
      <c r="B621" s="151"/>
      <c r="C621" s="152" t="s">
        <v>785</v>
      </c>
      <c r="D621" s="152" t="s">
        <v>217</v>
      </c>
      <c r="E621" s="153" t="s">
        <v>786</v>
      </c>
      <c r="F621" s="154" t="s">
        <v>787</v>
      </c>
      <c r="G621" s="155" t="s">
        <v>273</v>
      </c>
      <c r="H621" s="156">
        <v>8.4</v>
      </c>
      <c r="I621" s="157"/>
      <c r="J621" s="158">
        <f>ROUND(I621*H621,2)</f>
        <v>0</v>
      </c>
      <c r="K621" s="154" t="s">
        <v>1</v>
      </c>
      <c r="L621" s="34"/>
      <c r="M621" s="159" t="s">
        <v>1</v>
      </c>
      <c r="N621" s="160" t="s">
        <v>48</v>
      </c>
      <c r="O621" s="59"/>
      <c r="P621" s="161">
        <f>O621*H621</f>
        <v>0</v>
      </c>
      <c r="Q621" s="161">
        <v>0</v>
      </c>
      <c r="R621" s="161">
        <f>Q621*H621</f>
        <v>0</v>
      </c>
      <c r="S621" s="161">
        <v>0</v>
      </c>
      <c r="T621" s="162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3" t="s">
        <v>222</v>
      </c>
      <c r="AT621" s="163" t="s">
        <v>217</v>
      </c>
      <c r="AU621" s="163" t="s">
        <v>93</v>
      </c>
      <c r="AY621" s="18" t="s">
        <v>215</v>
      </c>
      <c r="BE621" s="164">
        <f>IF(N621="základní",J621,0)</f>
        <v>0</v>
      </c>
      <c r="BF621" s="164">
        <f>IF(N621="snížená",J621,0)</f>
        <v>0</v>
      </c>
      <c r="BG621" s="164">
        <f>IF(N621="zákl. přenesená",J621,0)</f>
        <v>0</v>
      </c>
      <c r="BH621" s="164">
        <f>IF(N621="sníž. přenesená",J621,0)</f>
        <v>0</v>
      </c>
      <c r="BI621" s="164">
        <f>IF(N621="nulová",J621,0)</f>
        <v>0</v>
      </c>
      <c r="BJ621" s="18" t="s">
        <v>25</v>
      </c>
      <c r="BK621" s="164">
        <f>ROUND(I621*H621,2)</f>
        <v>0</v>
      </c>
      <c r="BL621" s="18" t="s">
        <v>222</v>
      </c>
      <c r="BM621" s="163" t="s">
        <v>788</v>
      </c>
    </row>
    <row r="622" spans="1:65" s="14" customFormat="1">
      <c r="B622" s="173"/>
      <c r="D622" s="166" t="s">
        <v>224</v>
      </c>
      <c r="F622" s="175" t="s">
        <v>789</v>
      </c>
      <c r="H622" s="176">
        <v>8.4</v>
      </c>
      <c r="I622" s="177"/>
      <c r="L622" s="173"/>
      <c r="M622" s="178"/>
      <c r="N622" s="179"/>
      <c r="O622" s="179"/>
      <c r="P622" s="179"/>
      <c r="Q622" s="179"/>
      <c r="R622" s="179"/>
      <c r="S622" s="179"/>
      <c r="T622" s="180"/>
      <c r="AT622" s="174" t="s">
        <v>224</v>
      </c>
      <c r="AU622" s="174" t="s">
        <v>93</v>
      </c>
      <c r="AV622" s="14" t="s">
        <v>93</v>
      </c>
      <c r="AW622" s="14" t="s">
        <v>3</v>
      </c>
      <c r="AX622" s="14" t="s">
        <v>25</v>
      </c>
      <c r="AY622" s="174" t="s">
        <v>215</v>
      </c>
    </row>
    <row r="623" spans="1:65" s="12" customFormat="1" ht="22.9" customHeight="1">
      <c r="B623" s="138"/>
      <c r="D623" s="139" t="s">
        <v>82</v>
      </c>
      <c r="E623" s="149" t="s">
        <v>222</v>
      </c>
      <c r="F623" s="149" t="s">
        <v>790</v>
      </c>
      <c r="I623" s="141"/>
      <c r="J623" s="150">
        <f>BK623</f>
        <v>0</v>
      </c>
      <c r="L623" s="138"/>
      <c r="M623" s="143"/>
      <c r="N623" s="144"/>
      <c r="O623" s="144"/>
      <c r="P623" s="145">
        <f>SUM(P624:P665)</f>
        <v>0</v>
      </c>
      <c r="Q623" s="144"/>
      <c r="R623" s="145">
        <f>SUM(R624:R665)</f>
        <v>133.99506552</v>
      </c>
      <c r="S623" s="144"/>
      <c r="T623" s="146">
        <f>SUM(T624:T665)</f>
        <v>0</v>
      </c>
      <c r="AR623" s="139" t="s">
        <v>25</v>
      </c>
      <c r="AT623" s="147" t="s">
        <v>82</v>
      </c>
      <c r="AU623" s="147" t="s">
        <v>25</v>
      </c>
      <c r="AY623" s="139" t="s">
        <v>215</v>
      </c>
      <c r="BK623" s="148">
        <f>SUM(BK624:BK665)</f>
        <v>0</v>
      </c>
    </row>
    <row r="624" spans="1:65" s="2" customFormat="1" ht="14.45" customHeight="1">
      <c r="A624" s="33"/>
      <c r="B624" s="151"/>
      <c r="C624" s="152" t="s">
        <v>791</v>
      </c>
      <c r="D624" s="152" t="s">
        <v>217</v>
      </c>
      <c r="E624" s="153" t="s">
        <v>792</v>
      </c>
      <c r="F624" s="154" t="s">
        <v>793</v>
      </c>
      <c r="G624" s="155" t="s">
        <v>412</v>
      </c>
      <c r="H624" s="156">
        <v>38.585000000000001</v>
      </c>
      <c r="I624" s="157"/>
      <c r="J624" s="158">
        <f>ROUND(I624*H624,2)</f>
        <v>0</v>
      </c>
      <c r="K624" s="154" t="s">
        <v>221</v>
      </c>
      <c r="L624" s="34"/>
      <c r="M624" s="159" t="s">
        <v>1</v>
      </c>
      <c r="N624" s="160" t="s">
        <v>48</v>
      </c>
      <c r="O624" s="59"/>
      <c r="P624" s="161">
        <f>O624*H624</f>
        <v>0</v>
      </c>
      <c r="Q624" s="161">
        <v>0</v>
      </c>
      <c r="R624" s="161">
        <f>Q624*H624</f>
        <v>0</v>
      </c>
      <c r="S624" s="161">
        <v>0</v>
      </c>
      <c r="T624" s="162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63" t="s">
        <v>222</v>
      </c>
      <c r="AT624" s="163" t="s">
        <v>217</v>
      </c>
      <c r="AU624" s="163" t="s">
        <v>93</v>
      </c>
      <c r="AY624" s="18" t="s">
        <v>215</v>
      </c>
      <c r="BE624" s="164">
        <f>IF(N624="základní",J624,0)</f>
        <v>0</v>
      </c>
      <c r="BF624" s="164">
        <f>IF(N624="snížená",J624,0)</f>
        <v>0</v>
      </c>
      <c r="BG624" s="164">
        <f>IF(N624="zákl. přenesená",J624,0)</f>
        <v>0</v>
      </c>
      <c r="BH624" s="164">
        <f>IF(N624="sníž. přenesená",J624,0)</f>
        <v>0</v>
      </c>
      <c r="BI624" s="164">
        <f>IF(N624="nulová",J624,0)</f>
        <v>0</v>
      </c>
      <c r="BJ624" s="18" t="s">
        <v>25</v>
      </c>
      <c r="BK624" s="164">
        <f>ROUND(I624*H624,2)</f>
        <v>0</v>
      </c>
      <c r="BL624" s="18" t="s">
        <v>222</v>
      </c>
      <c r="BM624" s="163" t="s">
        <v>794</v>
      </c>
    </row>
    <row r="625" spans="1:65" s="13" customFormat="1">
      <c r="B625" s="165"/>
      <c r="D625" s="166" t="s">
        <v>224</v>
      </c>
      <c r="E625" s="167" t="s">
        <v>1</v>
      </c>
      <c r="F625" s="168" t="s">
        <v>795</v>
      </c>
      <c r="H625" s="167" t="s">
        <v>1</v>
      </c>
      <c r="I625" s="169"/>
      <c r="L625" s="165"/>
      <c r="M625" s="170"/>
      <c r="N625" s="171"/>
      <c r="O625" s="171"/>
      <c r="P625" s="171"/>
      <c r="Q625" s="171"/>
      <c r="R625" s="171"/>
      <c r="S625" s="171"/>
      <c r="T625" s="172"/>
      <c r="AT625" s="167" t="s">
        <v>224</v>
      </c>
      <c r="AU625" s="167" t="s">
        <v>93</v>
      </c>
      <c r="AV625" s="13" t="s">
        <v>25</v>
      </c>
      <c r="AW625" s="13" t="s">
        <v>38</v>
      </c>
      <c r="AX625" s="13" t="s">
        <v>83</v>
      </c>
      <c r="AY625" s="167" t="s">
        <v>215</v>
      </c>
    </row>
    <row r="626" spans="1:65" s="14" customFormat="1">
      <c r="B626" s="173"/>
      <c r="D626" s="166" t="s">
        <v>224</v>
      </c>
      <c r="E626" s="174" t="s">
        <v>1</v>
      </c>
      <c r="F626" s="175" t="s">
        <v>796</v>
      </c>
      <c r="H626" s="176">
        <v>2.3420000000000001</v>
      </c>
      <c r="I626" s="177"/>
      <c r="L626" s="173"/>
      <c r="M626" s="178"/>
      <c r="N626" s="179"/>
      <c r="O626" s="179"/>
      <c r="P626" s="179"/>
      <c r="Q626" s="179"/>
      <c r="R626" s="179"/>
      <c r="S626" s="179"/>
      <c r="T626" s="180"/>
      <c r="AT626" s="174" t="s">
        <v>224</v>
      </c>
      <c r="AU626" s="174" t="s">
        <v>93</v>
      </c>
      <c r="AV626" s="14" t="s">
        <v>93</v>
      </c>
      <c r="AW626" s="14" t="s">
        <v>38</v>
      </c>
      <c r="AX626" s="14" t="s">
        <v>83</v>
      </c>
      <c r="AY626" s="174" t="s">
        <v>215</v>
      </c>
    </row>
    <row r="627" spans="1:65" s="14" customFormat="1">
      <c r="B627" s="173"/>
      <c r="D627" s="166" t="s">
        <v>224</v>
      </c>
      <c r="E627" s="174" t="s">
        <v>1</v>
      </c>
      <c r="F627" s="175" t="s">
        <v>797</v>
      </c>
      <c r="H627" s="176">
        <v>16.739999999999998</v>
      </c>
      <c r="I627" s="177"/>
      <c r="L627" s="173"/>
      <c r="M627" s="178"/>
      <c r="N627" s="179"/>
      <c r="O627" s="179"/>
      <c r="P627" s="179"/>
      <c r="Q627" s="179"/>
      <c r="R627" s="179"/>
      <c r="S627" s="179"/>
      <c r="T627" s="180"/>
      <c r="AT627" s="174" t="s">
        <v>224</v>
      </c>
      <c r="AU627" s="174" t="s">
        <v>93</v>
      </c>
      <c r="AV627" s="14" t="s">
        <v>93</v>
      </c>
      <c r="AW627" s="14" t="s">
        <v>38</v>
      </c>
      <c r="AX627" s="14" t="s">
        <v>83</v>
      </c>
      <c r="AY627" s="174" t="s">
        <v>215</v>
      </c>
    </row>
    <row r="628" spans="1:65" s="14" customFormat="1">
      <c r="B628" s="173"/>
      <c r="D628" s="166" t="s">
        <v>224</v>
      </c>
      <c r="E628" s="174" t="s">
        <v>1</v>
      </c>
      <c r="F628" s="175" t="s">
        <v>798</v>
      </c>
      <c r="H628" s="176">
        <v>12.978</v>
      </c>
      <c r="I628" s="177"/>
      <c r="L628" s="173"/>
      <c r="M628" s="178"/>
      <c r="N628" s="179"/>
      <c r="O628" s="179"/>
      <c r="P628" s="179"/>
      <c r="Q628" s="179"/>
      <c r="R628" s="179"/>
      <c r="S628" s="179"/>
      <c r="T628" s="180"/>
      <c r="AT628" s="174" t="s">
        <v>224</v>
      </c>
      <c r="AU628" s="174" t="s">
        <v>93</v>
      </c>
      <c r="AV628" s="14" t="s">
        <v>93</v>
      </c>
      <c r="AW628" s="14" t="s">
        <v>38</v>
      </c>
      <c r="AX628" s="14" t="s">
        <v>83</v>
      </c>
      <c r="AY628" s="174" t="s">
        <v>215</v>
      </c>
    </row>
    <row r="629" spans="1:65" s="13" customFormat="1">
      <c r="B629" s="165"/>
      <c r="D629" s="166" t="s">
        <v>224</v>
      </c>
      <c r="E629" s="167" t="s">
        <v>1</v>
      </c>
      <c r="F629" s="168" t="s">
        <v>441</v>
      </c>
      <c r="H629" s="167" t="s">
        <v>1</v>
      </c>
      <c r="I629" s="169"/>
      <c r="L629" s="165"/>
      <c r="M629" s="170"/>
      <c r="N629" s="171"/>
      <c r="O629" s="171"/>
      <c r="P629" s="171"/>
      <c r="Q629" s="171"/>
      <c r="R629" s="171"/>
      <c r="S629" s="171"/>
      <c r="T629" s="172"/>
      <c r="AT629" s="167" t="s">
        <v>224</v>
      </c>
      <c r="AU629" s="167" t="s">
        <v>93</v>
      </c>
      <c r="AV629" s="13" t="s">
        <v>25</v>
      </c>
      <c r="AW629" s="13" t="s">
        <v>38</v>
      </c>
      <c r="AX629" s="13" t="s">
        <v>83</v>
      </c>
      <c r="AY629" s="167" t="s">
        <v>215</v>
      </c>
    </row>
    <row r="630" spans="1:65" s="14" customFormat="1">
      <c r="B630" s="173"/>
      <c r="D630" s="166" t="s">
        <v>224</v>
      </c>
      <c r="E630" s="174" t="s">
        <v>1</v>
      </c>
      <c r="F630" s="175" t="s">
        <v>799</v>
      </c>
      <c r="H630" s="176">
        <v>2.9809999999999999</v>
      </c>
      <c r="I630" s="177"/>
      <c r="L630" s="173"/>
      <c r="M630" s="178"/>
      <c r="N630" s="179"/>
      <c r="O630" s="179"/>
      <c r="P630" s="179"/>
      <c r="Q630" s="179"/>
      <c r="R630" s="179"/>
      <c r="S630" s="179"/>
      <c r="T630" s="180"/>
      <c r="AT630" s="174" t="s">
        <v>224</v>
      </c>
      <c r="AU630" s="174" t="s">
        <v>93</v>
      </c>
      <c r="AV630" s="14" t="s">
        <v>93</v>
      </c>
      <c r="AW630" s="14" t="s">
        <v>38</v>
      </c>
      <c r="AX630" s="14" t="s">
        <v>83</v>
      </c>
      <c r="AY630" s="174" t="s">
        <v>215</v>
      </c>
    </row>
    <row r="631" spans="1:65" s="14" customFormat="1">
      <c r="B631" s="173"/>
      <c r="D631" s="166" t="s">
        <v>224</v>
      </c>
      <c r="E631" s="174" t="s">
        <v>1</v>
      </c>
      <c r="F631" s="175" t="s">
        <v>800</v>
      </c>
      <c r="H631" s="176">
        <v>3.544</v>
      </c>
      <c r="I631" s="177"/>
      <c r="L631" s="173"/>
      <c r="M631" s="178"/>
      <c r="N631" s="179"/>
      <c r="O631" s="179"/>
      <c r="P631" s="179"/>
      <c r="Q631" s="179"/>
      <c r="R631" s="179"/>
      <c r="S631" s="179"/>
      <c r="T631" s="180"/>
      <c r="AT631" s="174" t="s">
        <v>224</v>
      </c>
      <c r="AU631" s="174" t="s">
        <v>93</v>
      </c>
      <c r="AV631" s="14" t="s">
        <v>93</v>
      </c>
      <c r="AW631" s="14" t="s">
        <v>38</v>
      </c>
      <c r="AX631" s="14" t="s">
        <v>83</v>
      </c>
      <c r="AY631" s="174" t="s">
        <v>215</v>
      </c>
    </row>
    <row r="632" spans="1:65" s="15" customFormat="1">
      <c r="B632" s="181"/>
      <c r="D632" s="166" t="s">
        <v>224</v>
      </c>
      <c r="E632" s="182" t="s">
        <v>801</v>
      </c>
      <c r="F632" s="183" t="s">
        <v>227</v>
      </c>
      <c r="H632" s="184">
        <v>38.585000000000001</v>
      </c>
      <c r="I632" s="185"/>
      <c r="L632" s="181"/>
      <c r="M632" s="186"/>
      <c r="N632" s="187"/>
      <c r="O632" s="187"/>
      <c r="P632" s="187"/>
      <c r="Q632" s="187"/>
      <c r="R632" s="187"/>
      <c r="S632" s="187"/>
      <c r="T632" s="188"/>
      <c r="AT632" s="182" t="s">
        <v>224</v>
      </c>
      <c r="AU632" s="182" t="s">
        <v>93</v>
      </c>
      <c r="AV632" s="15" t="s">
        <v>222</v>
      </c>
      <c r="AW632" s="15" t="s">
        <v>38</v>
      </c>
      <c r="AX632" s="15" t="s">
        <v>25</v>
      </c>
      <c r="AY632" s="182" t="s">
        <v>215</v>
      </c>
    </row>
    <row r="633" spans="1:65" s="2" customFormat="1" ht="24.2" customHeight="1">
      <c r="A633" s="33"/>
      <c r="B633" s="151"/>
      <c r="C633" s="152" t="s">
        <v>802</v>
      </c>
      <c r="D633" s="152" t="s">
        <v>217</v>
      </c>
      <c r="E633" s="153" t="s">
        <v>803</v>
      </c>
      <c r="F633" s="154" t="s">
        <v>804</v>
      </c>
      <c r="G633" s="155" t="s">
        <v>412</v>
      </c>
      <c r="H633" s="156">
        <v>38.585000000000001</v>
      </c>
      <c r="I633" s="157"/>
      <c r="J633" s="158">
        <f>ROUND(I633*H633,2)</f>
        <v>0</v>
      </c>
      <c r="K633" s="154" t="s">
        <v>221</v>
      </c>
      <c r="L633" s="34"/>
      <c r="M633" s="159" t="s">
        <v>1</v>
      </c>
      <c r="N633" s="160" t="s">
        <v>48</v>
      </c>
      <c r="O633" s="59"/>
      <c r="P633" s="161">
        <f>O633*H633</f>
        <v>0</v>
      </c>
      <c r="Q633" s="161">
        <v>0</v>
      </c>
      <c r="R633" s="161">
        <f>Q633*H633</f>
        <v>0</v>
      </c>
      <c r="S633" s="161">
        <v>0</v>
      </c>
      <c r="T633" s="162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3" t="s">
        <v>222</v>
      </c>
      <c r="AT633" s="163" t="s">
        <v>217</v>
      </c>
      <c r="AU633" s="163" t="s">
        <v>93</v>
      </c>
      <c r="AY633" s="18" t="s">
        <v>215</v>
      </c>
      <c r="BE633" s="164">
        <f>IF(N633="základní",J633,0)</f>
        <v>0</v>
      </c>
      <c r="BF633" s="164">
        <f>IF(N633="snížená",J633,0)</f>
        <v>0</v>
      </c>
      <c r="BG633" s="164">
        <f>IF(N633="zákl. přenesená",J633,0)</f>
        <v>0</v>
      </c>
      <c r="BH633" s="164">
        <f>IF(N633="sníž. přenesená",J633,0)</f>
        <v>0</v>
      </c>
      <c r="BI633" s="164">
        <f>IF(N633="nulová",J633,0)</f>
        <v>0</v>
      </c>
      <c r="BJ633" s="18" t="s">
        <v>25</v>
      </c>
      <c r="BK633" s="164">
        <f>ROUND(I633*H633,2)</f>
        <v>0</v>
      </c>
      <c r="BL633" s="18" t="s">
        <v>222</v>
      </c>
      <c r="BM633" s="163" t="s">
        <v>805</v>
      </c>
    </row>
    <row r="634" spans="1:65" s="14" customFormat="1">
      <c r="B634" s="173"/>
      <c r="D634" s="166" t="s">
        <v>224</v>
      </c>
      <c r="E634" s="174" t="s">
        <v>1</v>
      </c>
      <c r="F634" s="175" t="s">
        <v>806</v>
      </c>
      <c r="H634" s="176">
        <v>38.585000000000001</v>
      </c>
      <c r="I634" s="177"/>
      <c r="L634" s="173"/>
      <c r="M634" s="178"/>
      <c r="N634" s="179"/>
      <c r="O634" s="179"/>
      <c r="P634" s="179"/>
      <c r="Q634" s="179"/>
      <c r="R634" s="179"/>
      <c r="S634" s="179"/>
      <c r="T634" s="180"/>
      <c r="AT634" s="174" t="s">
        <v>224</v>
      </c>
      <c r="AU634" s="174" t="s">
        <v>93</v>
      </c>
      <c r="AV634" s="14" t="s">
        <v>93</v>
      </c>
      <c r="AW634" s="14" t="s">
        <v>38</v>
      </c>
      <c r="AX634" s="14" t="s">
        <v>25</v>
      </c>
      <c r="AY634" s="174" t="s">
        <v>215</v>
      </c>
    </row>
    <row r="635" spans="1:65" s="2" customFormat="1" ht="24.2" customHeight="1">
      <c r="A635" s="33"/>
      <c r="B635" s="151"/>
      <c r="C635" s="152" t="s">
        <v>807</v>
      </c>
      <c r="D635" s="152" t="s">
        <v>217</v>
      </c>
      <c r="E635" s="153" t="s">
        <v>710</v>
      </c>
      <c r="F635" s="154" t="s">
        <v>711</v>
      </c>
      <c r="G635" s="155" t="s">
        <v>412</v>
      </c>
      <c r="H635" s="156">
        <v>38.585000000000001</v>
      </c>
      <c r="I635" s="157"/>
      <c r="J635" s="158">
        <f>ROUND(I635*H635,2)</f>
        <v>0</v>
      </c>
      <c r="K635" s="154" t="s">
        <v>221</v>
      </c>
      <c r="L635" s="34"/>
      <c r="M635" s="159" t="s">
        <v>1</v>
      </c>
      <c r="N635" s="160" t="s">
        <v>48</v>
      </c>
      <c r="O635" s="59"/>
      <c r="P635" s="161">
        <f>O635*H635</f>
        <v>0</v>
      </c>
      <c r="Q635" s="161">
        <v>0</v>
      </c>
      <c r="R635" s="161">
        <f>Q635*H635</f>
        <v>0</v>
      </c>
      <c r="S635" s="161">
        <v>0</v>
      </c>
      <c r="T635" s="162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3" t="s">
        <v>222</v>
      </c>
      <c r="AT635" s="163" t="s">
        <v>217</v>
      </c>
      <c r="AU635" s="163" t="s">
        <v>93</v>
      </c>
      <c r="AY635" s="18" t="s">
        <v>215</v>
      </c>
      <c r="BE635" s="164">
        <f>IF(N635="základní",J635,0)</f>
        <v>0</v>
      </c>
      <c r="BF635" s="164">
        <f>IF(N635="snížená",J635,0)</f>
        <v>0</v>
      </c>
      <c r="BG635" s="164">
        <f>IF(N635="zákl. přenesená",J635,0)</f>
        <v>0</v>
      </c>
      <c r="BH635" s="164">
        <f>IF(N635="sníž. přenesená",J635,0)</f>
        <v>0</v>
      </c>
      <c r="BI635" s="164">
        <f>IF(N635="nulová",J635,0)</f>
        <v>0</v>
      </c>
      <c r="BJ635" s="18" t="s">
        <v>25</v>
      </c>
      <c r="BK635" s="164">
        <f>ROUND(I635*H635,2)</f>
        <v>0</v>
      </c>
      <c r="BL635" s="18" t="s">
        <v>222</v>
      </c>
      <c r="BM635" s="163" t="s">
        <v>808</v>
      </c>
    </row>
    <row r="636" spans="1:65" s="14" customFormat="1">
      <c r="B636" s="173"/>
      <c r="D636" s="166" t="s">
        <v>224</v>
      </c>
      <c r="E636" s="174" t="s">
        <v>1</v>
      </c>
      <c r="F636" s="175" t="s">
        <v>806</v>
      </c>
      <c r="H636" s="176">
        <v>38.585000000000001</v>
      </c>
      <c r="I636" s="177"/>
      <c r="L636" s="173"/>
      <c r="M636" s="178"/>
      <c r="N636" s="179"/>
      <c r="O636" s="179"/>
      <c r="P636" s="179"/>
      <c r="Q636" s="179"/>
      <c r="R636" s="179"/>
      <c r="S636" s="179"/>
      <c r="T636" s="180"/>
      <c r="AT636" s="174" t="s">
        <v>224</v>
      </c>
      <c r="AU636" s="174" t="s">
        <v>93</v>
      </c>
      <c r="AV636" s="14" t="s">
        <v>93</v>
      </c>
      <c r="AW636" s="14" t="s">
        <v>38</v>
      </c>
      <c r="AX636" s="14" t="s">
        <v>25</v>
      </c>
      <c r="AY636" s="174" t="s">
        <v>215</v>
      </c>
    </row>
    <row r="637" spans="1:65" s="2" customFormat="1" ht="24.2" customHeight="1">
      <c r="A637" s="33"/>
      <c r="B637" s="151"/>
      <c r="C637" s="152" t="s">
        <v>809</v>
      </c>
      <c r="D637" s="152" t="s">
        <v>217</v>
      </c>
      <c r="E637" s="153" t="s">
        <v>810</v>
      </c>
      <c r="F637" s="154" t="s">
        <v>811</v>
      </c>
      <c r="G637" s="155" t="s">
        <v>393</v>
      </c>
      <c r="H637" s="156">
        <v>30</v>
      </c>
      <c r="I637" s="157"/>
      <c r="J637" s="158">
        <f>ROUND(I637*H637,2)</f>
        <v>0</v>
      </c>
      <c r="K637" s="154" t="s">
        <v>1</v>
      </c>
      <c r="L637" s="34"/>
      <c r="M637" s="159" t="s">
        <v>1</v>
      </c>
      <c r="N637" s="160" t="s">
        <v>48</v>
      </c>
      <c r="O637" s="59"/>
      <c r="P637" s="161">
        <f>O637*H637</f>
        <v>0</v>
      </c>
      <c r="Q637" s="161">
        <v>1.65E-3</v>
      </c>
      <c r="R637" s="161">
        <f>Q637*H637</f>
        <v>4.9500000000000002E-2</v>
      </c>
      <c r="S637" s="161">
        <v>0</v>
      </c>
      <c r="T637" s="162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63" t="s">
        <v>222</v>
      </c>
      <c r="AT637" s="163" t="s">
        <v>217</v>
      </c>
      <c r="AU637" s="163" t="s">
        <v>93</v>
      </c>
      <c r="AY637" s="18" t="s">
        <v>215</v>
      </c>
      <c r="BE637" s="164">
        <f>IF(N637="základní",J637,0)</f>
        <v>0</v>
      </c>
      <c r="BF637" s="164">
        <f>IF(N637="snížená",J637,0)</f>
        <v>0</v>
      </c>
      <c r="BG637" s="164">
        <f>IF(N637="zákl. přenesená",J637,0)</f>
        <v>0</v>
      </c>
      <c r="BH637" s="164">
        <f>IF(N637="sníž. přenesená",J637,0)</f>
        <v>0</v>
      </c>
      <c r="BI637" s="164">
        <f>IF(N637="nulová",J637,0)</f>
        <v>0</v>
      </c>
      <c r="BJ637" s="18" t="s">
        <v>25</v>
      </c>
      <c r="BK637" s="164">
        <f>ROUND(I637*H637,2)</f>
        <v>0</v>
      </c>
      <c r="BL637" s="18" t="s">
        <v>222</v>
      </c>
      <c r="BM637" s="163" t="s">
        <v>812</v>
      </c>
    </row>
    <row r="638" spans="1:65" s="14" customFormat="1">
      <c r="B638" s="173"/>
      <c r="D638" s="166" t="s">
        <v>224</v>
      </c>
      <c r="E638" s="174" t="s">
        <v>1</v>
      </c>
      <c r="F638" s="175" t="s">
        <v>390</v>
      </c>
      <c r="H638" s="176">
        <v>30</v>
      </c>
      <c r="I638" s="177"/>
      <c r="L638" s="173"/>
      <c r="M638" s="178"/>
      <c r="N638" s="179"/>
      <c r="O638" s="179"/>
      <c r="P638" s="179"/>
      <c r="Q638" s="179"/>
      <c r="R638" s="179"/>
      <c r="S638" s="179"/>
      <c r="T638" s="180"/>
      <c r="AT638" s="174" t="s">
        <v>224</v>
      </c>
      <c r="AU638" s="174" t="s">
        <v>93</v>
      </c>
      <c r="AV638" s="14" t="s">
        <v>93</v>
      </c>
      <c r="AW638" s="14" t="s">
        <v>38</v>
      </c>
      <c r="AX638" s="14" t="s">
        <v>25</v>
      </c>
      <c r="AY638" s="174" t="s">
        <v>215</v>
      </c>
    </row>
    <row r="639" spans="1:65" s="2" customFormat="1" ht="24.2" customHeight="1">
      <c r="A639" s="33"/>
      <c r="B639" s="151"/>
      <c r="C639" s="197" t="s">
        <v>813</v>
      </c>
      <c r="D639" s="197" t="s">
        <v>661</v>
      </c>
      <c r="E639" s="198" t="s">
        <v>814</v>
      </c>
      <c r="F639" s="199" t="s">
        <v>815</v>
      </c>
      <c r="G639" s="200" t="s">
        <v>393</v>
      </c>
      <c r="H639" s="201">
        <v>30.3</v>
      </c>
      <c r="I639" s="202"/>
      <c r="J639" s="203">
        <f>ROUND(I639*H639,2)</f>
        <v>0</v>
      </c>
      <c r="K639" s="199" t="s">
        <v>1</v>
      </c>
      <c r="L639" s="204"/>
      <c r="M639" s="205" t="s">
        <v>1</v>
      </c>
      <c r="N639" s="206" t="s">
        <v>48</v>
      </c>
      <c r="O639" s="59"/>
      <c r="P639" s="161">
        <f>O639*H639</f>
        <v>0</v>
      </c>
      <c r="Q639" s="161">
        <v>3.5000000000000003E-2</v>
      </c>
      <c r="R639" s="161">
        <f>Q639*H639</f>
        <v>1.0605000000000002</v>
      </c>
      <c r="S639" s="161">
        <v>0</v>
      </c>
      <c r="T639" s="162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3" t="s">
        <v>265</v>
      </c>
      <c r="AT639" s="163" t="s">
        <v>661</v>
      </c>
      <c r="AU639" s="163" t="s">
        <v>93</v>
      </c>
      <c r="AY639" s="18" t="s">
        <v>215</v>
      </c>
      <c r="BE639" s="164">
        <f>IF(N639="základní",J639,0)</f>
        <v>0</v>
      </c>
      <c r="BF639" s="164">
        <f>IF(N639="snížená",J639,0)</f>
        <v>0</v>
      </c>
      <c r="BG639" s="164">
        <f>IF(N639="zákl. přenesená",J639,0)</f>
        <v>0</v>
      </c>
      <c r="BH639" s="164">
        <f>IF(N639="sníž. přenesená",J639,0)</f>
        <v>0</v>
      </c>
      <c r="BI639" s="164">
        <f>IF(N639="nulová",J639,0)</f>
        <v>0</v>
      </c>
      <c r="BJ639" s="18" t="s">
        <v>25</v>
      </c>
      <c r="BK639" s="164">
        <f>ROUND(I639*H639,2)</f>
        <v>0</v>
      </c>
      <c r="BL639" s="18" t="s">
        <v>222</v>
      </c>
      <c r="BM639" s="163" t="s">
        <v>816</v>
      </c>
    </row>
    <row r="640" spans="1:65" s="14" customFormat="1">
      <c r="B640" s="173"/>
      <c r="D640" s="166" t="s">
        <v>224</v>
      </c>
      <c r="F640" s="175" t="s">
        <v>817</v>
      </c>
      <c r="H640" s="176">
        <v>30.3</v>
      </c>
      <c r="I640" s="177"/>
      <c r="L640" s="173"/>
      <c r="M640" s="178"/>
      <c r="N640" s="179"/>
      <c r="O640" s="179"/>
      <c r="P640" s="179"/>
      <c r="Q640" s="179"/>
      <c r="R640" s="179"/>
      <c r="S640" s="179"/>
      <c r="T640" s="180"/>
      <c r="AT640" s="174" t="s">
        <v>224</v>
      </c>
      <c r="AU640" s="174" t="s">
        <v>93</v>
      </c>
      <c r="AV640" s="14" t="s">
        <v>93</v>
      </c>
      <c r="AW640" s="14" t="s">
        <v>3</v>
      </c>
      <c r="AX640" s="14" t="s">
        <v>25</v>
      </c>
      <c r="AY640" s="174" t="s">
        <v>215</v>
      </c>
    </row>
    <row r="641" spans="1:65" s="2" customFormat="1" ht="14.45" customHeight="1">
      <c r="A641" s="33"/>
      <c r="B641" s="151"/>
      <c r="C641" s="152" t="s">
        <v>818</v>
      </c>
      <c r="D641" s="152" t="s">
        <v>217</v>
      </c>
      <c r="E641" s="153" t="s">
        <v>819</v>
      </c>
      <c r="F641" s="154" t="s">
        <v>820</v>
      </c>
      <c r="G641" s="155" t="s">
        <v>393</v>
      </c>
      <c r="H641" s="156">
        <v>13</v>
      </c>
      <c r="I641" s="157"/>
      <c r="J641" s="158">
        <f t="shared" ref="J641:J648" si="0">ROUND(I641*H641,2)</f>
        <v>0</v>
      </c>
      <c r="K641" s="154" t="s">
        <v>221</v>
      </c>
      <c r="L641" s="34"/>
      <c r="M641" s="159" t="s">
        <v>1</v>
      </c>
      <c r="N641" s="160" t="s">
        <v>48</v>
      </c>
      <c r="O641" s="59"/>
      <c r="P641" s="161">
        <f t="shared" ref="P641:P648" si="1">O641*H641</f>
        <v>0</v>
      </c>
      <c r="Q641" s="161">
        <v>6.6E-3</v>
      </c>
      <c r="R641" s="161">
        <f t="shared" ref="R641:R648" si="2">Q641*H641</f>
        <v>8.5800000000000001E-2</v>
      </c>
      <c r="S641" s="161">
        <v>0</v>
      </c>
      <c r="T641" s="162">
        <f t="shared" ref="T641:T648" si="3"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3" t="s">
        <v>222</v>
      </c>
      <c r="AT641" s="163" t="s">
        <v>217</v>
      </c>
      <c r="AU641" s="163" t="s">
        <v>93</v>
      </c>
      <c r="AY641" s="18" t="s">
        <v>215</v>
      </c>
      <c r="BE641" s="164">
        <f t="shared" ref="BE641:BE648" si="4">IF(N641="základní",J641,0)</f>
        <v>0</v>
      </c>
      <c r="BF641" s="164">
        <f t="shared" ref="BF641:BF648" si="5">IF(N641="snížená",J641,0)</f>
        <v>0</v>
      </c>
      <c r="BG641" s="164">
        <f t="shared" ref="BG641:BG648" si="6">IF(N641="zákl. přenesená",J641,0)</f>
        <v>0</v>
      </c>
      <c r="BH641" s="164">
        <f t="shared" ref="BH641:BH648" si="7">IF(N641="sníž. přenesená",J641,0)</f>
        <v>0</v>
      </c>
      <c r="BI641" s="164">
        <f t="shared" ref="BI641:BI648" si="8">IF(N641="nulová",J641,0)</f>
        <v>0</v>
      </c>
      <c r="BJ641" s="18" t="s">
        <v>25</v>
      </c>
      <c r="BK641" s="164">
        <f t="shared" ref="BK641:BK648" si="9">ROUND(I641*H641,2)</f>
        <v>0</v>
      </c>
      <c r="BL641" s="18" t="s">
        <v>222</v>
      </c>
      <c r="BM641" s="163" t="s">
        <v>821</v>
      </c>
    </row>
    <row r="642" spans="1:65" s="2" customFormat="1" ht="24.2" customHeight="1">
      <c r="A642" s="33"/>
      <c r="B642" s="151"/>
      <c r="C642" s="197" t="s">
        <v>822</v>
      </c>
      <c r="D642" s="197" t="s">
        <v>661</v>
      </c>
      <c r="E642" s="198" t="s">
        <v>823</v>
      </c>
      <c r="F642" s="199" t="s">
        <v>824</v>
      </c>
      <c r="G642" s="200" t="s">
        <v>393</v>
      </c>
      <c r="H642" s="201">
        <v>1.01</v>
      </c>
      <c r="I642" s="202"/>
      <c r="J642" s="203">
        <f t="shared" si="0"/>
        <v>0</v>
      </c>
      <c r="K642" s="199" t="s">
        <v>1</v>
      </c>
      <c r="L642" s="204"/>
      <c r="M642" s="205" t="s">
        <v>1</v>
      </c>
      <c r="N642" s="206" t="s">
        <v>48</v>
      </c>
      <c r="O642" s="59"/>
      <c r="P642" s="161">
        <f t="shared" si="1"/>
        <v>0</v>
      </c>
      <c r="Q642" s="161">
        <v>2.4E-2</v>
      </c>
      <c r="R642" s="161">
        <f t="shared" si="2"/>
        <v>2.4240000000000001E-2</v>
      </c>
      <c r="S642" s="161">
        <v>0</v>
      </c>
      <c r="T642" s="162">
        <f t="shared" si="3"/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63" t="s">
        <v>265</v>
      </c>
      <c r="AT642" s="163" t="s">
        <v>661</v>
      </c>
      <c r="AU642" s="163" t="s">
        <v>93</v>
      </c>
      <c r="AY642" s="18" t="s">
        <v>215</v>
      </c>
      <c r="BE642" s="164">
        <f t="shared" si="4"/>
        <v>0</v>
      </c>
      <c r="BF642" s="164">
        <f t="shared" si="5"/>
        <v>0</v>
      </c>
      <c r="BG642" s="164">
        <f t="shared" si="6"/>
        <v>0</v>
      </c>
      <c r="BH642" s="164">
        <f t="shared" si="7"/>
        <v>0</v>
      </c>
      <c r="BI642" s="164">
        <f t="shared" si="8"/>
        <v>0</v>
      </c>
      <c r="BJ642" s="18" t="s">
        <v>25</v>
      </c>
      <c r="BK642" s="164">
        <f t="shared" si="9"/>
        <v>0</v>
      </c>
      <c r="BL642" s="18" t="s">
        <v>222</v>
      </c>
      <c r="BM642" s="163" t="s">
        <v>825</v>
      </c>
    </row>
    <row r="643" spans="1:65" s="2" customFormat="1" ht="24.2" customHeight="1">
      <c r="A643" s="33"/>
      <c r="B643" s="151"/>
      <c r="C643" s="197" t="s">
        <v>826</v>
      </c>
      <c r="D643" s="197" t="s">
        <v>661</v>
      </c>
      <c r="E643" s="198" t="s">
        <v>827</v>
      </c>
      <c r="F643" s="199" t="s">
        <v>828</v>
      </c>
      <c r="G643" s="200" t="s">
        <v>393</v>
      </c>
      <c r="H643" s="201">
        <v>2.02</v>
      </c>
      <c r="I643" s="202"/>
      <c r="J643" s="203">
        <f t="shared" si="0"/>
        <v>0</v>
      </c>
      <c r="K643" s="199" t="s">
        <v>1</v>
      </c>
      <c r="L643" s="204"/>
      <c r="M643" s="205" t="s">
        <v>1</v>
      </c>
      <c r="N643" s="206" t="s">
        <v>48</v>
      </c>
      <c r="O643" s="59"/>
      <c r="P643" s="161">
        <f t="shared" si="1"/>
        <v>0</v>
      </c>
      <c r="Q643" s="161">
        <v>0.04</v>
      </c>
      <c r="R643" s="161">
        <f t="shared" si="2"/>
        <v>8.0799999999999997E-2</v>
      </c>
      <c r="S643" s="161">
        <v>0</v>
      </c>
      <c r="T643" s="162">
        <f t="shared" si="3"/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3" t="s">
        <v>265</v>
      </c>
      <c r="AT643" s="163" t="s">
        <v>661</v>
      </c>
      <c r="AU643" s="163" t="s">
        <v>93</v>
      </c>
      <c r="AY643" s="18" t="s">
        <v>215</v>
      </c>
      <c r="BE643" s="164">
        <f t="shared" si="4"/>
        <v>0</v>
      </c>
      <c r="BF643" s="164">
        <f t="shared" si="5"/>
        <v>0</v>
      </c>
      <c r="BG643" s="164">
        <f t="shared" si="6"/>
        <v>0</v>
      </c>
      <c r="BH643" s="164">
        <f t="shared" si="7"/>
        <v>0</v>
      </c>
      <c r="BI643" s="164">
        <f t="shared" si="8"/>
        <v>0</v>
      </c>
      <c r="BJ643" s="18" t="s">
        <v>25</v>
      </c>
      <c r="BK643" s="164">
        <f t="shared" si="9"/>
        <v>0</v>
      </c>
      <c r="BL643" s="18" t="s">
        <v>222</v>
      </c>
      <c r="BM643" s="163" t="s">
        <v>829</v>
      </c>
    </row>
    <row r="644" spans="1:65" s="2" customFormat="1" ht="24.2" customHeight="1">
      <c r="A644" s="33"/>
      <c r="B644" s="151"/>
      <c r="C644" s="197" t="s">
        <v>830</v>
      </c>
      <c r="D644" s="197" t="s">
        <v>661</v>
      </c>
      <c r="E644" s="198" t="s">
        <v>831</v>
      </c>
      <c r="F644" s="199" t="s">
        <v>832</v>
      </c>
      <c r="G644" s="200" t="s">
        <v>393</v>
      </c>
      <c r="H644" s="201">
        <v>4.04</v>
      </c>
      <c r="I644" s="202"/>
      <c r="J644" s="203">
        <f t="shared" si="0"/>
        <v>0</v>
      </c>
      <c r="K644" s="199" t="s">
        <v>1</v>
      </c>
      <c r="L644" s="204"/>
      <c r="M644" s="205" t="s">
        <v>1</v>
      </c>
      <c r="N644" s="206" t="s">
        <v>48</v>
      </c>
      <c r="O644" s="59"/>
      <c r="P644" s="161">
        <f t="shared" si="1"/>
        <v>0</v>
      </c>
      <c r="Q644" s="161">
        <v>5.3999999999999999E-2</v>
      </c>
      <c r="R644" s="161">
        <f t="shared" si="2"/>
        <v>0.21815999999999999</v>
      </c>
      <c r="S644" s="161">
        <v>0</v>
      </c>
      <c r="T644" s="162">
        <f t="shared" si="3"/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3" t="s">
        <v>265</v>
      </c>
      <c r="AT644" s="163" t="s">
        <v>661</v>
      </c>
      <c r="AU644" s="163" t="s">
        <v>93</v>
      </c>
      <c r="AY644" s="18" t="s">
        <v>215</v>
      </c>
      <c r="BE644" s="164">
        <f t="shared" si="4"/>
        <v>0</v>
      </c>
      <c r="BF644" s="164">
        <f t="shared" si="5"/>
        <v>0</v>
      </c>
      <c r="BG644" s="164">
        <f t="shared" si="6"/>
        <v>0</v>
      </c>
      <c r="BH644" s="164">
        <f t="shared" si="7"/>
        <v>0</v>
      </c>
      <c r="BI644" s="164">
        <f t="shared" si="8"/>
        <v>0</v>
      </c>
      <c r="BJ644" s="18" t="s">
        <v>25</v>
      </c>
      <c r="BK644" s="164">
        <f t="shared" si="9"/>
        <v>0</v>
      </c>
      <c r="BL644" s="18" t="s">
        <v>222</v>
      </c>
      <c r="BM644" s="163" t="s">
        <v>833</v>
      </c>
    </row>
    <row r="645" spans="1:65" s="2" customFormat="1" ht="24.2" customHeight="1">
      <c r="A645" s="33"/>
      <c r="B645" s="151"/>
      <c r="C645" s="197" t="s">
        <v>834</v>
      </c>
      <c r="D645" s="197" t="s">
        <v>661</v>
      </c>
      <c r="E645" s="198" t="s">
        <v>835</v>
      </c>
      <c r="F645" s="199" t="s">
        <v>836</v>
      </c>
      <c r="G645" s="200" t="s">
        <v>393</v>
      </c>
      <c r="H645" s="201">
        <v>6.06</v>
      </c>
      <c r="I645" s="202"/>
      <c r="J645" s="203">
        <f t="shared" si="0"/>
        <v>0</v>
      </c>
      <c r="K645" s="199" t="s">
        <v>1</v>
      </c>
      <c r="L645" s="204"/>
      <c r="M645" s="205" t="s">
        <v>1</v>
      </c>
      <c r="N645" s="206" t="s">
        <v>48</v>
      </c>
      <c r="O645" s="59"/>
      <c r="P645" s="161">
        <f t="shared" si="1"/>
        <v>0</v>
      </c>
      <c r="Q645" s="161">
        <v>6.8000000000000005E-2</v>
      </c>
      <c r="R645" s="161">
        <f t="shared" si="2"/>
        <v>0.41208</v>
      </c>
      <c r="S645" s="161">
        <v>0</v>
      </c>
      <c r="T645" s="162">
        <f t="shared" si="3"/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3" t="s">
        <v>265</v>
      </c>
      <c r="AT645" s="163" t="s">
        <v>661</v>
      </c>
      <c r="AU645" s="163" t="s">
        <v>93</v>
      </c>
      <c r="AY645" s="18" t="s">
        <v>215</v>
      </c>
      <c r="BE645" s="164">
        <f t="shared" si="4"/>
        <v>0</v>
      </c>
      <c r="BF645" s="164">
        <f t="shared" si="5"/>
        <v>0</v>
      </c>
      <c r="BG645" s="164">
        <f t="shared" si="6"/>
        <v>0</v>
      </c>
      <c r="BH645" s="164">
        <f t="shared" si="7"/>
        <v>0</v>
      </c>
      <c r="BI645" s="164">
        <f t="shared" si="8"/>
        <v>0</v>
      </c>
      <c r="BJ645" s="18" t="s">
        <v>25</v>
      </c>
      <c r="BK645" s="164">
        <f t="shared" si="9"/>
        <v>0</v>
      </c>
      <c r="BL645" s="18" t="s">
        <v>222</v>
      </c>
      <c r="BM645" s="163" t="s">
        <v>837</v>
      </c>
    </row>
    <row r="646" spans="1:65" s="2" customFormat="1" ht="14.45" customHeight="1">
      <c r="A646" s="33"/>
      <c r="B646" s="151"/>
      <c r="C646" s="152" t="s">
        <v>838</v>
      </c>
      <c r="D646" s="152" t="s">
        <v>217</v>
      </c>
      <c r="E646" s="153" t="s">
        <v>839</v>
      </c>
      <c r="F646" s="154" t="s">
        <v>840</v>
      </c>
      <c r="G646" s="155" t="s">
        <v>393</v>
      </c>
      <c r="H646" s="156">
        <v>5</v>
      </c>
      <c r="I646" s="157"/>
      <c r="J646" s="158">
        <f t="shared" si="0"/>
        <v>0</v>
      </c>
      <c r="K646" s="154" t="s">
        <v>221</v>
      </c>
      <c r="L646" s="34"/>
      <c r="M646" s="159" t="s">
        <v>1</v>
      </c>
      <c r="N646" s="160" t="s">
        <v>48</v>
      </c>
      <c r="O646" s="59"/>
      <c r="P646" s="161">
        <f t="shared" si="1"/>
        <v>0</v>
      </c>
      <c r="Q646" s="161">
        <v>6.6E-3</v>
      </c>
      <c r="R646" s="161">
        <f t="shared" si="2"/>
        <v>3.3000000000000002E-2</v>
      </c>
      <c r="S646" s="161">
        <v>0</v>
      </c>
      <c r="T646" s="162">
        <f t="shared" si="3"/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3" t="s">
        <v>222</v>
      </c>
      <c r="AT646" s="163" t="s">
        <v>217</v>
      </c>
      <c r="AU646" s="163" t="s">
        <v>93</v>
      </c>
      <c r="AY646" s="18" t="s">
        <v>215</v>
      </c>
      <c r="BE646" s="164">
        <f t="shared" si="4"/>
        <v>0</v>
      </c>
      <c r="BF646" s="164">
        <f t="shared" si="5"/>
        <v>0</v>
      </c>
      <c r="BG646" s="164">
        <f t="shared" si="6"/>
        <v>0</v>
      </c>
      <c r="BH646" s="164">
        <f t="shared" si="7"/>
        <v>0</v>
      </c>
      <c r="BI646" s="164">
        <f t="shared" si="8"/>
        <v>0</v>
      </c>
      <c r="BJ646" s="18" t="s">
        <v>25</v>
      </c>
      <c r="BK646" s="164">
        <f t="shared" si="9"/>
        <v>0</v>
      </c>
      <c r="BL646" s="18" t="s">
        <v>222</v>
      </c>
      <c r="BM646" s="163" t="s">
        <v>841</v>
      </c>
    </row>
    <row r="647" spans="1:65" s="2" customFormat="1" ht="24.2" customHeight="1">
      <c r="A647" s="33"/>
      <c r="B647" s="151"/>
      <c r="C647" s="197" t="s">
        <v>842</v>
      </c>
      <c r="D647" s="197" t="s">
        <v>661</v>
      </c>
      <c r="E647" s="198" t="s">
        <v>843</v>
      </c>
      <c r="F647" s="199" t="s">
        <v>844</v>
      </c>
      <c r="G647" s="200" t="s">
        <v>393</v>
      </c>
      <c r="H647" s="201">
        <v>5.05</v>
      </c>
      <c r="I647" s="202"/>
      <c r="J647" s="203">
        <f t="shared" si="0"/>
        <v>0</v>
      </c>
      <c r="K647" s="199" t="s">
        <v>1</v>
      </c>
      <c r="L647" s="204"/>
      <c r="M647" s="205" t="s">
        <v>1</v>
      </c>
      <c r="N647" s="206" t="s">
        <v>48</v>
      </c>
      <c r="O647" s="59"/>
      <c r="P647" s="161">
        <f t="shared" si="1"/>
        <v>0</v>
      </c>
      <c r="Q647" s="161">
        <v>8.1000000000000003E-2</v>
      </c>
      <c r="R647" s="161">
        <f t="shared" si="2"/>
        <v>0.40905000000000002</v>
      </c>
      <c r="S647" s="161">
        <v>0</v>
      </c>
      <c r="T647" s="162">
        <f t="shared" si="3"/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63" t="s">
        <v>265</v>
      </c>
      <c r="AT647" s="163" t="s">
        <v>661</v>
      </c>
      <c r="AU647" s="163" t="s">
        <v>93</v>
      </c>
      <c r="AY647" s="18" t="s">
        <v>215</v>
      </c>
      <c r="BE647" s="164">
        <f t="shared" si="4"/>
        <v>0</v>
      </c>
      <c r="BF647" s="164">
        <f t="shared" si="5"/>
        <v>0</v>
      </c>
      <c r="BG647" s="164">
        <f t="shared" si="6"/>
        <v>0</v>
      </c>
      <c r="BH647" s="164">
        <f t="shared" si="7"/>
        <v>0</v>
      </c>
      <c r="BI647" s="164">
        <f t="shared" si="8"/>
        <v>0</v>
      </c>
      <c r="BJ647" s="18" t="s">
        <v>25</v>
      </c>
      <c r="BK647" s="164">
        <f t="shared" si="9"/>
        <v>0</v>
      </c>
      <c r="BL647" s="18" t="s">
        <v>222</v>
      </c>
      <c r="BM647" s="163" t="s">
        <v>845</v>
      </c>
    </row>
    <row r="648" spans="1:65" s="2" customFormat="1" ht="24.2" customHeight="1">
      <c r="A648" s="33"/>
      <c r="B648" s="151"/>
      <c r="C648" s="152" t="s">
        <v>846</v>
      </c>
      <c r="D648" s="152" t="s">
        <v>217</v>
      </c>
      <c r="E648" s="153" t="s">
        <v>847</v>
      </c>
      <c r="F648" s="154" t="s">
        <v>848</v>
      </c>
      <c r="G648" s="155" t="s">
        <v>393</v>
      </c>
      <c r="H648" s="156">
        <v>12</v>
      </c>
      <c r="I648" s="157"/>
      <c r="J648" s="158">
        <f t="shared" si="0"/>
        <v>0</v>
      </c>
      <c r="K648" s="154" t="s">
        <v>221</v>
      </c>
      <c r="L648" s="34"/>
      <c r="M648" s="159" t="s">
        <v>1</v>
      </c>
      <c r="N648" s="160" t="s">
        <v>48</v>
      </c>
      <c r="O648" s="59"/>
      <c r="P648" s="161">
        <f t="shared" si="1"/>
        <v>0</v>
      </c>
      <c r="Q648" s="161">
        <v>8.8319999999999996E-2</v>
      </c>
      <c r="R648" s="161">
        <f t="shared" si="2"/>
        <v>1.0598399999999999</v>
      </c>
      <c r="S648" s="161">
        <v>0</v>
      </c>
      <c r="T648" s="162">
        <f t="shared" si="3"/>
        <v>0</v>
      </c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R648" s="163" t="s">
        <v>222</v>
      </c>
      <c r="AT648" s="163" t="s">
        <v>217</v>
      </c>
      <c r="AU648" s="163" t="s">
        <v>93</v>
      </c>
      <c r="AY648" s="18" t="s">
        <v>215</v>
      </c>
      <c r="BE648" s="164">
        <f t="shared" si="4"/>
        <v>0</v>
      </c>
      <c r="BF648" s="164">
        <f t="shared" si="5"/>
        <v>0</v>
      </c>
      <c r="BG648" s="164">
        <f t="shared" si="6"/>
        <v>0</v>
      </c>
      <c r="BH648" s="164">
        <f t="shared" si="7"/>
        <v>0</v>
      </c>
      <c r="BI648" s="164">
        <f t="shared" si="8"/>
        <v>0</v>
      </c>
      <c r="BJ648" s="18" t="s">
        <v>25</v>
      </c>
      <c r="BK648" s="164">
        <f t="shared" si="9"/>
        <v>0</v>
      </c>
      <c r="BL648" s="18" t="s">
        <v>222</v>
      </c>
      <c r="BM648" s="163" t="s">
        <v>849</v>
      </c>
    </row>
    <row r="649" spans="1:65" s="14" customFormat="1">
      <c r="B649" s="173"/>
      <c r="D649" s="166" t="s">
        <v>224</v>
      </c>
      <c r="E649" s="174" t="s">
        <v>1</v>
      </c>
      <c r="F649" s="175" t="s">
        <v>850</v>
      </c>
      <c r="H649" s="176">
        <v>12</v>
      </c>
      <c r="I649" s="177"/>
      <c r="L649" s="173"/>
      <c r="M649" s="178"/>
      <c r="N649" s="179"/>
      <c r="O649" s="179"/>
      <c r="P649" s="179"/>
      <c r="Q649" s="179"/>
      <c r="R649" s="179"/>
      <c r="S649" s="179"/>
      <c r="T649" s="180"/>
      <c r="AT649" s="174" t="s">
        <v>224</v>
      </c>
      <c r="AU649" s="174" t="s">
        <v>93</v>
      </c>
      <c r="AV649" s="14" t="s">
        <v>93</v>
      </c>
      <c r="AW649" s="14" t="s">
        <v>38</v>
      </c>
      <c r="AX649" s="14" t="s">
        <v>25</v>
      </c>
      <c r="AY649" s="174" t="s">
        <v>215</v>
      </c>
    </row>
    <row r="650" spans="1:65" s="2" customFormat="1" ht="24.2" customHeight="1">
      <c r="A650" s="33"/>
      <c r="B650" s="151"/>
      <c r="C650" s="152" t="s">
        <v>851</v>
      </c>
      <c r="D650" s="152" t="s">
        <v>217</v>
      </c>
      <c r="E650" s="153" t="s">
        <v>852</v>
      </c>
      <c r="F650" s="154" t="s">
        <v>853</v>
      </c>
      <c r="G650" s="155" t="s">
        <v>412</v>
      </c>
      <c r="H650" s="156">
        <v>58.438000000000002</v>
      </c>
      <c r="I650" s="157"/>
      <c r="J650" s="158">
        <f>ROUND(I650*H650,2)</f>
        <v>0</v>
      </c>
      <c r="K650" s="154" t="s">
        <v>221</v>
      </c>
      <c r="L650" s="34"/>
      <c r="M650" s="159" t="s">
        <v>1</v>
      </c>
      <c r="N650" s="160" t="s">
        <v>48</v>
      </c>
      <c r="O650" s="59"/>
      <c r="P650" s="161">
        <f>O650*H650</f>
        <v>0</v>
      </c>
      <c r="Q650" s="161">
        <v>2.234</v>
      </c>
      <c r="R650" s="161">
        <f>Q650*H650</f>
        <v>130.55049199999999</v>
      </c>
      <c r="S650" s="161">
        <v>0</v>
      </c>
      <c r="T650" s="162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3" t="s">
        <v>222</v>
      </c>
      <c r="AT650" s="163" t="s">
        <v>217</v>
      </c>
      <c r="AU650" s="163" t="s">
        <v>93</v>
      </c>
      <c r="AY650" s="18" t="s">
        <v>215</v>
      </c>
      <c r="BE650" s="164">
        <f>IF(N650="základní",J650,0)</f>
        <v>0</v>
      </c>
      <c r="BF650" s="164">
        <f>IF(N650="snížená",J650,0)</f>
        <v>0</v>
      </c>
      <c r="BG650" s="164">
        <f>IF(N650="zákl. přenesená",J650,0)</f>
        <v>0</v>
      </c>
      <c r="BH650" s="164">
        <f>IF(N650="sníž. přenesená",J650,0)</f>
        <v>0</v>
      </c>
      <c r="BI650" s="164">
        <f>IF(N650="nulová",J650,0)</f>
        <v>0</v>
      </c>
      <c r="BJ650" s="18" t="s">
        <v>25</v>
      </c>
      <c r="BK650" s="164">
        <f>ROUND(I650*H650,2)</f>
        <v>0</v>
      </c>
      <c r="BL650" s="18" t="s">
        <v>222</v>
      </c>
      <c r="BM650" s="163" t="s">
        <v>854</v>
      </c>
    </row>
    <row r="651" spans="1:65" s="13" customFormat="1">
      <c r="B651" s="165"/>
      <c r="D651" s="166" t="s">
        <v>224</v>
      </c>
      <c r="E651" s="167" t="s">
        <v>1</v>
      </c>
      <c r="F651" s="168" t="s">
        <v>441</v>
      </c>
      <c r="H651" s="167" t="s">
        <v>1</v>
      </c>
      <c r="I651" s="169"/>
      <c r="L651" s="165"/>
      <c r="M651" s="170"/>
      <c r="N651" s="171"/>
      <c r="O651" s="171"/>
      <c r="P651" s="171"/>
      <c r="Q651" s="171"/>
      <c r="R651" s="171"/>
      <c r="S651" s="171"/>
      <c r="T651" s="172"/>
      <c r="AT651" s="167" t="s">
        <v>224</v>
      </c>
      <c r="AU651" s="167" t="s">
        <v>93</v>
      </c>
      <c r="AV651" s="13" t="s">
        <v>25</v>
      </c>
      <c r="AW651" s="13" t="s">
        <v>38</v>
      </c>
      <c r="AX651" s="13" t="s">
        <v>83</v>
      </c>
      <c r="AY651" s="167" t="s">
        <v>215</v>
      </c>
    </row>
    <row r="652" spans="1:65" s="14" customFormat="1">
      <c r="B652" s="173"/>
      <c r="D652" s="166" t="s">
        <v>224</v>
      </c>
      <c r="E652" s="174" t="s">
        <v>1</v>
      </c>
      <c r="F652" s="175" t="s">
        <v>799</v>
      </c>
      <c r="H652" s="176">
        <v>2.9809999999999999</v>
      </c>
      <c r="I652" s="177"/>
      <c r="L652" s="173"/>
      <c r="M652" s="178"/>
      <c r="N652" s="179"/>
      <c r="O652" s="179"/>
      <c r="P652" s="179"/>
      <c r="Q652" s="179"/>
      <c r="R652" s="179"/>
      <c r="S652" s="179"/>
      <c r="T652" s="180"/>
      <c r="AT652" s="174" t="s">
        <v>224</v>
      </c>
      <c r="AU652" s="174" t="s">
        <v>93</v>
      </c>
      <c r="AV652" s="14" t="s">
        <v>93</v>
      </c>
      <c r="AW652" s="14" t="s">
        <v>38</v>
      </c>
      <c r="AX652" s="14" t="s">
        <v>83</v>
      </c>
      <c r="AY652" s="174" t="s">
        <v>215</v>
      </c>
    </row>
    <row r="653" spans="1:65" s="14" customFormat="1">
      <c r="B653" s="173"/>
      <c r="D653" s="166" t="s">
        <v>224</v>
      </c>
      <c r="E653" s="174" t="s">
        <v>1</v>
      </c>
      <c r="F653" s="175" t="s">
        <v>855</v>
      </c>
      <c r="H653" s="176">
        <v>2.0249999999999999</v>
      </c>
      <c r="I653" s="177"/>
      <c r="L653" s="173"/>
      <c r="M653" s="178"/>
      <c r="N653" s="179"/>
      <c r="O653" s="179"/>
      <c r="P653" s="179"/>
      <c r="Q653" s="179"/>
      <c r="R653" s="179"/>
      <c r="S653" s="179"/>
      <c r="T653" s="180"/>
      <c r="AT653" s="174" t="s">
        <v>224</v>
      </c>
      <c r="AU653" s="174" t="s">
        <v>93</v>
      </c>
      <c r="AV653" s="14" t="s">
        <v>93</v>
      </c>
      <c r="AW653" s="14" t="s">
        <v>38</v>
      </c>
      <c r="AX653" s="14" t="s">
        <v>83</v>
      </c>
      <c r="AY653" s="174" t="s">
        <v>215</v>
      </c>
    </row>
    <row r="654" spans="1:65" s="16" customFormat="1">
      <c r="B654" s="189"/>
      <c r="D654" s="166" t="s">
        <v>224</v>
      </c>
      <c r="E654" s="190" t="s">
        <v>1</v>
      </c>
      <c r="F654" s="191" t="s">
        <v>300</v>
      </c>
      <c r="H654" s="192">
        <v>5.0060000000000002</v>
      </c>
      <c r="I654" s="193"/>
      <c r="L654" s="189"/>
      <c r="M654" s="194"/>
      <c r="N654" s="195"/>
      <c r="O654" s="195"/>
      <c r="P654" s="195"/>
      <c r="Q654" s="195"/>
      <c r="R654" s="195"/>
      <c r="S654" s="195"/>
      <c r="T654" s="196"/>
      <c r="AT654" s="190" t="s">
        <v>224</v>
      </c>
      <c r="AU654" s="190" t="s">
        <v>93</v>
      </c>
      <c r="AV654" s="16" t="s">
        <v>155</v>
      </c>
      <c r="AW654" s="16" t="s">
        <v>38</v>
      </c>
      <c r="AX654" s="16" t="s">
        <v>83</v>
      </c>
      <c r="AY654" s="190" t="s">
        <v>215</v>
      </c>
    </row>
    <row r="655" spans="1:65" s="13" customFormat="1">
      <c r="B655" s="165"/>
      <c r="D655" s="166" t="s">
        <v>224</v>
      </c>
      <c r="E655" s="167" t="s">
        <v>1</v>
      </c>
      <c r="F655" s="168" t="s">
        <v>795</v>
      </c>
      <c r="H655" s="167" t="s">
        <v>1</v>
      </c>
      <c r="I655" s="169"/>
      <c r="L655" s="165"/>
      <c r="M655" s="170"/>
      <c r="N655" s="171"/>
      <c r="O655" s="171"/>
      <c r="P655" s="171"/>
      <c r="Q655" s="171"/>
      <c r="R655" s="171"/>
      <c r="S655" s="171"/>
      <c r="T655" s="172"/>
      <c r="AT655" s="167" t="s">
        <v>224</v>
      </c>
      <c r="AU655" s="167" t="s">
        <v>93</v>
      </c>
      <c r="AV655" s="13" t="s">
        <v>25</v>
      </c>
      <c r="AW655" s="13" t="s">
        <v>38</v>
      </c>
      <c r="AX655" s="13" t="s">
        <v>83</v>
      </c>
      <c r="AY655" s="167" t="s">
        <v>215</v>
      </c>
    </row>
    <row r="656" spans="1:65" s="14" customFormat="1">
      <c r="B656" s="173"/>
      <c r="D656" s="166" t="s">
        <v>224</v>
      </c>
      <c r="E656" s="174" t="s">
        <v>1</v>
      </c>
      <c r="F656" s="175" t="s">
        <v>856</v>
      </c>
      <c r="H656" s="176">
        <v>3.1219999999999999</v>
      </c>
      <c r="I656" s="177"/>
      <c r="L656" s="173"/>
      <c r="M656" s="178"/>
      <c r="N656" s="179"/>
      <c r="O656" s="179"/>
      <c r="P656" s="179"/>
      <c r="Q656" s="179"/>
      <c r="R656" s="179"/>
      <c r="S656" s="179"/>
      <c r="T656" s="180"/>
      <c r="AT656" s="174" t="s">
        <v>224</v>
      </c>
      <c r="AU656" s="174" t="s">
        <v>93</v>
      </c>
      <c r="AV656" s="14" t="s">
        <v>93</v>
      </c>
      <c r="AW656" s="14" t="s">
        <v>38</v>
      </c>
      <c r="AX656" s="14" t="s">
        <v>83</v>
      </c>
      <c r="AY656" s="174" t="s">
        <v>215</v>
      </c>
    </row>
    <row r="657" spans="1:65" s="14" customFormat="1">
      <c r="B657" s="173"/>
      <c r="D657" s="166" t="s">
        <v>224</v>
      </c>
      <c r="E657" s="174" t="s">
        <v>1</v>
      </c>
      <c r="F657" s="175" t="s">
        <v>857</v>
      </c>
      <c r="H657" s="176">
        <v>27.9</v>
      </c>
      <c r="I657" s="177"/>
      <c r="L657" s="173"/>
      <c r="M657" s="178"/>
      <c r="N657" s="179"/>
      <c r="O657" s="179"/>
      <c r="P657" s="179"/>
      <c r="Q657" s="179"/>
      <c r="R657" s="179"/>
      <c r="S657" s="179"/>
      <c r="T657" s="180"/>
      <c r="AT657" s="174" t="s">
        <v>224</v>
      </c>
      <c r="AU657" s="174" t="s">
        <v>93</v>
      </c>
      <c r="AV657" s="14" t="s">
        <v>93</v>
      </c>
      <c r="AW657" s="14" t="s">
        <v>38</v>
      </c>
      <c r="AX657" s="14" t="s">
        <v>83</v>
      </c>
      <c r="AY657" s="174" t="s">
        <v>215</v>
      </c>
    </row>
    <row r="658" spans="1:65" s="14" customFormat="1">
      <c r="B658" s="173"/>
      <c r="D658" s="166" t="s">
        <v>224</v>
      </c>
      <c r="E658" s="174" t="s">
        <v>1</v>
      </c>
      <c r="F658" s="175" t="s">
        <v>858</v>
      </c>
      <c r="H658" s="176">
        <v>21.63</v>
      </c>
      <c r="I658" s="177"/>
      <c r="L658" s="173"/>
      <c r="M658" s="178"/>
      <c r="N658" s="179"/>
      <c r="O658" s="179"/>
      <c r="P658" s="179"/>
      <c r="Q658" s="179"/>
      <c r="R658" s="179"/>
      <c r="S658" s="179"/>
      <c r="T658" s="180"/>
      <c r="AT658" s="174" t="s">
        <v>224</v>
      </c>
      <c r="AU658" s="174" t="s">
        <v>93</v>
      </c>
      <c r="AV658" s="14" t="s">
        <v>93</v>
      </c>
      <c r="AW658" s="14" t="s">
        <v>38</v>
      </c>
      <c r="AX658" s="14" t="s">
        <v>83</v>
      </c>
      <c r="AY658" s="174" t="s">
        <v>215</v>
      </c>
    </row>
    <row r="659" spans="1:65" s="13" customFormat="1">
      <c r="B659" s="165"/>
      <c r="D659" s="166" t="s">
        <v>224</v>
      </c>
      <c r="E659" s="167" t="s">
        <v>1</v>
      </c>
      <c r="F659" s="168" t="s">
        <v>441</v>
      </c>
      <c r="H659" s="167" t="s">
        <v>1</v>
      </c>
      <c r="I659" s="169"/>
      <c r="L659" s="165"/>
      <c r="M659" s="170"/>
      <c r="N659" s="171"/>
      <c r="O659" s="171"/>
      <c r="P659" s="171"/>
      <c r="Q659" s="171"/>
      <c r="R659" s="171"/>
      <c r="S659" s="171"/>
      <c r="T659" s="172"/>
      <c r="AT659" s="167" t="s">
        <v>224</v>
      </c>
      <c r="AU659" s="167" t="s">
        <v>93</v>
      </c>
      <c r="AV659" s="13" t="s">
        <v>25</v>
      </c>
      <c r="AW659" s="13" t="s">
        <v>38</v>
      </c>
      <c r="AX659" s="13" t="s">
        <v>83</v>
      </c>
      <c r="AY659" s="167" t="s">
        <v>215</v>
      </c>
    </row>
    <row r="660" spans="1:65" s="14" customFormat="1">
      <c r="B660" s="173"/>
      <c r="D660" s="166" t="s">
        <v>224</v>
      </c>
      <c r="E660" s="174" t="s">
        <v>1</v>
      </c>
      <c r="F660" s="175" t="s">
        <v>859</v>
      </c>
      <c r="H660" s="176">
        <v>0.78</v>
      </c>
      <c r="I660" s="177"/>
      <c r="L660" s="173"/>
      <c r="M660" s="178"/>
      <c r="N660" s="179"/>
      <c r="O660" s="179"/>
      <c r="P660" s="179"/>
      <c r="Q660" s="179"/>
      <c r="R660" s="179"/>
      <c r="S660" s="179"/>
      <c r="T660" s="180"/>
      <c r="AT660" s="174" t="s">
        <v>224</v>
      </c>
      <c r="AU660" s="174" t="s">
        <v>93</v>
      </c>
      <c r="AV660" s="14" t="s">
        <v>93</v>
      </c>
      <c r="AW660" s="14" t="s">
        <v>38</v>
      </c>
      <c r="AX660" s="14" t="s">
        <v>83</v>
      </c>
      <c r="AY660" s="174" t="s">
        <v>215</v>
      </c>
    </row>
    <row r="661" spans="1:65" s="16" customFormat="1">
      <c r="B661" s="189"/>
      <c r="D661" s="166" t="s">
        <v>224</v>
      </c>
      <c r="E661" s="190" t="s">
        <v>1</v>
      </c>
      <c r="F661" s="191" t="s">
        <v>300</v>
      </c>
      <c r="H661" s="192">
        <v>53.432000000000002</v>
      </c>
      <c r="I661" s="193"/>
      <c r="L661" s="189"/>
      <c r="M661" s="194"/>
      <c r="N661" s="195"/>
      <c r="O661" s="195"/>
      <c r="P661" s="195"/>
      <c r="Q661" s="195"/>
      <c r="R661" s="195"/>
      <c r="S661" s="195"/>
      <c r="T661" s="196"/>
      <c r="AT661" s="190" t="s">
        <v>224</v>
      </c>
      <c r="AU661" s="190" t="s">
        <v>93</v>
      </c>
      <c r="AV661" s="16" t="s">
        <v>155</v>
      </c>
      <c r="AW661" s="16" t="s">
        <v>38</v>
      </c>
      <c r="AX661" s="16" t="s">
        <v>83</v>
      </c>
      <c r="AY661" s="190" t="s">
        <v>215</v>
      </c>
    </row>
    <row r="662" spans="1:65" s="15" customFormat="1">
      <c r="B662" s="181"/>
      <c r="D662" s="166" t="s">
        <v>224</v>
      </c>
      <c r="E662" s="182" t="s">
        <v>1</v>
      </c>
      <c r="F662" s="183" t="s">
        <v>227</v>
      </c>
      <c r="H662" s="184">
        <v>58.438000000000002</v>
      </c>
      <c r="I662" s="185"/>
      <c r="L662" s="181"/>
      <c r="M662" s="186"/>
      <c r="N662" s="187"/>
      <c r="O662" s="187"/>
      <c r="P662" s="187"/>
      <c r="Q662" s="187"/>
      <c r="R662" s="187"/>
      <c r="S662" s="187"/>
      <c r="T662" s="188"/>
      <c r="AT662" s="182" t="s">
        <v>224</v>
      </c>
      <c r="AU662" s="182" t="s">
        <v>93</v>
      </c>
      <c r="AV662" s="15" t="s">
        <v>222</v>
      </c>
      <c r="AW662" s="15" t="s">
        <v>38</v>
      </c>
      <c r="AX662" s="15" t="s">
        <v>25</v>
      </c>
      <c r="AY662" s="182" t="s">
        <v>215</v>
      </c>
    </row>
    <row r="663" spans="1:65" s="2" customFormat="1" ht="24.2" customHeight="1">
      <c r="A663" s="33"/>
      <c r="B663" s="151"/>
      <c r="C663" s="152" t="s">
        <v>860</v>
      </c>
      <c r="D663" s="152" t="s">
        <v>217</v>
      </c>
      <c r="E663" s="153" t="s">
        <v>861</v>
      </c>
      <c r="F663" s="154" t="s">
        <v>862</v>
      </c>
      <c r="G663" s="155" t="s">
        <v>220</v>
      </c>
      <c r="H663" s="156">
        <v>1.8360000000000001</v>
      </c>
      <c r="I663" s="157"/>
      <c r="J663" s="158">
        <f>ROUND(I663*H663,2)</f>
        <v>0</v>
      </c>
      <c r="K663" s="154" t="s">
        <v>221</v>
      </c>
      <c r="L663" s="34"/>
      <c r="M663" s="159" t="s">
        <v>1</v>
      </c>
      <c r="N663" s="160" t="s">
        <v>48</v>
      </c>
      <c r="O663" s="59"/>
      <c r="P663" s="161">
        <f>O663*H663</f>
        <v>0</v>
      </c>
      <c r="Q663" s="161">
        <v>6.3200000000000001E-3</v>
      </c>
      <c r="R663" s="161">
        <f>Q663*H663</f>
        <v>1.1603520000000001E-2</v>
      </c>
      <c r="S663" s="161">
        <v>0</v>
      </c>
      <c r="T663" s="162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63" t="s">
        <v>222</v>
      </c>
      <c r="AT663" s="163" t="s">
        <v>217</v>
      </c>
      <c r="AU663" s="163" t="s">
        <v>93</v>
      </c>
      <c r="AY663" s="18" t="s">
        <v>215</v>
      </c>
      <c r="BE663" s="164">
        <f>IF(N663="základní",J663,0)</f>
        <v>0</v>
      </c>
      <c r="BF663" s="164">
        <f>IF(N663="snížená",J663,0)</f>
        <v>0</v>
      </c>
      <c r="BG663" s="164">
        <f>IF(N663="zákl. přenesená",J663,0)</f>
        <v>0</v>
      </c>
      <c r="BH663" s="164">
        <f>IF(N663="sníž. přenesená",J663,0)</f>
        <v>0</v>
      </c>
      <c r="BI663" s="164">
        <f>IF(N663="nulová",J663,0)</f>
        <v>0</v>
      </c>
      <c r="BJ663" s="18" t="s">
        <v>25</v>
      </c>
      <c r="BK663" s="164">
        <f>ROUND(I663*H663,2)</f>
        <v>0</v>
      </c>
      <c r="BL663" s="18" t="s">
        <v>222</v>
      </c>
      <c r="BM663" s="163" t="s">
        <v>863</v>
      </c>
    </row>
    <row r="664" spans="1:65" s="13" customFormat="1">
      <c r="B664" s="165"/>
      <c r="D664" s="166" t="s">
        <v>224</v>
      </c>
      <c r="E664" s="167" t="s">
        <v>1</v>
      </c>
      <c r="F664" s="168" t="s">
        <v>441</v>
      </c>
      <c r="H664" s="167" t="s">
        <v>1</v>
      </c>
      <c r="I664" s="169"/>
      <c r="L664" s="165"/>
      <c r="M664" s="170"/>
      <c r="N664" s="171"/>
      <c r="O664" s="171"/>
      <c r="P664" s="171"/>
      <c r="Q664" s="171"/>
      <c r="R664" s="171"/>
      <c r="S664" s="171"/>
      <c r="T664" s="172"/>
      <c r="AT664" s="167" t="s">
        <v>224</v>
      </c>
      <c r="AU664" s="167" t="s">
        <v>93</v>
      </c>
      <c r="AV664" s="13" t="s">
        <v>25</v>
      </c>
      <c r="AW664" s="13" t="s">
        <v>38</v>
      </c>
      <c r="AX664" s="13" t="s">
        <v>83</v>
      </c>
      <c r="AY664" s="167" t="s">
        <v>215</v>
      </c>
    </row>
    <row r="665" spans="1:65" s="14" customFormat="1">
      <c r="B665" s="173"/>
      <c r="D665" s="166" t="s">
        <v>224</v>
      </c>
      <c r="E665" s="174" t="s">
        <v>1</v>
      </c>
      <c r="F665" s="175" t="s">
        <v>864</v>
      </c>
      <c r="H665" s="176">
        <v>1.8360000000000001</v>
      </c>
      <c r="I665" s="177"/>
      <c r="L665" s="173"/>
      <c r="M665" s="178"/>
      <c r="N665" s="179"/>
      <c r="O665" s="179"/>
      <c r="P665" s="179"/>
      <c r="Q665" s="179"/>
      <c r="R665" s="179"/>
      <c r="S665" s="179"/>
      <c r="T665" s="180"/>
      <c r="AT665" s="174" t="s">
        <v>224</v>
      </c>
      <c r="AU665" s="174" t="s">
        <v>93</v>
      </c>
      <c r="AV665" s="14" t="s">
        <v>93</v>
      </c>
      <c r="AW665" s="14" t="s">
        <v>38</v>
      </c>
      <c r="AX665" s="14" t="s">
        <v>25</v>
      </c>
      <c r="AY665" s="174" t="s">
        <v>215</v>
      </c>
    </row>
    <row r="666" spans="1:65" s="12" customFormat="1" ht="22.9" customHeight="1">
      <c r="B666" s="138"/>
      <c r="D666" s="139" t="s">
        <v>82</v>
      </c>
      <c r="E666" s="149" t="s">
        <v>243</v>
      </c>
      <c r="F666" s="149" t="s">
        <v>865</v>
      </c>
      <c r="I666" s="141"/>
      <c r="J666" s="150">
        <f>BK666</f>
        <v>0</v>
      </c>
      <c r="L666" s="138"/>
      <c r="M666" s="143"/>
      <c r="N666" s="144"/>
      <c r="O666" s="144"/>
      <c r="P666" s="145">
        <f>SUM(P667:P682)</f>
        <v>0</v>
      </c>
      <c r="Q666" s="144"/>
      <c r="R666" s="145">
        <f>SUM(R667:R682)</f>
        <v>665.76499440000009</v>
      </c>
      <c r="S666" s="144"/>
      <c r="T666" s="146">
        <f>SUM(T667:T682)</f>
        <v>0</v>
      </c>
      <c r="AR666" s="139" t="s">
        <v>25</v>
      </c>
      <c r="AT666" s="147" t="s">
        <v>82</v>
      </c>
      <c r="AU666" s="147" t="s">
        <v>25</v>
      </c>
      <c r="AY666" s="139" t="s">
        <v>215</v>
      </c>
      <c r="BK666" s="148">
        <f>SUM(BK667:BK682)</f>
        <v>0</v>
      </c>
    </row>
    <row r="667" spans="1:65" s="2" customFormat="1" ht="14.45" customHeight="1">
      <c r="A667" s="33"/>
      <c r="B667" s="151"/>
      <c r="C667" s="152" t="s">
        <v>866</v>
      </c>
      <c r="D667" s="152" t="s">
        <v>217</v>
      </c>
      <c r="E667" s="153" t="s">
        <v>867</v>
      </c>
      <c r="F667" s="154" t="s">
        <v>868</v>
      </c>
      <c r="G667" s="155" t="s">
        <v>220</v>
      </c>
      <c r="H667" s="156">
        <v>3</v>
      </c>
      <c r="I667" s="157"/>
      <c r="J667" s="158">
        <f>ROUND(I667*H667,2)</f>
        <v>0</v>
      </c>
      <c r="K667" s="154" t="s">
        <v>221</v>
      </c>
      <c r="L667" s="34"/>
      <c r="M667" s="159" t="s">
        <v>1</v>
      </c>
      <c r="N667" s="160" t="s">
        <v>48</v>
      </c>
      <c r="O667" s="59"/>
      <c r="P667" s="161">
        <f>O667*H667</f>
        <v>0</v>
      </c>
      <c r="Q667" s="161">
        <v>0.34499999999999997</v>
      </c>
      <c r="R667" s="161">
        <f>Q667*H667</f>
        <v>1.0349999999999999</v>
      </c>
      <c r="S667" s="161">
        <v>0</v>
      </c>
      <c r="T667" s="162">
        <f>S667*H667</f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63" t="s">
        <v>222</v>
      </c>
      <c r="AT667" s="163" t="s">
        <v>217</v>
      </c>
      <c r="AU667" s="163" t="s">
        <v>93</v>
      </c>
      <c r="AY667" s="18" t="s">
        <v>215</v>
      </c>
      <c r="BE667" s="164">
        <f>IF(N667="základní",J667,0)</f>
        <v>0</v>
      </c>
      <c r="BF667" s="164">
        <f>IF(N667="snížená",J667,0)</f>
        <v>0</v>
      </c>
      <c r="BG667" s="164">
        <f>IF(N667="zákl. přenesená",J667,0)</f>
        <v>0</v>
      </c>
      <c r="BH667" s="164">
        <f>IF(N667="sníž. přenesená",J667,0)</f>
        <v>0</v>
      </c>
      <c r="BI667" s="164">
        <f>IF(N667="nulová",J667,0)</f>
        <v>0</v>
      </c>
      <c r="BJ667" s="18" t="s">
        <v>25</v>
      </c>
      <c r="BK667" s="164">
        <f>ROUND(I667*H667,2)</f>
        <v>0</v>
      </c>
      <c r="BL667" s="18" t="s">
        <v>222</v>
      </c>
      <c r="BM667" s="163" t="s">
        <v>869</v>
      </c>
    </row>
    <row r="668" spans="1:65" s="13" customFormat="1">
      <c r="B668" s="165"/>
      <c r="D668" s="166" t="s">
        <v>224</v>
      </c>
      <c r="E668" s="167" t="s">
        <v>1</v>
      </c>
      <c r="F668" s="168" t="s">
        <v>870</v>
      </c>
      <c r="H668" s="167" t="s">
        <v>1</v>
      </c>
      <c r="I668" s="169"/>
      <c r="L668" s="165"/>
      <c r="M668" s="170"/>
      <c r="N668" s="171"/>
      <c r="O668" s="171"/>
      <c r="P668" s="171"/>
      <c r="Q668" s="171"/>
      <c r="R668" s="171"/>
      <c r="S668" s="171"/>
      <c r="T668" s="172"/>
      <c r="AT668" s="167" t="s">
        <v>224</v>
      </c>
      <c r="AU668" s="167" t="s">
        <v>93</v>
      </c>
      <c r="AV668" s="13" t="s">
        <v>25</v>
      </c>
      <c r="AW668" s="13" t="s">
        <v>38</v>
      </c>
      <c r="AX668" s="13" t="s">
        <v>83</v>
      </c>
      <c r="AY668" s="167" t="s">
        <v>215</v>
      </c>
    </row>
    <row r="669" spans="1:65" s="14" customFormat="1">
      <c r="B669" s="173"/>
      <c r="D669" s="166" t="s">
        <v>224</v>
      </c>
      <c r="E669" s="174" t="s">
        <v>1</v>
      </c>
      <c r="F669" s="175" t="s">
        <v>154</v>
      </c>
      <c r="H669" s="176">
        <v>3</v>
      </c>
      <c r="I669" s="177"/>
      <c r="L669" s="173"/>
      <c r="M669" s="178"/>
      <c r="N669" s="179"/>
      <c r="O669" s="179"/>
      <c r="P669" s="179"/>
      <c r="Q669" s="179"/>
      <c r="R669" s="179"/>
      <c r="S669" s="179"/>
      <c r="T669" s="180"/>
      <c r="AT669" s="174" t="s">
        <v>224</v>
      </c>
      <c r="AU669" s="174" t="s">
        <v>93</v>
      </c>
      <c r="AV669" s="14" t="s">
        <v>93</v>
      </c>
      <c r="AW669" s="14" t="s">
        <v>38</v>
      </c>
      <c r="AX669" s="14" t="s">
        <v>83</v>
      </c>
      <c r="AY669" s="174" t="s">
        <v>215</v>
      </c>
    </row>
    <row r="670" spans="1:65" s="15" customFormat="1">
      <c r="B670" s="181"/>
      <c r="D670" s="166" t="s">
        <v>224</v>
      </c>
      <c r="E670" s="182" t="s">
        <v>169</v>
      </c>
      <c r="F670" s="183" t="s">
        <v>227</v>
      </c>
      <c r="H670" s="184">
        <v>3</v>
      </c>
      <c r="I670" s="185"/>
      <c r="L670" s="181"/>
      <c r="M670" s="186"/>
      <c r="N670" s="187"/>
      <c r="O670" s="187"/>
      <c r="P670" s="187"/>
      <c r="Q670" s="187"/>
      <c r="R670" s="187"/>
      <c r="S670" s="187"/>
      <c r="T670" s="188"/>
      <c r="AT670" s="182" t="s">
        <v>224</v>
      </c>
      <c r="AU670" s="182" t="s">
        <v>93</v>
      </c>
      <c r="AV670" s="15" t="s">
        <v>222</v>
      </c>
      <c r="AW670" s="15" t="s">
        <v>38</v>
      </c>
      <c r="AX670" s="15" t="s">
        <v>25</v>
      </c>
      <c r="AY670" s="182" t="s">
        <v>215</v>
      </c>
    </row>
    <row r="671" spans="1:65" s="2" customFormat="1" ht="14.45" customHeight="1">
      <c r="A671" s="33"/>
      <c r="B671" s="151"/>
      <c r="C671" s="152" t="s">
        <v>871</v>
      </c>
      <c r="D671" s="152" t="s">
        <v>217</v>
      </c>
      <c r="E671" s="153" t="s">
        <v>872</v>
      </c>
      <c r="F671" s="154" t="s">
        <v>873</v>
      </c>
      <c r="G671" s="155" t="s">
        <v>220</v>
      </c>
      <c r="H671" s="156">
        <v>33</v>
      </c>
      <c r="I671" s="157"/>
      <c r="J671" s="158">
        <f>ROUND(I671*H671,2)</f>
        <v>0</v>
      </c>
      <c r="K671" s="154" t="s">
        <v>221</v>
      </c>
      <c r="L671" s="34"/>
      <c r="M671" s="159" t="s">
        <v>1</v>
      </c>
      <c r="N671" s="160" t="s">
        <v>48</v>
      </c>
      <c r="O671" s="59"/>
      <c r="P671" s="161">
        <f>O671*H671</f>
        <v>0</v>
      </c>
      <c r="Q671" s="161">
        <v>0.66700000000000004</v>
      </c>
      <c r="R671" s="161">
        <f>Q671*H671</f>
        <v>22.011000000000003</v>
      </c>
      <c r="S671" s="161">
        <v>0</v>
      </c>
      <c r="T671" s="162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63" t="s">
        <v>222</v>
      </c>
      <c r="AT671" s="163" t="s">
        <v>217</v>
      </c>
      <c r="AU671" s="163" t="s">
        <v>93</v>
      </c>
      <c r="AY671" s="18" t="s">
        <v>215</v>
      </c>
      <c r="BE671" s="164">
        <f>IF(N671="základní",J671,0)</f>
        <v>0</v>
      </c>
      <c r="BF671" s="164">
        <f>IF(N671="snížená",J671,0)</f>
        <v>0</v>
      </c>
      <c r="BG671" s="164">
        <f>IF(N671="zákl. přenesená",J671,0)</f>
        <v>0</v>
      </c>
      <c r="BH671" s="164">
        <f>IF(N671="sníž. přenesená",J671,0)</f>
        <v>0</v>
      </c>
      <c r="BI671" s="164">
        <f>IF(N671="nulová",J671,0)</f>
        <v>0</v>
      </c>
      <c r="BJ671" s="18" t="s">
        <v>25</v>
      </c>
      <c r="BK671" s="164">
        <f>ROUND(I671*H671,2)</f>
        <v>0</v>
      </c>
      <c r="BL671" s="18" t="s">
        <v>222</v>
      </c>
      <c r="BM671" s="163" t="s">
        <v>874</v>
      </c>
    </row>
    <row r="672" spans="1:65" s="13" customFormat="1">
      <c r="B672" s="165"/>
      <c r="D672" s="166" t="s">
        <v>224</v>
      </c>
      <c r="E672" s="167" t="s">
        <v>1</v>
      </c>
      <c r="F672" s="168" t="s">
        <v>875</v>
      </c>
      <c r="H672" s="167" t="s">
        <v>1</v>
      </c>
      <c r="I672" s="169"/>
      <c r="L672" s="165"/>
      <c r="M672" s="170"/>
      <c r="N672" s="171"/>
      <c r="O672" s="171"/>
      <c r="P672" s="171"/>
      <c r="Q672" s="171"/>
      <c r="R672" s="171"/>
      <c r="S672" s="171"/>
      <c r="T672" s="172"/>
      <c r="AT672" s="167" t="s">
        <v>224</v>
      </c>
      <c r="AU672" s="167" t="s">
        <v>93</v>
      </c>
      <c r="AV672" s="13" t="s">
        <v>25</v>
      </c>
      <c r="AW672" s="13" t="s">
        <v>38</v>
      </c>
      <c r="AX672" s="13" t="s">
        <v>83</v>
      </c>
      <c r="AY672" s="167" t="s">
        <v>215</v>
      </c>
    </row>
    <row r="673" spans="1:65" s="14" customFormat="1">
      <c r="B673" s="173"/>
      <c r="D673" s="166" t="s">
        <v>224</v>
      </c>
      <c r="E673" s="174" t="s">
        <v>1</v>
      </c>
      <c r="F673" s="175" t="s">
        <v>152</v>
      </c>
      <c r="H673" s="176">
        <v>33</v>
      </c>
      <c r="I673" s="177"/>
      <c r="L673" s="173"/>
      <c r="M673" s="178"/>
      <c r="N673" s="179"/>
      <c r="O673" s="179"/>
      <c r="P673" s="179"/>
      <c r="Q673" s="179"/>
      <c r="R673" s="179"/>
      <c r="S673" s="179"/>
      <c r="T673" s="180"/>
      <c r="AT673" s="174" t="s">
        <v>224</v>
      </c>
      <c r="AU673" s="174" t="s">
        <v>93</v>
      </c>
      <c r="AV673" s="14" t="s">
        <v>93</v>
      </c>
      <c r="AW673" s="14" t="s">
        <v>38</v>
      </c>
      <c r="AX673" s="14" t="s">
        <v>83</v>
      </c>
      <c r="AY673" s="174" t="s">
        <v>215</v>
      </c>
    </row>
    <row r="674" spans="1:65" s="15" customFormat="1">
      <c r="B674" s="181"/>
      <c r="D674" s="166" t="s">
        <v>224</v>
      </c>
      <c r="E674" s="182" t="s">
        <v>168</v>
      </c>
      <c r="F674" s="183" t="s">
        <v>227</v>
      </c>
      <c r="H674" s="184">
        <v>33</v>
      </c>
      <c r="I674" s="185"/>
      <c r="L674" s="181"/>
      <c r="M674" s="186"/>
      <c r="N674" s="187"/>
      <c r="O674" s="187"/>
      <c r="P674" s="187"/>
      <c r="Q674" s="187"/>
      <c r="R674" s="187"/>
      <c r="S674" s="187"/>
      <c r="T674" s="188"/>
      <c r="AT674" s="182" t="s">
        <v>224</v>
      </c>
      <c r="AU674" s="182" t="s">
        <v>93</v>
      </c>
      <c r="AV674" s="15" t="s">
        <v>222</v>
      </c>
      <c r="AW674" s="15" t="s">
        <v>38</v>
      </c>
      <c r="AX674" s="15" t="s">
        <v>25</v>
      </c>
      <c r="AY674" s="182" t="s">
        <v>215</v>
      </c>
    </row>
    <row r="675" spans="1:65" s="2" customFormat="1" ht="14.45" customHeight="1">
      <c r="A675" s="33"/>
      <c r="B675" s="151"/>
      <c r="C675" s="152" t="s">
        <v>876</v>
      </c>
      <c r="D675" s="152" t="s">
        <v>217</v>
      </c>
      <c r="E675" s="153" t="s">
        <v>877</v>
      </c>
      <c r="F675" s="154" t="s">
        <v>878</v>
      </c>
      <c r="G675" s="155" t="s">
        <v>220</v>
      </c>
      <c r="H675" s="156">
        <v>589.21799999999996</v>
      </c>
      <c r="I675" s="157"/>
      <c r="J675" s="158">
        <f>ROUND(I675*H675,2)</f>
        <v>0</v>
      </c>
      <c r="K675" s="154" t="s">
        <v>221</v>
      </c>
      <c r="L675" s="34"/>
      <c r="M675" s="159" t="s">
        <v>1</v>
      </c>
      <c r="N675" s="160" t="s">
        <v>48</v>
      </c>
      <c r="O675" s="59"/>
      <c r="P675" s="161">
        <f>O675*H675</f>
        <v>0</v>
      </c>
      <c r="Q675" s="161">
        <v>0.216</v>
      </c>
      <c r="R675" s="161">
        <f>Q675*H675</f>
        <v>127.27108799999999</v>
      </c>
      <c r="S675" s="161">
        <v>0</v>
      </c>
      <c r="T675" s="162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63" t="s">
        <v>222</v>
      </c>
      <c r="AT675" s="163" t="s">
        <v>217</v>
      </c>
      <c r="AU675" s="163" t="s">
        <v>93</v>
      </c>
      <c r="AY675" s="18" t="s">
        <v>215</v>
      </c>
      <c r="BE675" s="164">
        <f>IF(N675="základní",J675,0)</f>
        <v>0</v>
      </c>
      <c r="BF675" s="164">
        <f>IF(N675="snížená",J675,0)</f>
        <v>0</v>
      </c>
      <c r="BG675" s="164">
        <f>IF(N675="zákl. přenesená",J675,0)</f>
        <v>0</v>
      </c>
      <c r="BH675" s="164">
        <f>IF(N675="sníž. přenesená",J675,0)</f>
        <v>0</v>
      </c>
      <c r="BI675" s="164">
        <f>IF(N675="nulová",J675,0)</f>
        <v>0</v>
      </c>
      <c r="BJ675" s="18" t="s">
        <v>25</v>
      </c>
      <c r="BK675" s="164">
        <f>ROUND(I675*H675,2)</f>
        <v>0</v>
      </c>
      <c r="BL675" s="18" t="s">
        <v>222</v>
      </c>
      <c r="BM675" s="163" t="s">
        <v>879</v>
      </c>
    </row>
    <row r="676" spans="1:65" s="13" customFormat="1">
      <c r="B676" s="165"/>
      <c r="D676" s="166" t="s">
        <v>224</v>
      </c>
      <c r="E676" s="167" t="s">
        <v>1</v>
      </c>
      <c r="F676" s="168" t="s">
        <v>880</v>
      </c>
      <c r="H676" s="167" t="s">
        <v>1</v>
      </c>
      <c r="I676" s="169"/>
      <c r="L676" s="165"/>
      <c r="M676" s="170"/>
      <c r="N676" s="171"/>
      <c r="O676" s="171"/>
      <c r="P676" s="171"/>
      <c r="Q676" s="171"/>
      <c r="R676" s="171"/>
      <c r="S676" s="171"/>
      <c r="T676" s="172"/>
      <c r="AT676" s="167" t="s">
        <v>224</v>
      </c>
      <c r="AU676" s="167" t="s">
        <v>93</v>
      </c>
      <c r="AV676" s="13" t="s">
        <v>25</v>
      </c>
      <c r="AW676" s="13" t="s">
        <v>38</v>
      </c>
      <c r="AX676" s="13" t="s">
        <v>83</v>
      </c>
      <c r="AY676" s="167" t="s">
        <v>215</v>
      </c>
    </row>
    <row r="677" spans="1:65" s="14" customFormat="1">
      <c r="B677" s="173"/>
      <c r="D677" s="166" t="s">
        <v>224</v>
      </c>
      <c r="E677" s="174" t="s">
        <v>1</v>
      </c>
      <c r="F677" s="175" t="s">
        <v>881</v>
      </c>
      <c r="H677" s="176">
        <v>397.68799999999999</v>
      </c>
      <c r="I677" s="177"/>
      <c r="L677" s="173"/>
      <c r="M677" s="178"/>
      <c r="N677" s="179"/>
      <c r="O677" s="179"/>
      <c r="P677" s="179"/>
      <c r="Q677" s="179"/>
      <c r="R677" s="179"/>
      <c r="S677" s="179"/>
      <c r="T677" s="180"/>
      <c r="AT677" s="174" t="s">
        <v>224</v>
      </c>
      <c r="AU677" s="174" t="s">
        <v>93</v>
      </c>
      <c r="AV677" s="14" t="s">
        <v>93</v>
      </c>
      <c r="AW677" s="14" t="s">
        <v>38</v>
      </c>
      <c r="AX677" s="14" t="s">
        <v>83</v>
      </c>
      <c r="AY677" s="174" t="s">
        <v>215</v>
      </c>
    </row>
    <row r="678" spans="1:65" s="14" customFormat="1">
      <c r="B678" s="173"/>
      <c r="D678" s="166" t="s">
        <v>224</v>
      </c>
      <c r="E678" s="174" t="s">
        <v>1</v>
      </c>
      <c r="F678" s="175" t="s">
        <v>882</v>
      </c>
      <c r="H678" s="176">
        <v>191.53</v>
      </c>
      <c r="I678" s="177"/>
      <c r="L678" s="173"/>
      <c r="M678" s="178"/>
      <c r="N678" s="179"/>
      <c r="O678" s="179"/>
      <c r="P678" s="179"/>
      <c r="Q678" s="179"/>
      <c r="R678" s="179"/>
      <c r="S678" s="179"/>
      <c r="T678" s="180"/>
      <c r="AT678" s="174" t="s">
        <v>224</v>
      </c>
      <c r="AU678" s="174" t="s">
        <v>93</v>
      </c>
      <c r="AV678" s="14" t="s">
        <v>93</v>
      </c>
      <c r="AW678" s="14" t="s">
        <v>38</v>
      </c>
      <c r="AX678" s="14" t="s">
        <v>83</v>
      </c>
      <c r="AY678" s="174" t="s">
        <v>215</v>
      </c>
    </row>
    <row r="679" spans="1:65" s="15" customFormat="1">
      <c r="B679" s="181"/>
      <c r="D679" s="166" t="s">
        <v>224</v>
      </c>
      <c r="E679" s="182" t="s">
        <v>150</v>
      </c>
      <c r="F679" s="183" t="s">
        <v>227</v>
      </c>
      <c r="H679" s="184">
        <v>589.21799999999996</v>
      </c>
      <c r="I679" s="185"/>
      <c r="L679" s="181"/>
      <c r="M679" s="186"/>
      <c r="N679" s="187"/>
      <c r="O679" s="187"/>
      <c r="P679" s="187"/>
      <c r="Q679" s="187"/>
      <c r="R679" s="187"/>
      <c r="S679" s="187"/>
      <c r="T679" s="188"/>
      <c r="AT679" s="182" t="s">
        <v>224</v>
      </c>
      <c r="AU679" s="182" t="s">
        <v>93</v>
      </c>
      <c r="AV679" s="15" t="s">
        <v>222</v>
      </c>
      <c r="AW679" s="15" t="s">
        <v>38</v>
      </c>
      <c r="AX679" s="15" t="s">
        <v>25</v>
      </c>
      <c r="AY679" s="182" t="s">
        <v>215</v>
      </c>
    </row>
    <row r="680" spans="1:65" s="2" customFormat="1" ht="24.2" customHeight="1">
      <c r="A680" s="33"/>
      <c r="B680" s="151"/>
      <c r="C680" s="152" t="s">
        <v>119</v>
      </c>
      <c r="D680" s="152" t="s">
        <v>217</v>
      </c>
      <c r="E680" s="153" t="s">
        <v>883</v>
      </c>
      <c r="F680" s="154" t="s">
        <v>884</v>
      </c>
      <c r="G680" s="155" t="s">
        <v>220</v>
      </c>
      <c r="H680" s="156">
        <v>1767.654</v>
      </c>
      <c r="I680" s="157"/>
      <c r="J680" s="158">
        <f>ROUND(I680*H680,2)</f>
        <v>0</v>
      </c>
      <c r="K680" s="154" t="s">
        <v>221</v>
      </c>
      <c r="L680" s="34"/>
      <c r="M680" s="159" t="s">
        <v>1</v>
      </c>
      <c r="N680" s="160" t="s">
        <v>48</v>
      </c>
      <c r="O680" s="59"/>
      <c r="P680" s="161">
        <f>O680*H680</f>
        <v>0</v>
      </c>
      <c r="Q680" s="161">
        <v>0.29160000000000003</v>
      </c>
      <c r="R680" s="161">
        <f>Q680*H680</f>
        <v>515.44790640000008</v>
      </c>
      <c r="S680" s="161">
        <v>0</v>
      </c>
      <c r="T680" s="162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63" t="s">
        <v>222</v>
      </c>
      <c r="AT680" s="163" t="s">
        <v>217</v>
      </c>
      <c r="AU680" s="163" t="s">
        <v>93</v>
      </c>
      <c r="AY680" s="18" t="s">
        <v>215</v>
      </c>
      <c r="BE680" s="164">
        <f>IF(N680="základní",J680,0)</f>
        <v>0</v>
      </c>
      <c r="BF680" s="164">
        <f>IF(N680="snížená",J680,0)</f>
        <v>0</v>
      </c>
      <c r="BG680" s="164">
        <f>IF(N680="zákl. přenesená",J680,0)</f>
        <v>0</v>
      </c>
      <c r="BH680" s="164">
        <f>IF(N680="sníž. přenesená",J680,0)</f>
        <v>0</v>
      </c>
      <c r="BI680" s="164">
        <f>IF(N680="nulová",J680,0)</f>
        <v>0</v>
      </c>
      <c r="BJ680" s="18" t="s">
        <v>25</v>
      </c>
      <c r="BK680" s="164">
        <f>ROUND(I680*H680,2)</f>
        <v>0</v>
      </c>
      <c r="BL680" s="18" t="s">
        <v>222</v>
      </c>
      <c r="BM680" s="163" t="s">
        <v>885</v>
      </c>
    </row>
    <row r="681" spans="1:65" s="13" customFormat="1">
      <c r="B681" s="165"/>
      <c r="D681" s="166" t="s">
        <v>224</v>
      </c>
      <c r="E681" s="167" t="s">
        <v>1</v>
      </c>
      <c r="F681" s="168" t="s">
        <v>886</v>
      </c>
      <c r="H681" s="167" t="s">
        <v>1</v>
      </c>
      <c r="I681" s="169"/>
      <c r="L681" s="165"/>
      <c r="M681" s="170"/>
      <c r="N681" s="171"/>
      <c r="O681" s="171"/>
      <c r="P681" s="171"/>
      <c r="Q681" s="171"/>
      <c r="R681" s="171"/>
      <c r="S681" s="171"/>
      <c r="T681" s="172"/>
      <c r="AT681" s="167" t="s">
        <v>224</v>
      </c>
      <c r="AU681" s="167" t="s">
        <v>93</v>
      </c>
      <c r="AV681" s="13" t="s">
        <v>25</v>
      </c>
      <c r="AW681" s="13" t="s">
        <v>38</v>
      </c>
      <c r="AX681" s="13" t="s">
        <v>83</v>
      </c>
      <c r="AY681" s="167" t="s">
        <v>215</v>
      </c>
    </row>
    <row r="682" spans="1:65" s="14" customFormat="1">
      <c r="B682" s="173"/>
      <c r="D682" s="166" t="s">
        <v>224</v>
      </c>
      <c r="E682" s="174" t="s">
        <v>1</v>
      </c>
      <c r="F682" s="175" t="s">
        <v>887</v>
      </c>
      <c r="H682" s="176">
        <v>1767.654</v>
      </c>
      <c r="I682" s="177"/>
      <c r="L682" s="173"/>
      <c r="M682" s="178"/>
      <c r="N682" s="179"/>
      <c r="O682" s="179"/>
      <c r="P682" s="179"/>
      <c r="Q682" s="179"/>
      <c r="R682" s="179"/>
      <c r="S682" s="179"/>
      <c r="T682" s="180"/>
      <c r="AT682" s="174" t="s">
        <v>224</v>
      </c>
      <c r="AU682" s="174" t="s">
        <v>93</v>
      </c>
      <c r="AV682" s="14" t="s">
        <v>93</v>
      </c>
      <c r="AW682" s="14" t="s">
        <v>38</v>
      </c>
      <c r="AX682" s="14" t="s">
        <v>25</v>
      </c>
      <c r="AY682" s="174" t="s">
        <v>215</v>
      </c>
    </row>
    <row r="683" spans="1:65" s="12" customFormat="1" ht="22.9" customHeight="1">
      <c r="B683" s="138"/>
      <c r="D683" s="139" t="s">
        <v>82</v>
      </c>
      <c r="E683" s="149" t="s">
        <v>265</v>
      </c>
      <c r="F683" s="149" t="s">
        <v>888</v>
      </c>
      <c r="I683" s="141"/>
      <c r="J683" s="150">
        <f>BK683</f>
        <v>0</v>
      </c>
      <c r="L683" s="138"/>
      <c r="M683" s="143"/>
      <c r="N683" s="144"/>
      <c r="O683" s="144"/>
      <c r="P683" s="145">
        <f>SUM(P684:P906)</f>
        <v>0</v>
      </c>
      <c r="Q683" s="144"/>
      <c r="R683" s="145">
        <f>SUM(R684:R906)</f>
        <v>504.70250260000006</v>
      </c>
      <c r="S683" s="144"/>
      <c r="T683" s="146">
        <f>SUM(T684:T906)</f>
        <v>0.30399999999999999</v>
      </c>
      <c r="AR683" s="139" t="s">
        <v>25</v>
      </c>
      <c r="AT683" s="147" t="s">
        <v>82</v>
      </c>
      <c r="AU683" s="147" t="s">
        <v>25</v>
      </c>
      <c r="AY683" s="139" t="s">
        <v>215</v>
      </c>
      <c r="BK683" s="148">
        <f>SUM(BK684:BK906)</f>
        <v>0</v>
      </c>
    </row>
    <row r="684" spans="1:65" s="2" customFormat="1" ht="49.15" customHeight="1">
      <c r="A684" s="33"/>
      <c r="B684" s="151"/>
      <c r="C684" s="152" t="s">
        <v>889</v>
      </c>
      <c r="D684" s="152" t="s">
        <v>217</v>
      </c>
      <c r="E684" s="153" t="s">
        <v>890</v>
      </c>
      <c r="F684" s="154" t="s">
        <v>891</v>
      </c>
      <c r="G684" s="155" t="s">
        <v>253</v>
      </c>
      <c r="H684" s="156">
        <v>289</v>
      </c>
      <c r="I684" s="157"/>
      <c r="J684" s="158">
        <f>ROUND(I684*H684,2)</f>
        <v>0</v>
      </c>
      <c r="K684" s="154" t="s">
        <v>1</v>
      </c>
      <c r="L684" s="34"/>
      <c r="M684" s="159" t="s">
        <v>1</v>
      </c>
      <c r="N684" s="160" t="s">
        <v>48</v>
      </c>
      <c r="O684" s="59"/>
      <c r="P684" s="161">
        <f>O684*H684</f>
        <v>0</v>
      </c>
      <c r="Q684" s="161">
        <v>0</v>
      </c>
      <c r="R684" s="161">
        <f>Q684*H684</f>
        <v>0</v>
      </c>
      <c r="S684" s="161">
        <v>0</v>
      </c>
      <c r="T684" s="162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3" t="s">
        <v>222</v>
      </c>
      <c r="AT684" s="163" t="s">
        <v>217</v>
      </c>
      <c r="AU684" s="163" t="s">
        <v>93</v>
      </c>
      <c r="AY684" s="18" t="s">
        <v>215</v>
      </c>
      <c r="BE684" s="164">
        <f>IF(N684="základní",J684,0)</f>
        <v>0</v>
      </c>
      <c r="BF684" s="164">
        <f>IF(N684="snížená",J684,0)</f>
        <v>0</v>
      </c>
      <c r="BG684" s="164">
        <f>IF(N684="zákl. přenesená",J684,0)</f>
        <v>0</v>
      </c>
      <c r="BH684" s="164">
        <f>IF(N684="sníž. přenesená",J684,0)</f>
        <v>0</v>
      </c>
      <c r="BI684" s="164">
        <f>IF(N684="nulová",J684,0)</f>
        <v>0</v>
      </c>
      <c r="BJ684" s="18" t="s">
        <v>25</v>
      </c>
      <c r="BK684" s="164">
        <f>ROUND(I684*H684,2)</f>
        <v>0</v>
      </c>
      <c r="BL684" s="18" t="s">
        <v>222</v>
      </c>
      <c r="BM684" s="163" t="s">
        <v>892</v>
      </c>
    </row>
    <row r="685" spans="1:65" s="14" customFormat="1">
      <c r="B685" s="173"/>
      <c r="D685" s="166" t="s">
        <v>224</v>
      </c>
      <c r="E685" s="174" t="s">
        <v>1</v>
      </c>
      <c r="F685" s="175" t="s">
        <v>893</v>
      </c>
      <c r="H685" s="176">
        <v>289</v>
      </c>
      <c r="I685" s="177"/>
      <c r="L685" s="173"/>
      <c r="M685" s="178"/>
      <c r="N685" s="179"/>
      <c r="O685" s="179"/>
      <c r="P685" s="179"/>
      <c r="Q685" s="179"/>
      <c r="R685" s="179"/>
      <c r="S685" s="179"/>
      <c r="T685" s="180"/>
      <c r="AT685" s="174" t="s">
        <v>224</v>
      </c>
      <c r="AU685" s="174" t="s">
        <v>93</v>
      </c>
      <c r="AV685" s="14" t="s">
        <v>93</v>
      </c>
      <c r="AW685" s="14" t="s">
        <v>38</v>
      </c>
      <c r="AX685" s="14" t="s">
        <v>25</v>
      </c>
      <c r="AY685" s="174" t="s">
        <v>215</v>
      </c>
    </row>
    <row r="686" spans="1:65" s="2" customFormat="1" ht="24.2" customHeight="1">
      <c r="A686" s="33"/>
      <c r="B686" s="151"/>
      <c r="C686" s="197" t="s">
        <v>894</v>
      </c>
      <c r="D686" s="197" t="s">
        <v>661</v>
      </c>
      <c r="E686" s="198" t="s">
        <v>895</v>
      </c>
      <c r="F686" s="199" t="s">
        <v>896</v>
      </c>
      <c r="G686" s="200" t="s">
        <v>393</v>
      </c>
      <c r="H686" s="201">
        <v>116.756</v>
      </c>
      <c r="I686" s="202"/>
      <c r="J686" s="203">
        <f>ROUND(I686*H686,2)</f>
        <v>0</v>
      </c>
      <c r="K686" s="199" t="s">
        <v>1</v>
      </c>
      <c r="L686" s="204"/>
      <c r="M686" s="205" t="s">
        <v>1</v>
      </c>
      <c r="N686" s="206" t="s">
        <v>48</v>
      </c>
      <c r="O686" s="59"/>
      <c r="P686" s="161">
        <f>O686*H686</f>
        <v>0</v>
      </c>
      <c r="Q686" s="161">
        <v>1.98</v>
      </c>
      <c r="R686" s="161">
        <f>Q686*H686</f>
        <v>231.17688000000001</v>
      </c>
      <c r="S686" s="161">
        <v>0</v>
      </c>
      <c r="T686" s="162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3" t="s">
        <v>265</v>
      </c>
      <c r="AT686" s="163" t="s">
        <v>661</v>
      </c>
      <c r="AU686" s="163" t="s">
        <v>93</v>
      </c>
      <c r="AY686" s="18" t="s">
        <v>215</v>
      </c>
      <c r="BE686" s="164">
        <f>IF(N686="základní",J686,0)</f>
        <v>0</v>
      </c>
      <c r="BF686" s="164">
        <f>IF(N686="snížená",J686,0)</f>
        <v>0</v>
      </c>
      <c r="BG686" s="164">
        <f>IF(N686="zákl. přenesená",J686,0)</f>
        <v>0</v>
      </c>
      <c r="BH686" s="164">
        <f>IF(N686="sníž. přenesená",J686,0)</f>
        <v>0</v>
      </c>
      <c r="BI686" s="164">
        <f>IF(N686="nulová",J686,0)</f>
        <v>0</v>
      </c>
      <c r="BJ686" s="18" t="s">
        <v>25</v>
      </c>
      <c r="BK686" s="164">
        <f>ROUND(I686*H686,2)</f>
        <v>0</v>
      </c>
      <c r="BL686" s="18" t="s">
        <v>222</v>
      </c>
      <c r="BM686" s="163" t="s">
        <v>897</v>
      </c>
    </row>
    <row r="687" spans="1:65" s="14" customFormat="1">
      <c r="B687" s="173"/>
      <c r="D687" s="166" t="s">
        <v>224</v>
      </c>
      <c r="E687" s="174" t="s">
        <v>1</v>
      </c>
      <c r="F687" s="175" t="s">
        <v>898</v>
      </c>
      <c r="H687" s="176">
        <v>116.756</v>
      </c>
      <c r="I687" s="177"/>
      <c r="L687" s="173"/>
      <c r="M687" s="178"/>
      <c r="N687" s="179"/>
      <c r="O687" s="179"/>
      <c r="P687" s="179"/>
      <c r="Q687" s="179"/>
      <c r="R687" s="179"/>
      <c r="S687" s="179"/>
      <c r="T687" s="180"/>
      <c r="AT687" s="174" t="s">
        <v>224</v>
      </c>
      <c r="AU687" s="174" t="s">
        <v>93</v>
      </c>
      <c r="AV687" s="14" t="s">
        <v>93</v>
      </c>
      <c r="AW687" s="14" t="s">
        <v>38</v>
      </c>
      <c r="AX687" s="14" t="s">
        <v>83</v>
      </c>
      <c r="AY687" s="174" t="s">
        <v>215</v>
      </c>
    </row>
    <row r="688" spans="1:65" s="15" customFormat="1">
      <c r="B688" s="181"/>
      <c r="D688" s="166" t="s">
        <v>224</v>
      </c>
      <c r="E688" s="182" t="s">
        <v>1</v>
      </c>
      <c r="F688" s="183" t="s">
        <v>227</v>
      </c>
      <c r="H688" s="184">
        <v>116.756</v>
      </c>
      <c r="I688" s="185"/>
      <c r="L688" s="181"/>
      <c r="M688" s="186"/>
      <c r="N688" s="187"/>
      <c r="O688" s="187"/>
      <c r="P688" s="187"/>
      <c r="Q688" s="187"/>
      <c r="R688" s="187"/>
      <c r="S688" s="187"/>
      <c r="T688" s="188"/>
      <c r="AT688" s="182" t="s">
        <v>224</v>
      </c>
      <c r="AU688" s="182" t="s">
        <v>93</v>
      </c>
      <c r="AV688" s="15" t="s">
        <v>222</v>
      </c>
      <c r="AW688" s="15" t="s">
        <v>38</v>
      </c>
      <c r="AX688" s="15" t="s">
        <v>25</v>
      </c>
      <c r="AY688" s="182" t="s">
        <v>215</v>
      </c>
    </row>
    <row r="689" spans="1:65" s="2" customFormat="1" ht="24.2" customHeight="1">
      <c r="A689" s="33"/>
      <c r="B689" s="151"/>
      <c r="C689" s="152" t="s">
        <v>899</v>
      </c>
      <c r="D689" s="152" t="s">
        <v>217</v>
      </c>
      <c r="E689" s="153" t="s">
        <v>900</v>
      </c>
      <c r="F689" s="154" t="s">
        <v>901</v>
      </c>
      <c r="G689" s="155" t="s">
        <v>253</v>
      </c>
      <c r="H689" s="156">
        <v>33.5</v>
      </c>
      <c r="I689" s="157"/>
      <c r="J689" s="158">
        <f>ROUND(I689*H689,2)</f>
        <v>0</v>
      </c>
      <c r="K689" s="154" t="s">
        <v>221</v>
      </c>
      <c r="L689" s="34"/>
      <c r="M689" s="159" t="s">
        <v>1</v>
      </c>
      <c r="N689" s="160" t="s">
        <v>48</v>
      </c>
      <c r="O689" s="59"/>
      <c r="P689" s="161">
        <f>O689*H689</f>
        <v>0</v>
      </c>
      <c r="Q689" s="161">
        <v>1.1E-4</v>
      </c>
      <c r="R689" s="161">
        <f>Q689*H689</f>
        <v>3.6850000000000003E-3</v>
      </c>
      <c r="S689" s="161">
        <v>0</v>
      </c>
      <c r="T689" s="162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3" t="s">
        <v>222</v>
      </c>
      <c r="AT689" s="163" t="s">
        <v>217</v>
      </c>
      <c r="AU689" s="163" t="s">
        <v>93</v>
      </c>
      <c r="AY689" s="18" t="s">
        <v>215</v>
      </c>
      <c r="BE689" s="164">
        <f>IF(N689="základní",J689,0)</f>
        <v>0</v>
      </c>
      <c r="BF689" s="164">
        <f>IF(N689="snížená",J689,0)</f>
        <v>0</v>
      </c>
      <c r="BG689" s="164">
        <f>IF(N689="zákl. přenesená",J689,0)</f>
        <v>0</v>
      </c>
      <c r="BH689" s="164">
        <f>IF(N689="sníž. přenesená",J689,0)</f>
        <v>0</v>
      </c>
      <c r="BI689" s="164">
        <f>IF(N689="nulová",J689,0)</f>
        <v>0</v>
      </c>
      <c r="BJ689" s="18" t="s">
        <v>25</v>
      </c>
      <c r="BK689" s="164">
        <f>ROUND(I689*H689,2)</f>
        <v>0</v>
      </c>
      <c r="BL689" s="18" t="s">
        <v>222</v>
      </c>
      <c r="BM689" s="163" t="s">
        <v>902</v>
      </c>
    </row>
    <row r="690" spans="1:65" s="14" customFormat="1">
      <c r="B690" s="173"/>
      <c r="D690" s="166" t="s">
        <v>224</v>
      </c>
      <c r="E690" s="174" t="s">
        <v>1</v>
      </c>
      <c r="F690" s="175" t="s">
        <v>903</v>
      </c>
      <c r="H690" s="176">
        <v>33.5</v>
      </c>
      <c r="I690" s="177"/>
      <c r="L690" s="173"/>
      <c r="M690" s="178"/>
      <c r="N690" s="179"/>
      <c r="O690" s="179"/>
      <c r="P690" s="179"/>
      <c r="Q690" s="179"/>
      <c r="R690" s="179"/>
      <c r="S690" s="179"/>
      <c r="T690" s="180"/>
      <c r="AT690" s="174" t="s">
        <v>224</v>
      </c>
      <c r="AU690" s="174" t="s">
        <v>93</v>
      </c>
      <c r="AV690" s="14" t="s">
        <v>93</v>
      </c>
      <c r="AW690" s="14" t="s">
        <v>38</v>
      </c>
      <c r="AX690" s="14" t="s">
        <v>25</v>
      </c>
      <c r="AY690" s="174" t="s">
        <v>215</v>
      </c>
    </row>
    <row r="691" spans="1:65" s="2" customFormat="1" ht="24.2" customHeight="1">
      <c r="A691" s="33"/>
      <c r="B691" s="151"/>
      <c r="C691" s="197" t="s">
        <v>904</v>
      </c>
      <c r="D691" s="197" t="s">
        <v>661</v>
      </c>
      <c r="E691" s="198" t="s">
        <v>905</v>
      </c>
      <c r="F691" s="199" t="s">
        <v>906</v>
      </c>
      <c r="G691" s="200" t="s">
        <v>253</v>
      </c>
      <c r="H691" s="201">
        <v>34.003</v>
      </c>
      <c r="I691" s="202"/>
      <c r="J691" s="203">
        <f>ROUND(I691*H691,2)</f>
        <v>0</v>
      </c>
      <c r="K691" s="199" t="s">
        <v>1</v>
      </c>
      <c r="L691" s="204"/>
      <c r="M691" s="205" t="s">
        <v>1</v>
      </c>
      <c r="N691" s="206" t="s">
        <v>48</v>
      </c>
      <c r="O691" s="59"/>
      <c r="P691" s="161">
        <f>O691*H691</f>
        <v>0</v>
      </c>
      <c r="Q691" s="161">
        <v>0.13600000000000001</v>
      </c>
      <c r="R691" s="161">
        <f>Q691*H691</f>
        <v>4.6244080000000007</v>
      </c>
      <c r="S691" s="161">
        <v>0</v>
      </c>
      <c r="T691" s="162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63" t="s">
        <v>265</v>
      </c>
      <c r="AT691" s="163" t="s">
        <v>661</v>
      </c>
      <c r="AU691" s="163" t="s">
        <v>93</v>
      </c>
      <c r="AY691" s="18" t="s">
        <v>215</v>
      </c>
      <c r="BE691" s="164">
        <f>IF(N691="základní",J691,0)</f>
        <v>0</v>
      </c>
      <c r="BF691" s="164">
        <f>IF(N691="snížená",J691,0)</f>
        <v>0</v>
      </c>
      <c r="BG691" s="164">
        <f>IF(N691="zákl. přenesená",J691,0)</f>
        <v>0</v>
      </c>
      <c r="BH691" s="164">
        <f>IF(N691="sníž. přenesená",J691,0)</f>
        <v>0</v>
      </c>
      <c r="BI691" s="164">
        <f>IF(N691="nulová",J691,0)</f>
        <v>0</v>
      </c>
      <c r="BJ691" s="18" t="s">
        <v>25</v>
      </c>
      <c r="BK691" s="164">
        <f>ROUND(I691*H691,2)</f>
        <v>0</v>
      </c>
      <c r="BL691" s="18" t="s">
        <v>222</v>
      </c>
      <c r="BM691" s="163" t="s">
        <v>907</v>
      </c>
    </row>
    <row r="692" spans="1:65" s="14" customFormat="1">
      <c r="B692" s="173"/>
      <c r="D692" s="166" t="s">
        <v>224</v>
      </c>
      <c r="E692" s="174" t="s">
        <v>1</v>
      </c>
      <c r="F692" s="175" t="s">
        <v>908</v>
      </c>
      <c r="H692" s="176">
        <v>34.003</v>
      </c>
      <c r="I692" s="177"/>
      <c r="L692" s="173"/>
      <c r="M692" s="178"/>
      <c r="N692" s="179"/>
      <c r="O692" s="179"/>
      <c r="P692" s="179"/>
      <c r="Q692" s="179"/>
      <c r="R692" s="179"/>
      <c r="S692" s="179"/>
      <c r="T692" s="180"/>
      <c r="AT692" s="174" t="s">
        <v>224</v>
      </c>
      <c r="AU692" s="174" t="s">
        <v>93</v>
      </c>
      <c r="AV692" s="14" t="s">
        <v>93</v>
      </c>
      <c r="AW692" s="14" t="s">
        <v>38</v>
      </c>
      <c r="AX692" s="14" t="s">
        <v>83</v>
      </c>
      <c r="AY692" s="174" t="s">
        <v>215</v>
      </c>
    </row>
    <row r="693" spans="1:65" s="15" customFormat="1">
      <c r="B693" s="181"/>
      <c r="D693" s="166" t="s">
        <v>224</v>
      </c>
      <c r="E693" s="182" t="s">
        <v>1</v>
      </c>
      <c r="F693" s="183" t="s">
        <v>227</v>
      </c>
      <c r="H693" s="184">
        <v>34.003</v>
      </c>
      <c r="I693" s="185"/>
      <c r="L693" s="181"/>
      <c r="M693" s="186"/>
      <c r="N693" s="187"/>
      <c r="O693" s="187"/>
      <c r="P693" s="187"/>
      <c r="Q693" s="187"/>
      <c r="R693" s="187"/>
      <c r="S693" s="187"/>
      <c r="T693" s="188"/>
      <c r="AT693" s="182" t="s">
        <v>224</v>
      </c>
      <c r="AU693" s="182" t="s">
        <v>93</v>
      </c>
      <c r="AV693" s="15" t="s">
        <v>222</v>
      </c>
      <c r="AW693" s="15" t="s">
        <v>38</v>
      </c>
      <c r="AX693" s="15" t="s">
        <v>25</v>
      </c>
      <c r="AY693" s="182" t="s">
        <v>215</v>
      </c>
    </row>
    <row r="694" spans="1:65" s="2" customFormat="1" ht="24.2" customHeight="1">
      <c r="A694" s="33"/>
      <c r="B694" s="151"/>
      <c r="C694" s="152" t="s">
        <v>909</v>
      </c>
      <c r="D694" s="152" t="s">
        <v>217</v>
      </c>
      <c r="E694" s="153" t="s">
        <v>910</v>
      </c>
      <c r="F694" s="154" t="s">
        <v>911</v>
      </c>
      <c r="G694" s="155" t="s">
        <v>393</v>
      </c>
      <c r="H694" s="156">
        <v>9</v>
      </c>
      <c r="I694" s="157"/>
      <c r="J694" s="158">
        <f>ROUND(I694*H694,2)</f>
        <v>0</v>
      </c>
      <c r="K694" s="154" t="s">
        <v>221</v>
      </c>
      <c r="L694" s="34"/>
      <c r="M694" s="159" t="s">
        <v>1</v>
      </c>
      <c r="N694" s="160" t="s">
        <v>48</v>
      </c>
      <c r="O694" s="59"/>
      <c r="P694" s="161">
        <f>O694*H694</f>
        <v>0</v>
      </c>
      <c r="Q694" s="161">
        <v>1E-4</v>
      </c>
      <c r="R694" s="161">
        <f>Q694*H694</f>
        <v>9.0000000000000008E-4</v>
      </c>
      <c r="S694" s="161">
        <v>0</v>
      </c>
      <c r="T694" s="162">
        <f>S694*H694</f>
        <v>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R694" s="163" t="s">
        <v>222</v>
      </c>
      <c r="AT694" s="163" t="s">
        <v>217</v>
      </c>
      <c r="AU694" s="163" t="s">
        <v>93</v>
      </c>
      <c r="AY694" s="18" t="s">
        <v>215</v>
      </c>
      <c r="BE694" s="164">
        <f>IF(N694="základní",J694,0)</f>
        <v>0</v>
      </c>
      <c r="BF694" s="164">
        <f>IF(N694="snížená",J694,0)</f>
        <v>0</v>
      </c>
      <c r="BG694" s="164">
        <f>IF(N694="zákl. přenesená",J694,0)</f>
        <v>0</v>
      </c>
      <c r="BH694" s="164">
        <f>IF(N694="sníž. přenesená",J694,0)</f>
        <v>0</v>
      </c>
      <c r="BI694" s="164">
        <f>IF(N694="nulová",J694,0)</f>
        <v>0</v>
      </c>
      <c r="BJ694" s="18" t="s">
        <v>25</v>
      </c>
      <c r="BK694" s="164">
        <f>ROUND(I694*H694,2)</f>
        <v>0</v>
      </c>
      <c r="BL694" s="18" t="s">
        <v>222</v>
      </c>
      <c r="BM694" s="163" t="s">
        <v>912</v>
      </c>
    </row>
    <row r="695" spans="1:65" s="14" customFormat="1">
      <c r="B695" s="173"/>
      <c r="D695" s="166" t="s">
        <v>224</v>
      </c>
      <c r="E695" s="174" t="s">
        <v>1</v>
      </c>
      <c r="F695" s="175" t="s">
        <v>913</v>
      </c>
      <c r="H695" s="176">
        <v>9</v>
      </c>
      <c r="I695" s="177"/>
      <c r="L695" s="173"/>
      <c r="M695" s="178"/>
      <c r="N695" s="179"/>
      <c r="O695" s="179"/>
      <c r="P695" s="179"/>
      <c r="Q695" s="179"/>
      <c r="R695" s="179"/>
      <c r="S695" s="179"/>
      <c r="T695" s="180"/>
      <c r="AT695" s="174" t="s">
        <v>224</v>
      </c>
      <c r="AU695" s="174" t="s">
        <v>93</v>
      </c>
      <c r="AV695" s="14" t="s">
        <v>93</v>
      </c>
      <c r="AW695" s="14" t="s">
        <v>38</v>
      </c>
      <c r="AX695" s="14" t="s">
        <v>25</v>
      </c>
      <c r="AY695" s="174" t="s">
        <v>215</v>
      </c>
    </row>
    <row r="696" spans="1:65" s="2" customFormat="1" ht="24.2" customHeight="1">
      <c r="A696" s="33"/>
      <c r="B696" s="151"/>
      <c r="C696" s="197" t="s">
        <v>914</v>
      </c>
      <c r="D696" s="197" t="s">
        <v>661</v>
      </c>
      <c r="E696" s="198" t="s">
        <v>915</v>
      </c>
      <c r="F696" s="199" t="s">
        <v>916</v>
      </c>
      <c r="G696" s="200" t="s">
        <v>393</v>
      </c>
      <c r="H696" s="201">
        <v>9.1349999999999998</v>
      </c>
      <c r="I696" s="202"/>
      <c r="J696" s="203">
        <f>ROUND(I696*H696,2)</f>
        <v>0</v>
      </c>
      <c r="K696" s="199" t="s">
        <v>1</v>
      </c>
      <c r="L696" s="204"/>
      <c r="M696" s="205" t="s">
        <v>1</v>
      </c>
      <c r="N696" s="206" t="s">
        <v>48</v>
      </c>
      <c r="O696" s="59"/>
      <c r="P696" s="161">
        <f>O696*H696</f>
        <v>0</v>
      </c>
      <c r="Q696" s="161">
        <v>3.8300000000000001E-2</v>
      </c>
      <c r="R696" s="161">
        <f>Q696*H696</f>
        <v>0.34987049999999997</v>
      </c>
      <c r="S696" s="161">
        <v>0</v>
      </c>
      <c r="T696" s="162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63" t="s">
        <v>265</v>
      </c>
      <c r="AT696" s="163" t="s">
        <v>661</v>
      </c>
      <c r="AU696" s="163" t="s">
        <v>93</v>
      </c>
      <c r="AY696" s="18" t="s">
        <v>215</v>
      </c>
      <c r="BE696" s="164">
        <f>IF(N696="základní",J696,0)</f>
        <v>0</v>
      </c>
      <c r="BF696" s="164">
        <f>IF(N696="snížená",J696,0)</f>
        <v>0</v>
      </c>
      <c r="BG696" s="164">
        <f>IF(N696="zákl. přenesená",J696,0)</f>
        <v>0</v>
      </c>
      <c r="BH696" s="164">
        <f>IF(N696="sníž. přenesená",J696,0)</f>
        <v>0</v>
      </c>
      <c r="BI696" s="164">
        <f>IF(N696="nulová",J696,0)</f>
        <v>0</v>
      </c>
      <c r="BJ696" s="18" t="s">
        <v>25</v>
      </c>
      <c r="BK696" s="164">
        <f>ROUND(I696*H696,2)</f>
        <v>0</v>
      </c>
      <c r="BL696" s="18" t="s">
        <v>222</v>
      </c>
      <c r="BM696" s="163" t="s">
        <v>917</v>
      </c>
    </row>
    <row r="697" spans="1:65" s="14" customFormat="1">
      <c r="B697" s="173"/>
      <c r="D697" s="166" t="s">
        <v>224</v>
      </c>
      <c r="F697" s="175" t="s">
        <v>918</v>
      </c>
      <c r="H697" s="176">
        <v>9.1349999999999998</v>
      </c>
      <c r="I697" s="177"/>
      <c r="L697" s="173"/>
      <c r="M697" s="178"/>
      <c r="N697" s="179"/>
      <c r="O697" s="179"/>
      <c r="P697" s="179"/>
      <c r="Q697" s="179"/>
      <c r="R697" s="179"/>
      <c r="S697" s="179"/>
      <c r="T697" s="180"/>
      <c r="AT697" s="174" t="s">
        <v>224</v>
      </c>
      <c r="AU697" s="174" t="s">
        <v>93</v>
      </c>
      <c r="AV697" s="14" t="s">
        <v>93</v>
      </c>
      <c r="AW697" s="14" t="s">
        <v>3</v>
      </c>
      <c r="AX697" s="14" t="s">
        <v>25</v>
      </c>
      <c r="AY697" s="174" t="s">
        <v>215</v>
      </c>
    </row>
    <row r="698" spans="1:65" s="2" customFormat="1" ht="24.2" customHeight="1">
      <c r="A698" s="33"/>
      <c r="B698" s="151"/>
      <c r="C698" s="152" t="s">
        <v>919</v>
      </c>
      <c r="D698" s="152" t="s">
        <v>217</v>
      </c>
      <c r="E698" s="153" t="s">
        <v>920</v>
      </c>
      <c r="F698" s="154" t="s">
        <v>921</v>
      </c>
      <c r="G698" s="155" t="s">
        <v>393</v>
      </c>
      <c r="H698" s="156">
        <v>1</v>
      </c>
      <c r="I698" s="157"/>
      <c r="J698" s="158">
        <f>ROUND(I698*H698,2)</f>
        <v>0</v>
      </c>
      <c r="K698" s="154" t="s">
        <v>221</v>
      </c>
      <c r="L698" s="34"/>
      <c r="M698" s="159" t="s">
        <v>1</v>
      </c>
      <c r="N698" s="160" t="s">
        <v>48</v>
      </c>
      <c r="O698" s="59"/>
      <c r="P698" s="161">
        <f>O698*H698</f>
        <v>0</v>
      </c>
      <c r="Q698" s="161">
        <v>1.7000000000000001E-4</v>
      </c>
      <c r="R698" s="161">
        <f>Q698*H698</f>
        <v>1.7000000000000001E-4</v>
      </c>
      <c r="S698" s="161">
        <v>0</v>
      </c>
      <c r="T698" s="162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63" t="s">
        <v>222</v>
      </c>
      <c r="AT698" s="163" t="s">
        <v>217</v>
      </c>
      <c r="AU698" s="163" t="s">
        <v>93</v>
      </c>
      <c r="AY698" s="18" t="s">
        <v>215</v>
      </c>
      <c r="BE698" s="164">
        <f>IF(N698="základní",J698,0)</f>
        <v>0</v>
      </c>
      <c r="BF698" s="164">
        <f>IF(N698="snížená",J698,0)</f>
        <v>0</v>
      </c>
      <c r="BG698" s="164">
        <f>IF(N698="zákl. přenesená",J698,0)</f>
        <v>0</v>
      </c>
      <c r="BH698" s="164">
        <f>IF(N698="sníž. přenesená",J698,0)</f>
        <v>0</v>
      </c>
      <c r="BI698" s="164">
        <f>IF(N698="nulová",J698,0)</f>
        <v>0</v>
      </c>
      <c r="BJ698" s="18" t="s">
        <v>25</v>
      </c>
      <c r="BK698" s="164">
        <f>ROUND(I698*H698,2)</f>
        <v>0</v>
      </c>
      <c r="BL698" s="18" t="s">
        <v>222</v>
      </c>
      <c r="BM698" s="163" t="s">
        <v>922</v>
      </c>
    </row>
    <row r="699" spans="1:65" s="2" customFormat="1" ht="24.2" customHeight="1">
      <c r="A699" s="33"/>
      <c r="B699" s="151"/>
      <c r="C699" s="197" t="s">
        <v>923</v>
      </c>
      <c r="D699" s="197" t="s">
        <v>661</v>
      </c>
      <c r="E699" s="198" t="s">
        <v>924</v>
      </c>
      <c r="F699" s="199" t="s">
        <v>925</v>
      </c>
      <c r="G699" s="200" t="s">
        <v>393</v>
      </c>
      <c r="H699" s="201">
        <v>1.0149999999999999</v>
      </c>
      <c r="I699" s="202"/>
      <c r="J699" s="203">
        <f>ROUND(I699*H699,2)</f>
        <v>0</v>
      </c>
      <c r="K699" s="199" t="s">
        <v>1</v>
      </c>
      <c r="L699" s="204"/>
      <c r="M699" s="205" t="s">
        <v>1</v>
      </c>
      <c r="N699" s="206" t="s">
        <v>48</v>
      </c>
      <c r="O699" s="59"/>
      <c r="P699" s="161">
        <f>O699*H699</f>
        <v>0</v>
      </c>
      <c r="Q699" s="161">
        <v>0.14499999999999999</v>
      </c>
      <c r="R699" s="161">
        <f>Q699*H699</f>
        <v>0.14717499999999997</v>
      </c>
      <c r="S699" s="161">
        <v>0</v>
      </c>
      <c r="T699" s="162">
        <f>S699*H699</f>
        <v>0</v>
      </c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R699" s="163" t="s">
        <v>265</v>
      </c>
      <c r="AT699" s="163" t="s">
        <v>661</v>
      </c>
      <c r="AU699" s="163" t="s">
        <v>93</v>
      </c>
      <c r="AY699" s="18" t="s">
        <v>215</v>
      </c>
      <c r="BE699" s="164">
        <f>IF(N699="základní",J699,0)</f>
        <v>0</v>
      </c>
      <c r="BF699" s="164">
        <f>IF(N699="snížená",J699,0)</f>
        <v>0</v>
      </c>
      <c r="BG699" s="164">
        <f>IF(N699="zákl. přenesená",J699,0)</f>
        <v>0</v>
      </c>
      <c r="BH699" s="164">
        <f>IF(N699="sníž. přenesená",J699,0)</f>
        <v>0</v>
      </c>
      <c r="BI699" s="164">
        <f>IF(N699="nulová",J699,0)</f>
        <v>0</v>
      </c>
      <c r="BJ699" s="18" t="s">
        <v>25</v>
      </c>
      <c r="BK699" s="164">
        <f>ROUND(I699*H699,2)</f>
        <v>0</v>
      </c>
      <c r="BL699" s="18" t="s">
        <v>222</v>
      </c>
      <c r="BM699" s="163" t="s">
        <v>926</v>
      </c>
    </row>
    <row r="700" spans="1:65" s="14" customFormat="1">
      <c r="B700" s="173"/>
      <c r="D700" s="166" t="s">
        <v>224</v>
      </c>
      <c r="F700" s="175" t="s">
        <v>927</v>
      </c>
      <c r="H700" s="176">
        <v>1.0149999999999999</v>
      </c>
      <c r="I700" s="177"/>
      <c r="L700" s="173"/>
      <c r="M700" s="178"/>
      <c r="N700" s="179"/>
      <c r="O700" s="179"/>
      <c r="P700" s="179"/>
      <c r="Q700" s="179"/>
      <c r="R700" s="179"/>
      <c r="S700" s="179"/>
      <c r="T700" s="180"/>
      <c r="AT700" s="174" t="s">
        <v>224</v>
      </c>
      <c r="AU700" s="174" t="s">
        <v>93</v>
      </c>
      <c r="AV700" s="14" t="s">
        <v>93</v>
      </c>
      <c r="AW700" s="14" t="s">
        <v>3</v>
      </c>
      <c r="AX700" s="14" t="s">
        <v>25</v>
      </c>
      <c r="AY700" s="174" t="s">
        <v>215</v>
      </c>
    </row>
    <row r="701" spans="1:65" s="2" customFormat="1" ht="24.2" customHeight="1">
      <c r="A701" s="33"/>
      <c r="B701" s="151"/>
      <c r="C701" s="152" t="s">
        <v>928</v>
      </c>
      <c r="D701" s="152" t="s">
        <v>217</v>
      </c>
      <c r="E701" s="153" t="s">
        <v>929</v>
      </c>
      <c r="F701" s="154" t="s">
        <v>930</v>
      </c>
      <c r="G701" s="155" t="s">
        <v>393</v>
      </c>
      <c r="H701" s="156">
        <v>1</v>
      </c>
      <c r="I701" s="157"/>
      <c r="J701" s="158">
        <f>ROUND(I701*H701,2)</f>
        <v>0</v>
      </c>
      <c r="K701" s="154" t="s">
        <v>221</v>
      </c>
      <c r="L701" s="34"/>
      <c r="M701" s="159" t="s">
        <v>1</v>
      </c>
      <c r="N701" s="160" t="s">
        <v>48</v>
      </c>
      <c r="O701" s="59"/>
      <c r="P701" s="161">
        <f>O701*H701</f>
        <v>0</v>
      </c>
      <c r="Q701" s="161">
        <v>1E-3</v>
      </c>
      <c r="R701" s="161">
        <f>Q701*H701</f>
        <v>1E-3</v>
      </c>
      <c r="S701" s="161">
        <v>0</v>
      </c>
      <c r="T701" s="162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63" t="s">
        <v>222</v>
      </c>
      <c r="AT701" s="163" t="s">
        <v>217</v>
      </c>
      <c r="AU701" s="163" t="s">
        <v>93</v>
      </c>
      <c r="AY701" s="18" t="s">
        <v>215</v>
      </c>
      <c r="BE701" s="164">
        <f>IF(N701="základní",J701,0)</f>
        <v>0</v>
      </c>
      <c r="BF701" s="164">
        <f>IF(N701="snížená",J701,0)</f>
        <v>0</v>
      </c>
      <c r="BG701" s="164">
        <f>IF(N701="zákl. přenesená",J701,0)</f>
        <v>0</v>
      </c>
      <c r="BH701" s="164">
        <f>IF(N701="sníž. přenesená",J701,0)</f>
        <v>0</v>
      </c>
      <c r="BI701" s="164">
        <f>IF(N701="nulová",J701,0)</f>
        <v>0</v>
      </c>
      <c r="BJ701" s="18" t="s">
        <v>25</v>
      </c>
      <c r="BK701" s="164">
        <f>ROUND(I701*H701,2)</f>
        <v>0</v>
      </c>
      <c r="BL701" s="18" t="s">
        <v>222</v>
      </c>
      <c r="BM701" s="163" t="s">
        <v>931</v>
      </c>
    </row>
    <row r="702" spans="1:65" s="14" customFormat="1">
      <c r="B702" s="173"/>
      <c r="D702" s="166" t="s">
        <v>224</v>
      </c>
      <c r="E702" s="174" t="s">
        <v>1</v>
      </c>
      <c r="F702" s="175" t="s">
        <v>932</v>
      </c>
      <c r="H702" s="176">
        <v>1</v>
      </c>
      <c r="I702" s="177"/>
      <c r="L702" s="173"/>
      <c r="M702" s="178"/>
      <c r="N702" s="179"/>
      <c r="O702" s="179"/>
      <c r="P702" s="179"/>
      <c r="Q702" s="179"/>
      <c r="R702" s="179"/>
      <c r="S702" s="179"/>
      <c r="T702" s="180"/>
      <c r="AT702" s="174" t="s">
        <v>224</v>
      </c>
      <c r="AU702" s="174" t="s">
        <v>93</v>
      </c>
      <c r="AV702" s="14" t="s">
        <v>93</v>
      </c>
      <c r="AW702" s="14" t="s">
        <v>38</v>
      </c>
      <c r="AX702" s="14" t="s">
        <v>25</v>
      </c>
      <c r="AY702" s="174" t="s">
        <v>215</v>
      </c>
    </row>
    <row r="703" spans="1:65" s="2" customFormat="1" ht="24.2" customHeight="1">
      <c r="A703" s="33"/>
      <c r="B703" s="151"/>
      <c r="C703" s="152" t="s">
        <v>933</v>
      </c>
      <c r="D703" s="152" t="s">
        <v>217</v>
      </c>
      <c r="E703" s="153" t="s">
        <v>934</v>
      </c>
      <c r="F703" s="154" t="s">
        <v>935</v>
      </c>
      <c r="G703" s="155" t="s">
        <v>393</v>
      </c>
      <c r="H703" s="156">
        <v>15</v>
      </c>
      <c r="I703" s="157"/>
      <c r="J703" s="158">
        <f>ROUND(I703*H703,2)</f>
        <v>0</v>
      </c>
      <c r="K703" s="154" t="s">
        <v>221</v>
      </c>
      <c r="L703" s="34"/>
      <c r="M703" s="159" t="s">
        <v>1</v>
      </c>
      <c r="N703" s="160" t="s">
        <v>48</v>
      </c>
      <c r="O703" s="59"/>
      <c r="P703" s="161">
        <f>O703*H703</f>
        <v>0</v>
      </c>
      <c r="Q703" s="161">
        <v>6.9999999999999994E-5</v>
      </c>
      <c r="R703" s="161">
        <f>Q703*H703</f>
        <v>1.0499999999999999E-3</v>
      </c>
      <c r="S703" s="161">
        <v>0</v>
      </c>
      <c r="T703" s="162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3" t="s">
        <v>222</v>
      </c>
      <c r="AT703" s="163" t="s">
        <v>217</v>
      </c>
      <c r="AU703" s="163" t="s">
        <v>93</v>
      </c>
      <c r="AY703" s="18" t="s">
        <v>215</v>
      </c>
      <c r="BE703" s="164">
        <f>IF(N703="základní",J703,0)</f>
        <v>0</v>
      </c>
      <c r="BF703" s="164">
        <f>IF(N703="snížená",J703,0)</f>
        <v>0</v>
      </c>
      <c r="BG703" s="164">
        <f>IF(N703="zákl. přenesená",J703,0)</f>
        <v>0</v>
      </c>
      <c r="BH703" s="164">
        <f>IF(N703="sníž. přenesená",J703,0)</f>
        <v>0</v>
      </c>
      <c r="BI703" s="164">
        <f>IF(N703="nulová",J703,0)</f>
        <v>0</v>
      </c>
      <c r="BJ703" s="18" t="s">
        <v>25</v>
      </c>
      <c r="BK703" s="164">
        <f>ROUND(I703*H703,2)</f>
        <v>0</v>
      </c>
      <c r="BL703" s="18" t="s">
        <v>222</v>
      </c>
      <c r="BM703" s="163" t="s">
        <v>936</v>
      </c>
    </row>
    <row r="704" spans="1:65" s="2" customFormat="1" ht="24.2" customHeight="1">
      <c r="A704" s="33"/>
      <c r="B704" s="151"/>
      <c r="C704" s="197" t="s">
        <v>937</v>
      </c>
      <c r="D704" s="197" t="s">
        <v>661</v>
      </c>
      <c r="E704" s="198" t="s">
        <v>938</v>
      </c>
      <c r="F704" s="199" t="s">
        <v>939</v>
      </c>
      <c r="G704" s="200" t="s">
        <v>393</v>
      </c>
      <c r="H704" s="201">
        <v>15.225</v>
      </c>
      <c r="I704" s="202"/>
      <c r="J704" s="203">
        <f>ROUND(I704*H704,2)</f>
        <v>0</v>
      </c>
      <c r="K704" s="199" t="s">
        <v>1</v>
      </c>
      <c r="L704" s="204"/>
      <c r="M704" s="205" t="s">
        <v>1</v>
      </c>
      <c r="N704" s="206" t="s">
        <v>48</v>
      </c>
      <c r="O704" s="59"/>
      <c r="P704" s="161">
        <f>O704*H704</f>
        <v>0</v>
      </c>
      <c r="Q704" s="161">
        <v>3.0000000000000001E-3</v>
      </c>
      <c r="R704" s="161">
        <f>Q704*H704</f>
        <v>4.5675E-2</v>
      </c>
      <c r="S704" s="161">
        <v>0</v>
      </c>
      <c r="T704" s="162">
        <f>S704*H704</f>
        <v>0</v>
      </c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R704" s="163" t="s">
        <v>265</v>
      </c>
      <c r="AT704" s="163" t="s">
        <v>661</v>
      </c>
      <c r="AU704" s="163" t="s">
        <v>93</v>
      </c>
      <c r="AY704" s="18" t="s">
        <v>215</v>
      </c>
      <c r="BE704" s="164">
        <f>IF(N704="základní",J704,0)</f>
        <v>0</v>
      </c>
      <c r="BF704" s="164">
        <f>IF(N704="snížená",J704,0)</f>
        <v>0</v>
      </c>
      <c r="BG704" s="164">
        <f>IF(N704="zákl. přenesená",J704,0)</f>
        <v>0</v>
      </c>
      <c r="BH704" s="164">
        <f>IF(N704="sníž. přenesená",J704,0)</f>
        <v>0</v>
      </c>
      <c r="BI704" s="164">
        <f>IF(N704="nulová",J704,0)</f>
        <v>0</v>
      </c>
      <c r="BJ704" s="18" t="s">
        <v>25</v>
      </c>
      <c r="BK704" s="164">
        <f>ROUND(I704*H704,2)</f>
        <v>0</v>
      </c>
      <c r="BL704" s="18" t="s">
        <v>222</v>
      </c>
      <c r="BM704" s="163" t="s">
        <v>940</v>
      </c>
    </row>
    <row r="705" spans="1:65" s="14" customFormat="1">
      <c r="B705" s="173"/>
      <c r="D705" s="166" t="s">
        <v>224</v>
      </c>
      <c r="F705" s="175" t="s">
        <v>941</v>
      </c>
      <c r="H705" s="176">
        <v>15.225</v>
      </c>
      <c r="I705" s="177"/>
      <c r="L705" s="173"/>
      <c r="M705" s="178"/>
      <c r="N705" s="179"/>
      <c r="O705" s="179"/>
      <c r="P705" s="179"/>
      <c r="Q705" s="179"/>
      <c r="R705" s="179"/>
      <c r="S705" s="179"/>
      <c r="T705" s="180"/>
      <c r="AT705" s="174" t="s">
        <v>224</v>
      </c>
      <c r="AU705" s="174" t="s">
        <v>93</v>
      </c>
      <c r="AV705" s="14" t="s">
        <v>93</v>
      </c>
      <c r="AW705" s="14" t="s">
        <v>3</v>
      </c>
      <c r="AX705" s="14" t="s">
        <v>25</v>
      </c>
      <c r="AY705" s="174" t="s">
        <v>215</v>
      </c>
    </row>
    <row r="706" spans="1:65" s="2" customFormat="1" ht="24.2" customHeight="1">
      <c r="A706" s="33"/>
      <c r="B706" s="151"/>
      <c r="C706" s="152" t="s">
        <v>942</v>
      </c>
      <c r="D706" s="152" t="s">
        <v>217</v>
      </c>
      <c r="E706" s="153" t="s">
        <v>943</v>
      </c>
      <c r="F706" s="154" t="s">
        <v>944</v>
      </c>
      <c r="G706" s="155" t="s">
        <v>393</v>
      </c>
      <c r="H706" s="156">
        <v>21</v>
      </c>
      <c r="I706" s="157"/>
      <c r="J706" s="158">
        <f>ROUND(I706*H706,2)</f>
        <v>0</v>
      </c>
      <c r="K706" s="154" t="s">
        <v>221</v>
      </c>
      <c r="L706" s="34"/>
      <c r="M706" s="159" t="s">
        <v>1</v>
      </c>
      <c r="N706" s="160" t="s">
        <v>48</v>
      </c>
      <c r="O706" s="59"/>
      <c r="P706" s="161">
        <f>O706*H706</f>
        <v>0</v>
      </c>
      <c r="Q706" s="161">
        <v>6.9999999999999994E-5</v>
      </c>
      <c r="R706" s="161">
        <f>Q706*H706</f>
        <v>1.47E-3</v>
      </c>
      <c r="S706" s="161">
        <v>0</v>
      </c>
      <c r="T706" s="162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3" t="s">
        <v>222</v>
      </c>
      <c r="AT706" s="163" t="s">
        <v>217</v>
      </c>
      <c r="AU706" s="163" t="s">
        <v>93</v>
      </c>
      <c r="AY706" s="18" t="s">
        <v>215</v>
      </c>
      <c r="BE706" s="164">
        <f>IF(N706="základní",J706,0)</f>
        <v>0</v>
      </c>
      <c r="BF706" s="164">
        <f>IF(N706="snížená",J706,0)</f>
        <v>0</v>
      </c>
      <c r="BG706" s="164">
        <f>IF(N706="zákl. přenesená",J706,0)</f>
        <v>0</v>
      </c>
      <c r="BH706" s="164">
        <f>IF(N706="sníž. přenesená",J706,0)</f>
        <v>0</v>
      </c>
      <c r="BI706" s="164">
        <f>IF(N706="nulová",J706,0)</f>
        <v>0</v>
      </c>
      <c r="BJ706" s="18" t="s">
        <v>25</v>
      </c>
      <c r="BK706" s="164">
        <f>ROUND(I706*H706,2)</f>
        <v>0</v>
      </c>
      <c r="BL706" s="18" t="s">
        <v>222</v>
      </c>
      <c r="BM706" s="163" t="s">
        <v>945</v>
      </c>
    </row>
    <row r="707" spans="1:65" s="2" customFormat="1" ht="24.2" customHeight="1">
      <c r="A707" s="33"/>
      <c r="B707" s="151"/>
      <c r="C707" s="197" t="s">
        <v>946</v>
      </c>
      <c r="D707" s="197" t="s">
        <v>661</v>
      </c>
      <c r="E707" s="198" t="s">
        <v>947</v>
      </c>
      <c r="F707" s="199" t="s">
        <v>948</v>
      </c>
      <c r="G707" s="200" t="s">
        <v>393</v>
      </c>
      <c r="H707" s="201">
        <v>21.315000000000001</v>
      </c>
      <c r="I707" s="202"/>
      <c r="J707" s="203">
        <f>ROUND(I707*H707,2)</f>
        <v>0</v>
      </c>
      <c r="K707" s="199" t="s">
        <v>1</v>
      </c>
      <c r="L707" s="204"/>
      <c r="M707" s="205" t="s">
        <v>1</v>
      </c>
      <c r="N707" s="206" t="s">
        <v>48</v>
      </c>
      <c r="O707" s="59"/>
      <c r="P707" s="161">
        <f>O707*H707</f>
        <v>0</v>
      </c>
      <c r="Q707" s="161">
        <v>4.0000000000000001E-3</v>
      </c>
      <c r="R707" s="161">
        <f>Q707*H707</f>
        <v>8.5260000000000002E-2</v>
      </c>
      <c r="S707" s="161">
        <v>0</v>
      </c>
      <c r="T707" s="162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63" t="s">
        <v>265</v>
      </c>
      <c r="AT707" s="163" t="s">
        <v>661</v>
      </c>
      <c r="AU707" s="163" t="s">
        <v>93</v>
      </c>
      <c r="AY707" s="18" t="s">
        <v>215</v>
      </c>
      <c r="BE707" s="164">
        <f>IF(N707="základní",J707,0)</f>
        <v>0</v>
      </c>
      <c r="BF707" s="164">
        <f>IF(N707="snížená",J707,0)</f>
        <v>0</v>
      </c>
      <c r="BG707" s="164">
        <f>IF(N707="zákl. přenesená",J707,0)</f>
        <v>0</v>
      </c>
      <c r="BH707" s="164">
        <f>IF(N707="sníž. přenesená",J707,0)</f>
        <v>0</v>
      </c>
      <c r="BI707" s="164">
        <f>IF(N707="nulová",J707,0)</f>
        <v>0</v>
      </c>
      <c r="BJ707" s="18" t="s">
        <v>25</v>
      </c>
      <c r="BK707" s="164">
        <f>ROUND(I707*H707,2)</f>
        <v>0</v>
      </c>
      <c r="BL707" s="18" t="s">
        <v>222</v>
      </c>
      <c r="BM707" s="163" t="s">
        <v>949</v>
      </c>
    </row>
    <row r="708" spans="1:65" s="14" customFormat="1">
      <c r="B708" s="173"/>
      <c r="D708" s="166" t="s">
        <v>224</v>
      </c>
      <c r="F708" s="175" t="s">
        <v>950</v>
      </c>
      <c r="H708" s="176">
        <v>21.315000000000001</v>
      </c>
      <c r="I708" s="177"/>
      <c r="L708" s="173"/>
      <c r="M708" s="178"/>
      <c r="N708" s="179"/>
      <c r="O708" s="179"/>
      <c r="P708" s="179"/>
      <c r="Q708" s="179"/>
      <c r="R708" s="179"/>
      <c r="S708" s="179"/>
      <c r="T708" s="180"/>
      <c r="AT708" s="174" t="s">
        <v>224</v>
      </c>
      <c r="AU708" s="174" t="s">
        <v>93</v>
      </c>
      <c r="AV708" s="14" t="s">
        <v>93</v>
      </c>
      <c r="AW708" s="14" t="s">
        <v>3</v>
      </c>
      <c r="AX708" s="14" t="s">
        <v>25</v>
      </c>
      <c r="AY708" s="174" t="s">
        <v>215</v>
      </c>
    </row>
    <row r="709" spans="1:65" s="2" customFormat="1" ht="14.45" customHeight="1">
      <c r="A709" s="33"/>
      <c r="B709" s="151"/>
      <c r="C709" s="152" t="s">
        <v>951</v>
      </c>
      <c r="D709" s="152" t="s">
        <v>217</v>
      </c>
      <c r="E709" s="153" t="s">
        <v>952</v>
      </c>
      <c r="F709" s="154" t="s">
        <v>953</v>
      </c>
      <c r="G709" s="155" t="s">
        <v>954</v>
      </c>
      <c r="H709" s="156">
        <v>15</v>
      </c>
      <c r="I709" s="157"/>
      <c r="J709" s="158">
        <f>ROUND(I709*H709,2)</f>
        <v>0</v>
      </c>
      <c r="K709" s="154" t="s">
        <v>1</v>
      </c>
      <c r="L709" s="34"/>
      <c r="M709" s="159" t="s">
        <v>1</v>
      </c>
      <c r="N709" s="160" t="s">
        <v>48</v>
      </c>
      <c r="O709" s="59"/>
      <c r="P709" s="161">
        <f>O709*H709</f>
        <v>0</v>
      </c>
      <c r="Q709" s="161">
        <v>0</v>
      </c>
      <c r="R709" s="161">
        <f>Q709*H709</f>
        <v>0</v>
      </c>
      <c r="S709" s="161">
        <v>0</v>
      </c>
      <c r="T709" s="162">
        <f>S709*H709</f>
        <v>0</v>
      </c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R709" s="163" t="s">
        <v>222</v>
      </c>
      <c r="AT709" s="163" t="s">
        <v>217</v>
      </c>
      <c r="AU709" s="163" t="s">
        <v>93</v>
      </c>
      <c r="AY709" s="18" t="s">
        <v>215</v>
      </c>
      <c r="BE709" s="164">
        <f>IF(N709="základní",J709,0)</f>
        <v>0</v>
      </c>
      <c r="BF709" s="164">
        <f>IF(N709="snížená",J709,0)</f>
        <v>0</v>
      </c>
      <c r="BG709" s="164">
        <f>IF(N709="zákl. přenesená",J709,0)</f>
        <v>0</v>
      </c>
      <c r="BH709" s="164">
        <f>IF(N709="sníž. přenesená",J709,0)</f>
        <v>0</v>
      </c>
      <c r="BI709" s="164">
        <f>IF(N709="nulová",J709,0)</f>
        <v>0</v>
      </c>
      <c r="BJ709" s="18" t="s">
        <v>25</v>
      </c>
      <c r="BK709" s="164">
        <f>ROUND(I709*H709,2)</f>
        <v>0</v>
      </c>
      <c r="BL709" s="18" t="s">
        <v>222</v>
      </c>
      <c r="BM709" s="163" t="s">
        <v>955</v>
      </c>
    </row>
    <row r="710" spans="1:65" s="14" customFormat="1">
      <c r="B710" s="173"/>
      <c r="D710" s="166" t="s">
        <v>224</v>
      </c>
      <c r="E710" s="174" t="s">
        <v>1</v>
      </c>
      <c r="F710" s="175" t="s">
        <v>8</v>
      </c>
      <c r="H710" s="176">
        <v>15</v>
      </c>
      <c r="I710" s="177"/>
      <c r="L710" s="173"/>
      <c r="M710" s="178"/>
      <c r="N710" s="179"/>
      <c r="O710" s="179"/>
      <c r="P710" s="179"/>
      <c r="Q710" s="179"/>
      <c r="R710" s="179"/>
      <c r="S710" s="179"/>
      <c r="T710" s="180"/>
      <c r="AT710" s="174" t="s">
        <v>224</v>
      </c>
      <c r="AU710" s="174" t="s">
        <v>93</v>
      </c>
      <c r="AV710" s="14" t="s">
        <v>93</v>
      </c>
      <c r="AW710" s="14" t="s">
        <v>38</v>
      </c>
      <c r="AX710" s="14" t="s">
        <v>25</v>
      </c>
      <c r="AY710" s="174" t="s">
        <v>215</v>
      </c>
    </row>
    <row r="711" spans="1:65" s="2" customFormat="1" ht="14.45" customHeight="1">
      <c r="A711" s="33"/>
      <c r="B711" s="151"/>
      <c r="C711" s="152" t="s">
        <v>956</v>
      </c>
      <c r="D711" s="152" t="s">
        <v>217</v>
      </c>
      <c r="E711" s="153" t="s">
        <v>957</v>
      </c>
      <c r="F711" s="154" t="s">
        <v>958</v>
      </c>
      <c r="G711" s="155" t="s">
        <v>954</v>
      </c>
      <c r="H711" s="156">
        <v>21</v>
      </c>
      <c r="I711" s="157"/>
      <c r="J711" s="158">
        <f>ROUND(I711*H711,2)</f>
        <v>0</v>
      </c>
      <c r="K711" s="154" t="s">
        <v>1</v>
      </c>
      <c r="L711" s="34"/>
      <c r="M711" s="159" t="s">
        <v>1</v>
      </c>
      <c r="N711" s="160" t="s">
        <v>48</v>
      </c>
      <c r="O711" s="59"/>
      <c r="P711" s="161">
        <f>O711*H711</f>
        <v>0</v>
      </c>
      <c r="Q711" s="161">
        <v>0</v>
      </c>
      <c r="R711" s="161">
        <f>Q711*H711</f>
        <v>0</v>
      </c>
      <c r="S711" s="161">
        <v>0</v>
      </c>
      <c r="T711" s="162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63" t="s">
        <v>222</v>
      </c>
      <c r="AT711" s="163" t="s">
        <v>217</v>
      </c>
      <c r="AU711" s="163" t="s">
        <v>93</v>
      </c>
      <c r="AY711" s="18" t="s">
        <v>215</v>
      </c>
      <c r="BE711" s="164">
        <f>IF(N711="základní",J711,0)</f>
        <v>0</v>
      </c>
      <c r="BF711" s="164">
        <f>IF(N711="snížená",J711,0)</f>
        <v>0</v>
      </c>
      <c r="BG711" s="164">
        <f>IF(N711="zákl. přenesená",J711,0)</f>
        <v>0</v>
      </c>
      <c r="BH711" s="164">
        <f>IF(N711="sníž. přenesená",J711,0)</f>
        <v>0</v>
      </c>
      <c r="BI711" s="164">
        <f>IF(N711="nulová",J711,0)</f>
        <v>0</v>
      </c>
      <c r="BJ711" s="18" t="s">
        <v>25</v>
      </c>
      <c r="BK711" s="164">
        <f>ROUND(I711*H711,2)</f>
        <v>0</v>
      </c>
      <c r="BL711" s="18" t="s">
        <v>222</v>
      </c>
      <c r="BM711" s="163" t="s">
        <v>959</v>
      </c>
    </row>
    <row r="712" spans="1:65" s="14" customFormat="1">
      <c r="B712" s="173"/>
      <c r="D712" s="166" t="s">
        <v>224</v>
      </c>
      <c r="E712" s="174" t="s">
        <v>1</v>
      </c>
      <c r="F712" s="175" t="s">
        <v>7</v>
      </c>
      <c r="H712" s="176">
        <v>21</v>
      </c>
      <c r="I712" s="177"/>
      <c r="L712" s="173"/>
      <c r="M712" s="178"/>
      <c r="N712" s="179"/>
      <c r="O712" s="179"/>
      <c r="P712" s="179"/>
      <c r="Q712" s="179"/>
      <c r="R712" s="179"/>
      <c r="S712" s="179"/>
      <c r="T712" s="180"/>
      <c r="AT712" s="174" t="s">
        <v>224</v>
      </c>
      <c r="AU712" s="174" t="s">
        <v>93</v>
      </c>
      <c r="AV712" s="14" t="s">
        <v>93</v>
      </c>
      <c r="AW712" s="14" t="s">
        <v>38</v>
      </c>
      <c r="AX712" s="14" t="s">
        <v>25</v>
      </c>
      <c r="AY712" s="174" t="s">
        <v>215</v>
      </c>
    </row>
    <row r="713" spans="1:65" s="2" customFormat="1" ht="37.9" customHeight="1">
      <c r="A713" s="33"/>
      <c r="B713" s="151"/>
      <c r="C713" s="152" t="s">
        <v>960</v>
      </c>
      <c r="D713" s="152" t="s">
        <v>217</v>
      </c>
      <c r="E713" s="153" t="s">
        <v>961</v>
      </c>
      <c r="F713" s="154" t="s">
        <v>962</v>
      </c>
      <c r="G713" s="155" t="s">
        <v>954</v>
      </c>
      <c r="H713" s="156">
        <v>37</v>
      </c>
      <c r="I713" s="157"/>
      <c r="J713" s="158">
        <f>ROUND(I713*H713,2)</f>
        <v>0</v>
      </c>
      <c r="K713" s="154" t="s">
        <v>1</v>
      </c>
      <c r="L713" s="34"/>
      <c r="M713" s="159" t="s">
        <v>1</v>
      </c>
      <c r="N713" s="160" t="s">
        <v>48</v>
      </c>
      <c r="O713" s="59"/>
      <c r="P713" s="161">
        <f>O713*H713</f>
        <v>0</v>
      </c>
      <c r="Q713" s="161">
        <v>0</v>
      </c>
      <c r="R713" s="161">
        <f>Q713*H713</f>
        <v>0</v>
      </c>
      <c r="S713" s="161">
        <v>0</v>
      </c>
      <c r="T713" s="162">
        <f>S713*H713</f>
        <v>0</v>
      </c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R713" s="163" t="s">
        <v>222</v>
      </c>
      <c r="AT713" s="163" t="s">
        <v>217</v>
      </c>
      <c r="AU713" s="163" t="s">
        <v>93</v>
      </c>
      <c r="AY713" s="18" t="s">
        <v>215</v>
      </c>
      <c r="BE713" s="164">
        <f>IF(N713="základní",J713,0)</f>
        <v>0</v>
      </c>
      <c r="BF713" s="164">
        <f>IF(N713="snížená",J713,0)</f>
        <v>0</v>
      </c>
      <c r="BG713" s="164">
        <f>IF(N713="zákl. přenesená",J713,0)</f>
        <v>0</v>
      </c>
      <c r="BH713" s="164">
        <f>IF(N713="sníž. přenesená",J713,0)</f>
        <v>0</v>
      </c>
      <c r="BI713" s="164">
        <f>IF(N713="nulová",J713,0)</f>
        <v>0</v>
      </c>
      <c r="BJ713" s="18" t="s">
        <v>25</v>
      </c>
      <c r="BK713" s="164">
        <f>ROUND(I713*H713,2)</f>
        <v>0</v>
      </c>
      <c r="BL713" s="18" t="s">
        <v>222</v>
      </c>
      <c r="BM713" s="163" t="s">
        <v>963</v>
      </c>
    </row>
    <row r="714" spans="1:65" s="14" customFormat="1">
      <c r="B714" s="173"/>
      <c r="D714" s="166" t="s">
        <v>224</v>
      </c>
      <c r="E714" s="174" t="s">
        <v>1</v>
      </c>
      <c r="F714" s="175" t="s">
        <v>964</v>
      </c>
      <c r="H714" s="176">
        <v>37</v>
      </c>
      <c r="I714" s="177"/>
      <c r="L714" s="173"/>
      <c r="M714" s="178"/>
      <c r="N714" s="179"/>
      <c r="O714" s="179"/>
      <c r="P714" s="179"/>
      <c r="Q714" s="179"/>
      <c r="R714" s="179"/>
      <c r="S714" s="179"/>
      <c r="T714" s="180"/>
      <c r="AT714" s="174" t="s">
        <v>224</v>
      </c>
      <c r="AU714" s="174" t="s">
        <v>93</v>
      </c>
      <c r="AV714" s="14" t="s">
        <v>93</v>
      </c>
      <c r="AW714" s="14" t="s">
        <v>38</v>
      </c>
      <c r="AX714" s="14" t="s">
        <v>83</v>
      </c>
      <c r="AY714" s="174" t="s">
        <v>215</v>
      </c>
    </row>
    <row r="715" spans="1:65" s="15" customFormat="1">
      <c r="B715" s="181"/>
      <c r="D715" s="166" t="s">
        <v>224</v>
      </c>
      <c r="E715" s="182" t="s">
        <v>1</v>
      </c>
      <c r="F715" s="183" t="s">
        <v>227</v>
      </c>
      <c r="H715" s="184">
        <v>37</v>
      </c>
      <c r="I715" s="185"/>
      <c r="L715" s="181"/>
      <c r="M715" s="186"/>
      <c r="N715" s="187"/>
      <c r="O715" s="187"/>
      <c r="P715" s="187"/>
      <c r="Q715" s="187"/>
      <c r="R715" s="187"/>
      <c r="S715" s="187"/>
      <c r="T715" s="188"/>
      <c r="AT715" s="182" t="s">
        <v>224</v>
      </c>
      <c r="AU715" s="182" t="s">
        <v>93</v>
      </c>
      <c r="AV715" s="15" t="s">
        <v>222</v>
      </c>
      <c r="AW715" s="15" t="s">
        <v>38</v>
      </c>
      <c r="AX715" s="15" t="s">
        <v>25</v>
      </c>
      <c r="AY715" s="182" t="s">
        <v>215</v>
      </c>
    </row>
    <row r="716" spans="1:65" s="2" customFormat="1" ht="24.2" customHeight="1">
      <c r="A716" s="33"/>
      <c r="B716" s="151"/>
      <c r="C716" s="152" t="s">
        <v>965</v>
      </c>
      <c r="D716" s="152" t="s">
        <v>217</v>
      </c>
      <c r="E716" s="153" t="s">
        <v>966</v>
      </c>
      <c r="F716" s="154" t="s">
        <v>967</v>
      </c>
      <c r="G716" s="155" t="s">
        <v>412</v>
      </c>
      <c r="H716" s="156">
        <v>1.6879999999999999</v>
      </c>
      <c r="I716" s="157"/>
      <c r="J716" s="158">
        <f>ROUND(I716*H716,2)</f>
        <v>0</v>
      </c>
      <c r="K716" s="154" t="s">
        <v>1</v>
      </c>
      <c r="L716" s="34"/>
      <c r="M716" s="159" t="s">
        <v>1</v>
      </c>
      <c r="N716" s="160" t="s">
        <v>48</v>
      </c>
      <c r="O716" s="59"/>
      <c r="P716" s="161">
        <f>O716*H716</f>
        <v>0</v>
      </c>
      <c r="Q716" s="161">
        <v>2.4780000000000002</v>
      </c>
      <c r="R716" s="161">
        <f>Q716*H716</f>
        <v>4.1828640000000004</v>
      </c>
      <c r="S716" s="161">
        <v>0</v>
      </c>
      <c r="T716" s="162">
        <f>S716*H716</f>
        <v>0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63" t="s">
        <v>222</v>
      </c>
      <c r="AT716" s="163" t="s">
        <v>217</v>
      </c>
      <c r="AU716" s="163" t="s">
        <v>93</v>
      </c>
      <c r="AY716" s="18" t="s">
        <v>215</v>
      </c>
      <c r="BE716" s="164">
        <f>IF(N716="základní",J716,0)</f>
        <v>0</v>
      </c>
      <c r="BF716" s="164">
        <f>IF(N716="snížená",J716,0)</f>
        <v>0</v>
      </c>
      <c r="BG716" s="164">
        <f>IF(N716="zákl. přenesená",J716,0)</f>
        <v>0</v>
      </c>
      <c r="BH716" s="164">
        <f>IF(N716="sníž. přenesená",J716,0)</f>
        <v>0</v>
      </c>
      <c r="BI716" s="164">
        <f>IF(N716="nulová",J716,0)</f>
        <v>0</v>
      </c>
      <c r="BJ716" s="18" t="s">
        <v>25</v>
      </c>
      <c r="BK716" s="164">
        <f>ROUND(I716*H716,2)</f>
        <v>0</v>
      </c>
      <c r="BL716" s="18" t="s">
        <v>222</v>
      </c>
      <c r="BM716" s="163" t="s">
        <v>968</v>
      </c>
    </row>
    <row r="717" spans="1:65" s="13" customFormat="1">
      <c r="B717" s="165"/>
      <c r="D717" s="166" t="s">
        <v>224</v>
      </c>
      <c r="E717" s="167" t="s">
        <v>1</v>
      </c>
      <c r="F717" s="168" t="s">
        <v>441</v>
      </c>
      <c r="H717" s="167" t="s">
        <v>1</v>
      </c>
      <c r="I717" s="169"/>
      <c r="L717" s="165"/>
      <c r="M717" s="170"/>
      <c r="N717" s="171"/>
      <c r="O717" s="171"/>
      <c r="P717" s="171"/>
      <c r="Q717" s="171"/>
      <c r="R717" s="171"/>
      <c r="S717" s="171"/>
      <c r="T717" s="172"/>
      <c r="AT717" s="167" t="s">
        <v>224</v>
      </c>
      <c r="AU717" s="167" t="s">
        <v>93</v>
      </c>
      <c r="AV717" s="13" t="s">
        <v>25</v>
      </c>
      <c r="AW717" s="13" t="s">
        <v>38</v>
      </c>
      <c r="AX717" s="13" t="s">
        <v>83</v>
      </c>
      <c r="AY717" s="167" t="s">
        <v>215</v>
      </c>
    </row>
    <row r="718" spans="1:65" s="14" customFormat="1">
      <c r="B718" s="173"/>
      <c r="D718" s="166" t="s">
        <v>224</v>
      </c>
      <c r="E718" s="174" t="s">
        <v>1</v>
      </c>
      <c r="F718" s="175" t="s">
        <v>969</v>
      </c>
      <c r="H718" s="176">
        <v>1.6879999999999999</v>
      </c>
      <c r="I718" s="177"/>
      <c r="L718" s="173"/>
      <c r="M718" s="178"/>
      <c r="N718" s="179"/>
      <c r="O718" s="179"/>
      <c r="P718" s="179"/>
      <c r="Q718" s="179"/>
      <c r="R718" s="179"/>
      <c r="S718" s="179"/>
      <c r="T718" s="180"/>
      <c r="AT718" s="174" t="s">
        <v>224</v>
      </c>
      <c r="AU718" s="174" t="s">
        <v>93</v>
      </c>
      <c r="AV718" s="14" t="s">
        <v>93</v>
      </c>
      <c r="AW718" s="14" t="s">
        <v>38</v>
      </c>
      <c r="AX718" s="14" t="s">
        <v>25</v>
      </c>
      <c r="AY718" s="174" t="s">
        <v>215</v>
      </c>
    </row>
    <row r="719" spans="1:65" s="2" customFormat="1" ht="24.2" customHeight="1">
      <c r="A719" s="33"/>
      <c r="B719" s="151"/>
      <c r="C719" s="152" t="s">
        <v>970</v>
      </c>
      <c r="D719" s="152" t="s">
        <v>217</v>
      </c>
      <c r="E719" s="153" t="s">
        <v>971</v>
      </c>
      <c r="F719" s="154" t="s">
        <v>972</v>
      </c>
      <c r="G719" s="155" t="s">
        <v>412</v>
      </c>
      <c r="H719" s="156">
        <v>8.8230000000000004</v>
      </c>
      <c r="I719" s="157"/>
      <c r="J719" s="158">
        <f>ROUND(I719*H719,2)</f>
        <v>0</v>
      </c>
      <c r="K719" s="154" t="s">
        <v>1</v>
      </c>
      <c r="L719" s="34"/>
      <c r="M719" s="159" t="s">
        <v>1</v>
      </c>
      <c r="N719" s="160" t="s">
        <v>48</v>
      </c>
      <c r="O719" s="59"/>
      <c r="P719" s="161">
        <f>O719*H719</f>
        <v>0</v>
      </c>
      <c r="Q719" s="161">
        <v>2.4780000000000002</v>
      </c>
      <c r="R719" s="161">
        <f>Q719*H719</f>
        <v>21.863394000000003</v>
      </c>
      <c r="S719" s="161">
        <v>0</v>
      </c>
      <c r="T719" s="162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3" t="s">
        <v>222</v>
      </c>
      <c r="AT719" s="163" t="s">
        <v>217</v>
      </c>
      <c r="AU719" s="163" t="s">
        <v>93</v>
      </c>
      <c r="AY719" s="18" t="s">
        <v>215</v>
      </c>
      <c r="BE719" s="164">
        <f>IF(N719="základní",J719,0)</f>
        <v>0</v>
      </c>
      <c r="BF719" s="164">
        <f>IF(N719="snížená",J719,0)</f>
        <v>0</v>
      </c>
      <c r="BG719" s="164">
        <f>IF(N719="zákl. přenesená",J719,0)</f>
        <v>0</v>
      </c>
      <c r="BH719" s="164">
        <f>IF(N719="sníž. přenesená",J719,0)</f>
        <v>0</v>
      </c>
      <c r="BI719" s="164">
        <f>IF(N719="nulová",J719,0)</f>
        <v>0</v>
      </c>
      <c r="BJ719" s="18" t="s">
        <v>25</v>
      </c>
      <c r="BK719" s="164">
        <f>ROUND(I719*H719,2)</f>
        <v>0</v>
      </c>
      <c r="BL719" s="18" t="s">
        <v>222</v>
      </c>
      <c r="BM719" s="163" t="s">
        <v>973</v>
      </c>
    </row>
    <row r="720" spans="1:65" s="13" customFormat="1">
      <c r="B720" s="165"/>
      <c r="D720" s="166" t="s">
        <v>224</v>
      </c>
      <c r="E720" s="167" t="s">
        <v>1</v>
      </c>
      <c r="F720" s="168" t="s">
        <v>441</v>
      </c>
      <c r="H720" s="167" t="s">
        <v>1</v>
      </c>
      <c r="I720" s="169"/>
      <c r="L720" s="165"/>
      <c r="M720" s="170"/>
      <c r="N720" s="171"/>
      <c r="O720" s="171"/>
      <c r="P720" s="171"/>
      <c r="Q720" s="171"/>
      <c r="R720" s="171"/>
      <c r="S720" s="171"/>
      <c r="T720" s="172"/>
      <c r="AT720" s="167" t="s">
        <v>224</v>
      </c>
      <c r="AU720" s="167" t="s">
        <v>93</v>
      </c>
      <c r="AV720" s="13" t="s">
        <v>25</v>
      </c>
      <c r="AW720" s="13" t="s">
        <v>38</v>
      </c>
      <c r="AX720" s="13" t="s">
        <v>83</v>
      </c>
      <c r="AY720" s="167" t="s">
        <v>215</v>
      </c>
    </row>
    <row r="721" spans="1:65" s="14" customFormat="1">
      <c r="B721" s="173"/>
      <c r="D721" s="166" t="s">
        <v>224</v>
      </c>
      <c r="E721" s="174" t="s">
        <v>1</v>
      </c>
      <c r="F721" s="175" t="s">
        <v>974</v>
      </c>
      <c r="H721" s="176">
        <v>5.3550000000000004</v>
      </c>
      <c r="I721" s="177"/>
      <c r="L721" s="173"/>
      <c r="M721" s="178"/>
      <c r="N721" s="179"/>
      <c r="O721" s="179"/>
      <c r="P721" s="179"/>
      <c r="Q721" s="179"/>
      <c r="R721" s="179"/>
      <c r="S721" s="179"/>
      <c r="T721" s="180"/>
      <c r="AT721" s="174" t="s">
        <v>224</v>
      </c>
      <c r="AU721" s="174" t="s">
        <v>93</v>
      </c>
      <c r="AV721" s="14" t="s">
        <v>93</v>
      </c>
      <c r="AW721" s="14" t="s">
        <v>38</v>
      </c>
      <c r="AX721" s="14" t="s">
        <v>83</v>
      </c>
      <c r="AY721" s="174" t="s">
        <v>215</v>
      </c>
    </row>
    <row r="722" spans="1:65" s="14" customFormat="1">
      <c r="B722" s="173"/>
      <c r="D722" s="166" t="s">
        <v>224</v>
      </c>
      <c r="E722" s="174" t="s">
        <v>1</v>
      </c>
      <c r="F722" s="175" t="s">
        <v>975</v>
      </c>
      <c r="H722" s="176">
        <v>3.468</v>
      </c>
      <c r="I722" s="177"/>
      <c r="L722" s="173"/>
      <c r="M722" s="178"/>
      <c r="N722" s="179"/>
      <c r="O722" s="179"/>
      <c r="P722" s="179"/>
      <c r="Q722" s="179"/>
      <c r="R722" s="179"/>
      <c r="S722" s="179"/>
      <c r="T722" s="180"/>
      <c r="AT722" s="174" t="s">
        <v>224</v>
      </c>
      <c r="AU722" s="174" t="s">
        <v>93</v>
      </c>
      <c r="AV722" s="14" t="s">
        <v>93</v>
      </c>
      <c r="AW722" s="14" t="s">
        <v>38</v>
      </c>
      <c r="AX722" s="14" t="s">
        <v>83</v>
      </c>
      <c r="AY722" s="174" t="s">
        <v>215</v>
      </c>
    </row>
    <row r="723" spans="1:65" s="15" customFormat="1">
      <c r="B723" s="181"/>
      <c r="D723" s="166" t="s">
        <v>224</v>
      </c>
      <c r="E723" s="182" t="s">
        <v>1</v>
      </c>
      <c r="F723" s="183" t="s">
        <v>227</v>
      </c>
      <c r="H723" s="184">
        <v>8.8230000000000004</v>
      </c>
      <c r="I723" s="185"/>
      <c r="L723" s="181"/>
      <c r="M723" s="186"/>
      <c r="N723" s="187"/>
      <c r="O723" s="187"/>
      <c r="P723" s="187"/>
      <c r="Q723" s="187"/>
      <c r="R723" s="187"/>
      <c r="S723" s="187"/>
      <c r="T723" s="188"/>
      <c r="AT723" s="182" t="s">
        <v>224</v>
      </c>
      <c r="AU723" s="182" t="s">
        <v>93</v>
      </c>
      <c r="AV723" s="15" t="s">
        <v>222</v>
      </c>
      <c r="AW723" s="15" t="s">
        <v>38</v>
      </c>
      <c r="AX723" s="15" t="s">
        <v>25</v>
      </c>
      <c r="AY723" s="182" t="s">
        <v>215</v>
      </c>
    </row>
    <row r="724" spans="1:65" s="2" customFormat="1" ht="24.2" customHeight="1">
      <c r="A724" s="33"/>
      <c r="B724" s="151"/>
      <c r="C724" s="152" t="s">
        <v>976</v>
      </c>
      <c r="D724" s="152" t="s">
        <v>217</v>
      </c>
      <c r="E724" s="153" t="s">
        <v>977</v>
      </c>
      <c r="F724" s="154" t="s">
        <v>978</v>
      </c>
      <c r="G724" s="155" t="s">
        <v>412</v>
      </c>
      <c r="H724" s="156">
        <v>3.5070000000000001</v>
      </c>
      <c r="I724" s="157"/>
      <c r="J724" s="158">
        <f>ROUND(I724*H724,2)</f>
        <v>0</v>
      </c>
      <c r="K724" s="154" t="s">
        <v>1</v>
      </c>
      <c r="L724" s="34"/>
      <c r="M724" s="159" t="s">
        <v>1</v>
      </c>
      <c r="N724" s="160" t="s">
        <v>48</v>
      </c>
      <c r="O724" s="59"/>
      <c r="P724" s="161">
        <f>O724*H724</f>
        <v>0</v>
      </c>
      <c r="Q724" s="161">
        <v>2.4780000000000002</v>
      </c>
      <c r="R724" s="161">
        <f>Q724*H724</f>
        <v>8.6903460000000017</v>
      </c>
      <c r="S724" s="161">
        <v>0</v>
      </c>
      <c r="T724" s="162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63" t="s">
        <v>222</v>
      </c>
      <c r="AT724" s="163" t="s">
        <v>217</v>
      </c>
      <c r="AU724" s="163" t="s">
        <v>93</v>
      </c>
      <c r="AY724" s="18" t="s">
        <v>215</v>
      </c>
      <c r="BE724" s="164">
        <f>IF(N724="základní",J724,0)</f>
        <v>0</v>
      </c>
      <c r="BF724" s="164">
        <f>IF(N724="snížená",J724,0)</f>
        <v>0</v>
      </c>
      <c r="BG724" s="164">
        <f>IF(N724="zákl. přenesená",J724,0)</f>
        <v>0</v>
      </c>
      <c r="BH724" s="164">
        <f>IF(N724="sníž. přenesená",J724,0)</f>
        <v>0</v>
      </c>
      <c r="BI724" s="164">
        <f>IF(N724="nulová",J724,0)</f>
        <v>0</v>
      </c>
      <c r="BJ724" s="18" t="s">
        <v>25</v>
      </c>
      <c r="BK724" s="164">
        <f>ROUND(I724*H724,2)</f>
        <v>0</v>
      </c>
      <c r="BL724" s="18" t="s">
        <v>222</v>
      </c>
      <c r="BM724" s="163" t="s">
        <v>979</v>
      </c>
    </row>
    <row r="725" spans="1:65" s="13" customFormat="1">
      <c r="B725" s="165"/>
      <c r="D725" s="166" t="s">
        <v>224</v>
      </c>
      <c r="E725" s="167" t="s">
        <v>1</v>
      </c>
      <c r="F725" s="168" t="s">
        <v>441</v>
      </c>
      <c r="H725" s="167" t="s">
        <v>1</v>
      </c>
      <c r="I725" s="169"/>
      <c r="L725" s="165"/>
      <c r="M725" s="170"/>
      <c r="N725" s="171"/>
      <c r="O725" s="171"/>
      <c r="P725" s="171"/>
      <c r="Q725" s="171"/>
      <c r="R725" s="171"/>
      <c r="S725" s="171"/>
      <c r="T725" s="172"/>
      <c r="AT725" s="167" t="s">
        <v>224</v>
      </c>
      <c r="AU725" s="167" t="s">
        <v>93</v>
      </c>
      <c r="AV725" s="13" t="s">
        <v>25</v>
      </c>
      <c r="AW725" s="13" t="s">
        <v>38</v>
      </c>
      <c r="AX725" s="13" t="s">
        <v>83</v>
      </c>
      <c r="AY725" s="167" t="s">
        <v>215</v>
      </c>
    </row>
    <row r="726" spans="1:65" s="13" customFormat="1">
      <c r="B726" s="165"/>
      <c r="D726" s="166" t="s">
        <v>224</v>
      </c>
      <c r="E726" s="167" t="s">
        <v>1</v>
      </c>
      <c r="F726" s="168" t="s">
        <v>980</v>
      </c>
      <c r="H726" s="167" t="s">
        <v>1</v>
      </c>
      <c r="I726" s="169"/>
      <c r="L726" s="165"/>
      <c r="M726" s="170"/>
      <c r="N726" s="171"/>
      <c r="O726" s="171"/>
      <c r="P726" s="171"/>
      <c r="Q726" s="171"/>
      <c r="R726" s="171"/>
      <c r="S726" s="171"/>
      <c r="T726" s="172"/>
      <c r="AT726" s="167" t="s">
        <v>224</v>
      </c>
      <c r="AU726" s="167" t="s">
        <v>93</v>
      </c>
      <c r="AV726" s="13" t="s">
        <v>25</v>
      </c>
      <c r="AW726" s="13" t="s">
        <v>38</v>
      </c>
      <c r="AX726" s="13" t="s">
        <v>83</v>
      </c>
      <c r="AY726" s="167" t="s">
        <v>215</v>
      </c>
    </row>
    <row r="727" spans="1:65" s="14" customFormat="1">
      <c r="B727" s="173"/>
      <c r="D727" s="166" t="s">
        <v>224</v>
      </c>
      <c r="E727" s="174" t="s">
        <v>1</v>
      </c>
      <c r="F727" s="175" t="s">
        <v>981</v>
      </c>
      <c r="H727" s="176">
        <v>3.7879999999999998</v>
      </c>
      <c r="I727" s="177"/>
      <c r="L727" s="173"/>
      <c r="M727" s="178"/>
      <c r="N727" s="179"/>
      <c r="O727" s="179"/>
      <c r="P727" s="179"/>
      <c r="Q727" s="179"/>
      <c r="R727" s="179"/>
      <c r="S727" s="179"/>
      <c r="T727" s="180"/>
      <c r="AT727" s="174" t="s">
        <v>224</v>
      </c>
      <c r="AU727" s="174" t="s">
        <v>93</v>
      </c>
      <c r="AV727" s="14" t="s">
        <v>93</v>
      </c>
      <c r="AW727" s="14" t="s">
        <v>38</v>
      </c>
      <c r="AX727" s="14" t="s">
        <v>83</v>
      </c>
      <c r="AY727" s="174" t="s">
        <v>215</v>
      </c>
    </row>
    <row r="728" spans="1:65" s="13" customFormat="1">
      <c r="B728" s="165"/>
      <c r="D728" s="166" t="s">
        <v>224</v>
      </c>
      <c r="E728" s="167" t="s">
        <v>1</v>
      </c>
      <c r="F728" s="168" t="s">
        <v>982</v>
      </c>
      <c r="H728" s="167" t="s">
        <v>1</v>
      </c>
      <c r="I728" s="169"/>
      <c r="L728" s="165"/>
      <c r="M728" s="170"/>
      <c r="N728" s="171"/>
      <c r="O728" s="171"/>
      <c r="P728" s="171"/>
      <c r="Q728" s="171"/>
      <c r="R728" s="171"/>
      <c r="S728" s="171"/>
      <c r="T728" s="172"/>
      <c r="AT728" s="167" t="s">
        <v>224</v>
      </c>
      <c r="AU728" s="167" t="s">
        <v>93</v>
      </c>
      <c r="AV728" s="13" t="s">
        <v>25</v>
      </c>
      <c r="AW728" s="13" t="s">
        <v>38</v>
      </c>
      <c r="AX728" s="13" t="s">
        <v>83</v>
      </c>
      <c r="AY728" s="167" t="s">
        <v>215</v>
      </c>
    </row>
    <row r="729" spans="1:65" s="13" customFormat="1">
      <c r="B729" s="165"/>
      <c r="D729" s="166" t="s">
        <v>224</v>
      </c>
      <c r="E729" s="167" t="s">
        <v>1</v>
      </c>
      <c r="F729" s="168" t="s">
        <v>983</v>
      </c>
      <c r="H729" s="167" t="s">
        <v>1</v>
      </c>
      <c r="I729" s="169"/>
      <c r="L729" s="165"/>
      <c r="M729" s="170"/>
      <c r="N729" s="171"/>
      <c r="O729" s="171"/>
      <c r="P729" s="171"/>
      <c r="Q729" s="171"/>
      <c r="R729" s="171"/>
      <c r="S729" s="171"/>
      <c r="T729" s="172"/>
      <c r="AT729" s="167" t="s">
        <v>224</v>
      </c>
      <c r="AU729" s="167" t="s">
        <v>93</v>
      </c>
      <c r="AV729" s="13" t="s">
        <v>25</v>
      </c>
      <c r="AW729" s="13" t="s">
        <v>38</v>
      </c>
      <c r="AX729" s="13" t="s">
        <v>83</v>
      </c>
      <c r="AY729" s="167" t="s">
        <v>215</v>
      </c>
    </row>
    <row r="730" spans="1:65" s="14" customFormat="1">
      <c r="B730" s="173"/>
      <c r="D730" s="166" t="s">
        <v>224</v>
      </c>
      <c r="E730" s="174" t="s">
        <v>1</v>
      </c>
      <c r="F730" s="175" t="s">
        <v>984</v>
      </c>
      <c r="H730" s="176">
        <v>-0.28100000000000003</v>
      </c>
      <c r="I730" s="177"/>
      <c r="L730" s="173"/>
      <c r="M730" s="178"/>
      <c r="N730" s="179"/>
      <c r="O730" s="179"/>
      <c r="P730" s="179"/>
      <c r="Q730" s="179"/>
      <c r="R730" s="179"/>
      <c r="S730" s="179"/>
      <c r="T730" s="180"/>
      <c r="AT730" s="174" t="s">
        <v>224</v>
      </c>
      <c r="AU730" s="174" t="s">
        <v>93</v>
      </c>
      <c r="AV730" s="14" t="s">
        <v>93</v>
      </c>
      <c r="AW730" s="14" t="s">
        <v>38</v>
      </c>
      <c r="AX730" s="14" t="s">
        <v>83</v>
      </c>
      <c r="AY730" s="174" t="s">
        <v>215</v>
      </c>
    </row>
    <row r="731" spans="1:65" s="15" customFormat="1">
      <c r="B731" s="181"/>
      <c r="D731" s="166" t="s">
        <v>224</v>
      </c>
      <c r="E731" s="182" t="s">
        <v>1</v>
      </c>
      <c r="F731" s="183" t="s">
        <v>227</v>
      </c>
      <c r="H731" s="184">
        <v>3.5070000000000001</v>
      </c>
      <c r="I731" s="185"/>
      <c r="L731" s="181"/>
      <c r="M731" s="186"/>
      <c r="N731" s="187"/>
      <c r="O731" s="187"/>
      <c r="P731" s="187"/>
      <c r="Q731" s="187"/>
      <c r="R731" s="187"/>
      <c r="S731" s="187"/>
      <c r="T731" s="188"/>
      <c r="AT731" s="182" t="s">
        <v>224</v>
      </c>
      <c r="AU731" s="182" t="s">
        <v>93</v>
      </c>
      <c r="AV731" s="15" t="s">
        <v>222</v>
      </c>
      <c r="AW731" s="15" t="s">
        <v>38</v>
      </c>
      <c r="AX731" s="15" t="s">
        <v>25</v>
      </c>
      <c r="AY731" s="182" t="s">
        <v>215</v>
      </c>
    </row>
    <row r="732" spans="1:65" s="2" customFormat="1" ht="24.2" customHeight="1">
      <c r="A732" s="33"/>
      <c r="B732" s="151"/>
      <c r="C732" s="152" t="s">
        <v>985</v>
      </c>
      <c r="D732" s="152" t="s">
        <v>217</v>
      </c>
      <c r="E732" s="153" t="s">
        <v>986</v>
      </c>
      <c r="F732" s="154" t="s">
        <v>987</v>
      </c>
      <c r="G732" s="155" t="s">
        <v>412</v>
      </c>
      <c r="H732" s="156">
        <v>38.878999999999998</v>
      </c>
      <c r="I732" s="157"/>
      <c r="J732" s="158">
        <f>ROUND(I732*H732,2)</f>
        <v>0</v>
      </c>
      <c r="K732" s="154" t="s">
        <v>1</v>
      </c>
      <c r="L732" s="34"/>
      <c r="M732" s="159" t="s">
        <v>1</v>
      </c>
      <c r="N732" s="160" t="s">
        <v>48</v>
      </c>
      <c r="O732" s="59"/>
      <c r="P732" s="161">
        <f>O732*H732</f>
        <v>0</v>
      </c>
      <c r="Q732" s="161">
        <v>2.4780000000000002</v>
      </c>
      <c r="R732" s="161">
        <f>Q732*H732</f>
        <v>96.342162000000002</v>
      </c>
      <c r="S732" s="161">
        <v>0</v>
      </c>
      <c r="T732" s="162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3" t="s">
        <v>222</v>
      </c>
      <c r="AT732" s="163" t="s">
        <v>217</v>
      </c>
      <c r="AU732" s="163" t="s">
        <v>93</v>
      </c>
      <c r="AY732" s="18" t="s">
        <v>215</v>
      </c>
      <c r="BE732" s="164">
        <f>IF(N732="základní",J732,0)</f>
        <v>0</v>
      </c>
      <c r="BF732" s="164">
        <f>IF(N732="snížená",J732,0)</f>
        <v>0</v>
      </c>
      <c r="BG732" s="164">
        <f>IF(N732="zákl. přenesená",J732,0)</f>
        <v>0</v>
      </c>
      <c r="BH732" s="164">
        <f>IF(N732="sníž. přenesená",J732,0)</f>
        <v>0</v>
      </c>
      <c r="BI732" s="164">
        <f>IF(N732="nulová",J732,0)</f>
        <v>0</v>
      </c>
      <c r="BJ732" s="18" t="s">
        <v>25</v>
      </c>
      <c r="BK732" s="164">
        <f>ROUND(I732*H732,2)</f>
        <v>0</v>
      </c>
      <c r="BL732" s="18" t="s">
        <v>222</v>
      </c>
      <c r="BM732" s="163" t="s">
        <v>988</v>
      </c>
    </row>
    <row r="733" spans="1:65" s="13" customFormat="1">
      <c r="B733" s="165"/>
      <c r="D733" s="166" t="s">
        <v>224</v>
      </c>
      <c r="E733" s="167" t="s">
        <v>1</v>
      </c>
      <c r="F733" s="168" t="s">
        <v>441</v>
      </c>
      <c r="H733" s="167" t="s">
        <v>1</v>
      </c>
      <c r="I733" s="169"/>
      <c r="L733" s="165"/>
      <c r="M733" s="170"/>
      <c r="N733" s="171"/>
      <c r="O733" s="171"/>
      <c r="P733" s="171"/>
      <c r="Q733" s="171"/>
      <c r="R733" s="171"/>
      <c r="S733" s="171"/>
      <c r="T733" s="172"/>
      <c r="AT733" s="167" t="s">
        <v>224</v>
      </c>
      <c r="AU733" s="167" t="s">
        <v>93</v>
      </c>
      <c r="AV733" s="13" t="s">
        <v>25</v>
      </c>
      <c r="AW733" s="13" t="s">
        <v>38</v>
      </c>
      <c r="AX733" s="13" t="s">
        <v>83</v>
      </c>
      <c r="AY733" s="167" t="s">
        <v>215</v>
      </c>
    </row>
    <row r="734" spans="1:65" s="13" customFormat="1">
      <c r="B734" s="165"/>
      <c r="D734" s="166" t="s">
        <v>224</v>
      </c>
      <c r="E734" s="167" t="s">
        <v>1</v>
      </c>
      <c r="F734" s="168" t="s">
        <v>989</v>
      </c>
      <c r="H734" s="167" t="s">
        <v>1</v>
      </c>
      <c r="I734" s="169"/>
      <c r="L734" s="165"/>
      <c r="M734" s="170"/>
      <c r="N734" s="171"/>
      <c r="O734" s="171"/>
      <c r="P734" s="171"/>
      <c r="Q734" s="171"/>
      <c r="R734" s="171"/>
      <c r="S734" s="171"/>
      <c r="T734" s="172"/>
      <c r="AT734" s="167" t="s">
        <v>224</v>
      </c>
      <c r="AU734" s="167" t="s">
        <v>93</v>
      </c>
      <c r="AV734" s="13" t="s">
        <v>25</v>
      </c>
      <c r="AW734" s="13" t="s">
        <v>38</v>
      </c>
      <c r="AX734" s="13" t="s">
        <v>83</v>
      </c>
      <c r="AY734" s="167" t="s">
        <v>215</v>
      </c>
    </row>
    <row r="735" spans="1:65" s="14" customFormat="1">
      <c r="B735" s="173"/>
      <c r="D735" s="166" t="s">
        <v>224</v>
      </c>
      <c r="E735" s="174" t="s">
        <v>1</v>
      </c>
      <c r="F735" s="175" t="s">
        <v>990</v>
      </c>
      <c r="H735" s="176">
        <v>31.103999999999999</v>
      </c>
      <c r="I735" s="177"/>
      <c r="L735" s="173"/>
      <c r="M735" s="178"/>
      <c r="N735" s="179"/>
      <c r="O735" s="179"/>
      <c r="P735" s="179"/>
      <c r="Q735" s="179"/>
      <c r="R735" s="179"/>
      <c r="S735" s="179"/>
      <c r="T735" s="180"/>
      <c r="AT735" s="174" t="s">
        <v>224</v>
      </c>
      <c r="AU735" s="174" t="s">
        <v>93</v>
      </c>
      <c r="AV735" s="14" t="s">
        <v>93</v>
      </c>
      <c r="AW735" s="14" t="s">
        <v>38</v>
      </c>
      <c r="AX735" s="14" t="s">
        <v>83</v>
      </c>
      <c r="AY735" s="174" t="s">
        <v>215</v>
      </c>
    </row>
    <row r="736" spans="1:65" s="13" customFormat="1">
      <c r="B736" s="165"/>
      <c r="D736" s="166" t="s">
        <v>224</v>
      </c>
      <c r="E736" s="167" t="s">
        <v>1</v>
      </c>
      <c r="F736" s="168" t="s">
        <v>991</v>
      </c>
      <c r="H736" s="167" t="s">
        <v>1</v>
      </c>
      <c r="I736" s="169"/>
      <c r="L736" s="165"/>
      <c r="M736" s="170"/>
      <c r="N736" s="171"/>
      <c r="O736" s="171"/>
      <c r="P736" s="171"/>
      <c r="Q736" s="171"/>
      <c r="R736" s="171"/>
      <c r="S736" s="171"/>
      <c r="T736" s="172"/>
      <c r="AT736" s="167" t="s">
        <v>224</v>
      </c>
      <c r="AU736" s="167" t="s">
        <v>93</v>
      </c>
      <c r="AV736" s="13" t="s">
        <v>25</v>
      </c>
      <c r="AW736" s="13" t="s">
        <v>38</v>
      </c>
      <c r="AX736" s="13" t="s">
        <v>83</v>
      </c>
      <c r="AY736" s="167" t="s">
        <v>215</v>
      </c>
    </row>
    <row r="737" spans="1:65" s="14" customFormat="1">
      <c r="B737" s="173"/>
      <c r="D737" s="166" t="s">
        <v>224</v>
      </c>
      <c r="E737" s="174" t="s">
        <v>1</v>
      </c>
      <c r="F737" s="175" t="s">
        <v>992</v>
      </c>
      <c r="H737" s="176">
        <v>11.021000000000001</v>
      </c>
      <c r="I737" s="177"/>
      <c r="L737" s="173"/>
      <c r="M737" s="178"/>
      <c r="N737" s="179"/>
      <c r="O737" s="179"/>
      <c r="P737" s="179"/>
      <c r="Q737" s="179"/>
      <c r="R737" s="179"/>
      <c r="S737" s="179"/>
      <c r="T737" s="180"/>
      <c r="AT737" s="174" t="s">
        <v>224</v>
      </c>
      <c r="AU737" s="174" t="s">
        <v>93</v>
      </c>
      <c r="AV737" s="14" t="s">
        <v>93</v>
      </c>
      <c r="AW737" s="14" t="s">
        <v>38</v>
      </c>
      <c r="AX737" s="14" t="s">
        <v>83</v>
      </c>
      <c r="AY737" s="174" t="s">
        <v>215</v>
      </c>
    </row>
    <row r="738" spans="1:65" s="13" customFormat="1">
      <c r="B738" s="165"/>
      <c r="D738" s="166" t="s">
        <v>224</v>
      </c>
      <c r="E738" s="167" t="s">
        <v>1</v>
      </c>
      <c r="F738" s="168" t="s">
        <v>982</v>
      </c>
      <c r="H738" s="167" t="s">
        <v>1</v>
      </c>
      <c r="I738" s="169"/>
      <c r="L738" s="165"/>
      <c r="M738" s="170"/>
      <c r="N738" s="171"/>
      <c r="O738" s="171"/>
      <c r="P738" s="171"/>
      <c r="Q738" s="171"/>
      <c r="R738" s="171"/>
      <c r="S738" s="171"/>
      <c r="T738" s="172"/>
      <c r="AT738" s="167" t="s">
        <v>224</v>
      </c>
      <c r="AU738" s="167" t="s">
        <v>93</v>
      </c>
      <c r="AV738" s="13" t="s">
        <v>25</v>
      </c>
      <c r="AW738" s="13" t="s">
        <v>38</v>
      </c>
      <c r="AX738" s="13" t="s">
        <v>83</v>
      </c>
      <c r="AY738" s="167" t="s">
        <v>215</v>
      </c>
    </row>
    <row r="739" spans="1:65" s="13" customFormat="1">
      <c r="B739" s="165"/>
      <c r="D739" s="166" t="s">
        <v>224</v>
      </c>
      <c r="E739" s="167" t="s">
        <v>1</v>
      </c>
      <c r="F739" s="168" t="s">
        <v>983</v>
      </c>
      <c r="H739" s="167" t="s">
        <v>1</v>
      </c>
      <c r="I739" s="169"/>
      <c r="L739" s="165"/>
      <c r="M739" s="170"/>
      <c r="N739" s="171"/>
      <c r="O739" s="171"/>
      <c r="P739" s="171"/>
      <c r="Q739" s="171"/>
      <c r="R739" s="171"/>
      <c r="S739" s="171"/>
      <c r="T739" s="172"/>
      <c r="AT739" s="167" t="s">
        <v>224</v>
      </c>
      <c r="AU739" s="167" t="s">
        <v>93</v>
      </c>
      <c r="AV739" s="13" t="s">
        <v>25</v>
      </c>
      <c r="AW739" s="13" t="s">
        <v>38</v>
      </c>
      <c r="AX739" s="13" t="s">
        <v>83</v>
      </c>
      <c r="AY739" s="167" t="s">
        <v>215</v>
      </c>
    </row>
    <row r="740" spans="1:65" s="14" customFormat="1">
      <c r="B740" s="173"/>
      <c r="D740" s="166" t="s">
        <v>224</v>
      </c>
      <c r="E740" s="174" t="s">
        <v>1</v>
      </c>
      <c r="F740" s="175" t="s">
        <v>993</v>
      </c>
      <c r="H740" s="176">
        <v>-0.112</v>
      </c>
      <c r="I740" s="177"/>
      <c r="L740" s="173"/>
      <c r="M740" s="178"/>
      <c r="N740" s="179"/>
      <c r="O740" s="179"/>
      <c r="P740" s="179"/>
      <c r="Q740" s="179"/>
      <c r="R740" s="179"/>
      <c r="S740" s="179"/>
      <c r="T740" s="180"/>
      <c r="AT740" s="174" t="s">
        <v>224</v>
      </c>
      <c r="AU740" s="174" t="s">
        <v>93</v>
      </c>
      <c r="AV740" s="14" t="s">
        <v>93</v>
      </c>
      <c r="AW740" s="14" t="s">
        <v>38</v>
      </c>
      <c r="AX740" s="14" t="s">
        <v>83</v>
      </c>
      <c r="AY740" s="174" t="s">
        <v>215</v>
      </c>
    </row>
    <row r="741" spans="1:65" s="14" customFormat="1">
      <c r="B741" s="173"/>
      <c r="D741" s="166" t="s">
        <v>224</v>
      </c>
      <c r="E741" s="174" t="s">
        <v>1</v>
      </c>
      <c r="F741" s="175" t="s">
        <v>994</v>
      </c>
      <c r="H741" s="176">
        <v>-0.217</v>
      </c>
      <c r="I741" s="177"/>
      <c r="L741" s="173"/>
      <c r="M741" s="178"/>
      <c r="N741" s="179"/>
      <c r="O741" s="179"/>
      <c r="P741" s="179"/>
      <c r="Q741" s="179"/>
      <c r="R741" s="179"/>
      <c r="S741" s="179"/>
      <c r="T741" s="180"/>
      <c r="AT741" s="174" t="s">
        <v>224</v>
      </c>
      <c r="AU741" s="174" t="s">
        <v>93</v>
      </c>
      <c r="AV741" s="14" t="s">
        <v>93</v>
      </c>
      <c r="AW741" s="14" t="s">
        <v>38</v>
      </c>
      <c r="AX741" s="14" t="s">
        <v>83</v>
      </c>
      <c r="AY741" s="174" t="s">
        <v>215</v>
      </c>
    </row>
    <row r="742" spans="1:65" s="14" customFormat="1">
      <c r="B742" s="173"/>
      <c r="D742" s="166" t="s">
        <v>224</v>
      </c>
      <c r="E742" s="174" t="s">
        <v>1</v>
      </c>
      <c r="F742" s="175" t="s">
        <v>995</v>
      </c>
      <c r="H742" s="176">
        <v>-2.9169999999999998</v>
      </c>
      <c r="I742" s="177"/>
      <c r="L742" s="173"/>
      <c r="M742" s="178"/>
      <c r="N742" s="179"/>
      <c r="O742" s="179"/>
      <c r="P742" s="179"/>
      <c r="Q742" s="179"/>
      <c r="R742" s="179"/>
      <c r="S742" s="179"/>
      <c r="T742" s="180"/>
      <c r="AT742" s="174" t="s">
        <v>224</v>
      </c>
      <c r="AU742" s="174" t="s">
        <v>93</v>
      </c>
      <c r="AV742" s="14" t="s">
        <v>93</v>
      </c>
      <c r="AW742" s="14" t="s">
        <v>38</v>
      </c>
      <c r="AX742" s="14" t="s">
        <v>83</v>
      </c>
      <c r="AY742" s="174" t="s">
        <v>215</v>
      </c>
    </row>
    <row r="743" spans="1:65" s="15" customFormat="1">
      <c r="B743" s="181"/>
      <c r="D743" s="166" t="s">
        <v>224</v>
      </c>
      <c r="E743" s="182" t="s">
        <v>1</v>
      </c>
      <c r="F743" s="183" t="s">
        <v>227</v>
      </c>
      <c r="H743" s="184">
        <v>38.878999999999998</v>
      </c>
      <c r="I743" s="185"/>
      <c r="L743" s="181"/>
      <c r="M743" s="186"/>
      <c r="N743" s="187"/>
      <c r="O743" s="187"/>
      <c r="P743" s="187"/>
      <c r="Q743" s="187"/>
      <c r="R743" s="187"/>
      <c r="S743" s="187"/>
      <c r="T743" s="188"/>
      <c r="AT743" s="182" t="s">
        <v>224</v>
      </c>
      <c r="AU743" s="182" t="s">
        <v>93</v>
      </c>
      <c r="AV743" s="15" t="s">
        <v>222</v>
      </c>
      <c r="AW743" s="15" t="s">
        <v>38</v>
      </c>
      <c r="AX743" s="15" t="s">
        <v>25</v>
      </c>
      <c r="AY743" s="182" t="s">
        <v>215</v>
      </c>
    </row>
    <row r="744" spans="1:65" s="2" customFormat="1" ht="24.2" customHeight="1">
      <c r="A744" s="33"/>
      <c r="B744" s="151"/>
      <c r="C744" s="152" t="s">
        <v>996</v>
      </c>
      <c r="D744" s="152" t="s">
        <v>217</v>
      </c>
      <c r="E744" s="153" t="s">
        <v>997</v>
      </c>
      <c r="F744" s="154" t="s">
        <v>998</v>
      </c>
      <c r="G744" s="155" t="s">
        <v>220</v>
      </c>
      <c r="H744" s="156">
        <v>187.28800000000001</v>
      </c>
      <c r="I744" s="157"/>
      <c r="J744" s="158">
        <f>ROUND(I744*H744,2)</f>
        <v>0</v>
      </c>
      <c r="K744" s="154" t="s">
        <v>1</v>
      </c>
      <c r="L744" s="34"/>
      <c r="M744" s="159" t="s">
        <v>1</v>
      </c>
      <c r="N744" s="160" t="s">
        <v>48</v>
      </c>
      <c r="O744" s="59"/>
      <c r="P744" s="161">
        <f>O744*H744</f>
        <v>0</v>
      </c>
      <c r="Q744" s="161">
        <v>4.6499999999999996E-3</v>
      </c>
      <c r="R744" s="161">
        <f>Q744*H744</f>
        <v>0.87088920000000003</v>
      </c>
      <c r="S744" s="161">
        <v>0</v>
      </c>
      <c r="T744" s="162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3" t="s">
        <v>222</v>
      </c>
      <c r="AT744" s="163" t="s">
        <v>217</v>
      </c>
      <c r="AU744" s="163" t="s">
        <v>93</v>
      </c>
      <c r="AY744" s="18" t="s">
        <v>215</v>
      </c>
      <c r="BE744" s="164">
        <f>IF(N744="základní",J744,0)</f>
        <v>0</v>
      </c>
      <c r="BF744" s="164">
        <f>IF(N744="snížená",J744,0)</f>
        <v>0</v>
      </c>
      <c r="BG744" s="164">
        <f>IF(N744="zákl. přenesená",J744,0)</f>
        <v>0</v>
      </c>
      <c r="BH744" s="164">
        <f>IF(N744="sníž. přenesená",J744,0)</f>
        <v>0</v>
      </c>
      <c r="BI744" s="164">
        <f>IF(N744="nulová",J744,0)</f>
        <v>0</v>
      </c>
      <c r="BJ744" s="18" t="s">
        <v>25</v>
      </c>
      <c r="BK744" s="164">
        <f>ROUND(I744*H744,2)</f>
        <v>0</v>
      </c>
      <c r="BL744" s="18" t="s">
        <v>222</v>
      </c>
      <c r="BM744" s="163" t="s">
        <v>999</v>
      </c>
    </row>
    <row r="745" spans="1:65" s="13" customFormat="1">
      <c r="B745" s="165"/>
      <c r="D745" s="166" t="s">
        <v>224</v>
      </c>
      <c r="E745" s="167" t="s">
        <v>1</v>
      </c>
      <c r="F745" s="168" t="s">
        <v>1000</v>
      </c>
      <c r="H745" s="167" t="s">
        <v>1</v>
      </c>
      <c r="I745" s="169"/>
      <c r="L745" s="165"/>
      <c r="M745" s="170"/>
      <c r="N745" s="171"/>
      <c r="O745" s="171"/>
      <c r="P745" s="171"/>
      <c r="Q745" s="171"/>
      <c r="R745" s="171"/>
      <c r="S745" s="171"/>
      <c r="T745" s="172"/>
      <c r="AT745" s="167" t="s">
        <v>224</v>
      </c>
      <c r="AU745" s="167" t="s">
        <v>93</v>
      </c>
      <c r="AV745" s="13" t="s">
        <v>25</v>
      </c>
      <c r="AW745" s="13" t="s">
        <v>38</v>
      </c>
      <c r="AX745" s="13" t="s">
        <v>83</v>
      </c>
      <c r="AY745" s="167" t="s">
        <v>215</v>
      </c>
    </row>
    <row r="746" spans="1:65" s="13" customFormat="1">
      <c r="B746" s="165"/>
      <c r="D746" s="166" t="s">
        <v>224</v>
      </c>
      <c r="E746" s="167" t="s">
        <v>1</v>
      </c>
      <c r="F746" s="168" t="s">
        <v>989</v>
      </c>
      <c r="H746" s="167" t="s">
        <v>1</v>
      </c>
      <c r="I746" s="169"/>
      <c r="L746" s="165"/>
      <c r="M746" s="170"/>
      <c r="N746" s="171"/>
      <c r="O746" s="171"/>
      <c r="P746" s="171"/>
      <c r="Q746" s="171"/>
      <c r="R746" s="171"/>
      <c r="S746" s="171"/>
      <c r="T746" s="172"/>
      <c r="AT746" s="167" t="s">
        <v>224</v>
      </c>
      <c r="AU746" s="167" t="s">
        <v>93</v>
      </c>
      <c r="AV746" s="13" t="s">
        <v>25</v>
      </c>
      <c r="AW746" s="13" t="s">
        <v>38</v>
      </c>
      <c r="AX746" s="13" t="s">
        <v>83</v>
      </c>
      <c r="AY746" s="167" t="s">
        <v>215</v>
      </c>
    </row>
    <row r="747" spans="1:65" s="14" customFormat="1">
      <c r="B747" s="173"/>
      <c r="D747" s="166" t="s">
        <v>224</v>
      </c>
      <c r="E747" s="174" t="s">
        <v>1</v>
      </c>
      <c r="F747" s="175" t="s">
        <v>1001</v>
      </c>
      <c r="H747" s="176">
        <v>134.52000000000001</v>
      </c>
      <c r="I747" s="177"/>
      <c r="L747" s="173"/>
      <c r="M747" s="178"/>
      <c r="N747" s="179"/>
      <c r="O747" s="179"/>
      <c r="P747" s="179"/>
      <c r="Q747" s="179"/>
      <c r="R747" s="179"/>
      <c r="S747" s="179"/>
      <c r="T747" s="180"/>
      <c r="AT747" s="174" t="s">
        <v>224</v>
      </c>
      <c r="AU747" s="174" t="s">
        <v>93</v>
      </c>
      <c r="AV747" s="14" t="s">
        <v>93</v>
      </c>
      <c r="AW747" s="14" t="s">
        <v>38</v>
      </c>
      <c r="AX747" s="14" t="s">
        <v>83</v>
      </c>
      <c r="AY747" s="174" t="s">
        <v>215</v>
      </c>
    </row>
    <row r="748" spans="1:65" s="13" customFormat="1">
      <c r="B748" s="165"/>
      <c r="D748" s="166" t="s">
        <v>224</v>
      </c>
      <c r="E748" s="167" t="s">
        <v>1</v>
      </c>
      <c r="F748" s="168" t="s">
        <v>991</v>
      </c>
      <c r="H748" s="167" t="s">
        <v>1</v>
      </c>
      <c r="I748" s="169"/>
      <c r="L748" s="165"/>
      <c r="M748" s="170"/>
      <c r="N748" s="171"/>
      <c r="O748" s="171"/>
      <c r="P748" s="171"/>
      <c r="Q748" s="171"/>
      <c r="R748" s="171"/>
      <c r="S748" s="171"/>
      <c r="T748" s="172"/>
      <c r="AT748" s="167" t="s">
        <v>224</v>
      </c>
      <c r="AU748" s="167" t="s">
        <v>93</v>
      </c>
      <c r="AV748" s="13" t="s">
        <v>25</v>
      </c>
      <c r="AW748" s="13" t="s">
        <v>38</v>
      </c>
      <c r="AX748" s="13" t="s">
        <v>83</v>
      </c>
      <c r="AY748" s="167" t="s">
        <v>215</v>
      </c>
    </row>
    <row r="749" spans="1:65" s="14" customFormat="1">
      <c r="B749" s="173"/>
      <c r="D749" s="166" t="s">
        <v>224</v>
      </c>
      <c r="E749" s="174" t="s">
        <v>1</v>
      </c>
      <c r="F749" s="175" t="s">
        <v>1002</v>
      </c>
      <c r="H749" s="176">
        <v>52.768000000000001</v>
      </c>
      <c r="I749" s="177"/>
      <c r="L749" s="173"/>
      <c r="M749" s="178"/>
      <c r="N749" s="179"/>
      <c r="O749" s="179"/>
      <c r="P749" s="179"/>
      <c r="Q749" s="179"/>
      <c r="R749" s="179"/>
      <c r="S749" s="179"/>
      <c r="T749" s="180"/>
      <c r="AT749" s="174" t="s">
        <v>224</v>
      </c>
      <c r="AU749" s="174" t="s">
        <v>93</v>
      </c>
      <c r="AV749" s="14" t="s">
        <v>93</v>
      </c>
      <c r="AW749" s="14" t="s">
        <v>38</v>
      </c>
      <c r="AX749" s="14" t="s">
        <v>83</v>
      </c>
      <c r="AY749" s="174" t="s">
        <v>215</v>
      </c>
    </row>
    <row r="750" spans="1:65" s="15" customFormat="1">
      <c r="B750" s="181"/>
      <c r="D750" s="166" t="s">
        <v>224</v>
      </c>
      <c r="E750" s="182" t="s">
        <v>1</v>
      </c>
      <c r="F750" s="183" t="s">
        <v>227</v>
      </c>
      <c r="H750" s="184">
        <v>187.28800000000001</v>
      </c>
      <c r="I750" s="185"/>
      <c r="L750" s="181"/>
      <c r="M750" s="186"/>
      <c r="N750" s="187"/>
      <c r="O750" s="187"/>
      <c r="P750" s="187"/>
      <c r="Q750" s="187"/>
      <c r="R750" s="187"/>
      <c r="S750" s="187"/>
      <c r="T750" s="188"/>
      <c r="AT750" s="182" t="s">
        <v>224</v>
      </c>
      <c r="AU750" s="182" t="s">
        <v>93</v>
      </c>
      <c r="AV750" s="15" t="s">
        <v>222</v>
      </c>
      <c r="AW750" s="15" t="s">
        <v>38</v>
      </c>
      <c r="AX750" s="15" t="s">
        <v>25</v>
      </c>
      <c r="AY750" s="182" t="s">
        <v>215</v>
      </c>
    </row>
    <row r="751" spans="1:65" s="2" customFormat="1" ht="24.2" customHeight="1">
      <c r="A751" s="33"/>
      <c r="B751" s="151"/>
      <c r="C751" s="152" t="s">
        <v>1003</v>
      </c>
      <c r="D751" s="152" t="s">
        <v>217</v>
      </c>
      <c r="E751" s="153" t="s">
        <v>1004</v>
      </c>
      <c r="F751" s="154" t="s">
        <v>1005</v>
      </c>
      <c r="G751" s="155" t="s">
        <v>220</v>
      </c>
      <c r="H751" s="156">
        <v>147.904</v>
      </c>
      <c r="I751" s="157"/>
      <c r="J751" s="158">
        <f>ROUND(I751*H751,2)</f>
        <v>0</v>
      </c>
      <c r="K751" s="154" t="s">
        <v>221</v>
      </c>
      <c r="L751" s="34"/>
      <c r="M751" s="159" t="s">
        <v>1</v>
      </c>
      <c r="N751" s="160" t="s">
        <v>48</v>
      </c>
      <c r="O751" s="59"/>
      <c r="P751" s="161">
        <f>O751*H751</f>
        <v>0</v>
      </c>
      <c r="Q751" s="161">
        <v>4.6499999999999996E-3</v>
      </c>
      <c r="R751" s="161">
        <f>Q751*H751</f>
        <v>0.68775359999999996</v>
      </c>
      <c r="S751" s="161">
        <v>0</v>
      </c>
      <c r="T751" s="162">
        <f>S751*H751</f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63" t="s">
        <v>222</v>
      </c>
      <c r="AT751" s="163" t="s">
        <v>217</v>
      </c>
      <c r="AU751" s="163" t="s">
        <v>93</v>
      </c>
      <c r="AY751" s="18" t="s">
        <v>215</v>
      </c>
      <c r="BE751" s="164">
        <f>IF(N751="základní",J751,0)</f>
        <v>0</v>
      </c>
      <c r="BF751" s="164">
        <f>IF(N751="snížená",J751,0)</f>
        <v>0</v>
      </c>
      <c r="BG751" s="164">
        <f>IF(N751="zákl. přenesená",J751,0)</f>
        <v>0</v>
      </c>
      <c r="BH751" s="164">
        <f>IF(N751="sníž. přenesená",J751,0)</f>
        <v>0</v>
      </c>
      <c r="BI751" s="164">
        <f>IF(N751="nulová",J751,0)</f>
        <v>0</v>
      </c>
      <c r="BJ751" s="18" t="s">
        <v>25</v>
      </c>
      <c r="BK751" s="164">
        <f>ROUND(I751*H751,2)</f>
        <v>0</v>
      </c>
      <c r="BL751" s="18" t="s">
        <v>222</v>
      </c>
      <c r="BM751" s="163" t="s">
        <v>1006</v>
      </c>
    </row>
    <row r="752" spans="1:65" s="13" customFormat="1">
      <c r="B752" s="165"/>
      <c r="D752" s="166" t="s">
        <v>224</v>
      </c>
      <c r="E752" s="167" t="s">
        <v>1</v>
      </c>
      <c r="F752" s="168" t="s">
        <v>441</v>
      </c>
      <c r="H752" s="167" t="s">
        <v>1</v>
      </c>
      <c r="I752" s="169"/>
      <c r="L752" s="165"/>
      <c r="M752" s="170"/>
      <c r="N752" s="171"/>
      <c r="O752" s="171"/>
      <c r="P752" s="171"/>
      <c r="Q752" s="171"/>
      <c r="R752" s="171"/>
      <c r="S752" s="171"/>
      <c r="T752" s="172"/>
      <c r="AT752" s="167" t="s">
        <v>224</v>
      </c>
      <c r="AU752" s="167" t="s">
        <v>93</v>
      </c>
      <c r="AV752" s="13" t="s">
        <v>25</v>
      </c>
      <c r="AW752" s="13" t="s">
        <v>38</v>
      </c>
      <c r="AX752" s="13" t="s">
        <v>83</v>
      </c>
      <c r="AY752" s="167" t="s">
        <v>215</v>
      </c>
    </row>
    <row r="753" spans="1:65" s="13" customFormat="1">
      <c r="B753" s="165"/>
      <c r="D753" s="166" t="s">
        <v>224</v>
      </c>
      <c r="E753" s="167" t="s">
        <v>1</v>
      </c>
      <c r="F753" s="168" t="s">
        <v>1007</v>
      </c>
      <c r="H753" s="167" t="s">
        <v>1</v>
      </c>
      <c r="I753" s="169"/>
      <c r="L753" s="165"/>
      <c r="M753" s="170"/>
      <c r="N753" s="171"/>
      <c r="O753" s="171"/>
      <c r="P753" s="171"/>
      <c r="Q753" s="171"/>
      <c r="R753" s="171"/>
      <c r="S753" s="171"/>
      <c r="T753" s="172"/>
      <c r="AT753" s="167" t="s">
        <v>224</v>
      </c>
      <c r="AU753" s="167" t="s">
        <v>93</v>
      </c>
      <c r="AV753" s="13" t="s">
        <v>25</v>
      </c>
      <c r="AW753" s="13" t="s">
        <v>38</v>
      </c>
      <c r="AX753" s="13" t="s">
        <v>83</v>
      </c>
      <c r="AY753" s="167" t="s">
        <v>215</v>
      </c>
    </row>
    <row r="754" spans="1:65" s="14" customFormat="1">
      <c r="B754" s="173"/>
      <c r="D754" s="166" t="s">
        <v>224</v>
      </c>
      <c r="E754" s="174" t="s">
        <v>1</v>
      </c>
      <c r="F754" s="175" t="s">
        <v>1008</v>
      </c>
      <c r="H754" s="176">
        <v>84.24</v>
      </c>
      <c r="I754" s="177"/>
      <c r="L754" s="173"/>
      <c r="M754" s="178"/>
      <c r="N754" s="179"/>
      <c r="O754" s="179"/>
      <c r="P754" s="179"/>
      <c r="Q754" s="179"/>
      <c r="R754" s="179"/>
      <c r="S754" s="179"/>
      <c r="T754" s="180"/>
      <c r="AT754" s="174" t="s">
        <v>224</v>
      </c>
      <c r="AU754" s="174" t="s">
        <v>93</v>
      </c>
      <c r="AV754" s="14" t="s">
        <v>93</v>
      </c>
      <c r="AW754" s="14" t="s">
        <v>38</v>
      </c>
      <c r="AX754" s="14" t="s">
        <v>83</v>
      </c>
      <c r="AY754" s="174" t="s">
        <v>215</v>
      </c>
    </row>
    <row r="755" spans="1:65" s="13" customFormat="1">
      <c r="B755" s="165"/>
      <c r="D755" s="166" t="s">
        <v>224</v>
      </c>
      <c r="E755" s="167" t="s">
        <v>1</v>
      </c>
      <c r="F755" s="168" t="s">
        <v>1009</v>
      </c>
      <c r="H755" s="167" t="s">
        <v>1</v>
      </c>
      <c r="I755" s="169"/>
      <c r="L755" s="165"/>
      <c r="M755" s="170"/>
      <c r="N755" s="171"/>
      <c r="O755" s="171"/>
      <c r="P755" s="171"/>
      <c r="Q755" s="171"/>
      <c r="R755" s="171"/>
      <c r="S755" s="171"/>
      <c r="T755" s="172"/>
      <c r="AT755" s="167" t="s">
        <v>224</v>
      </c>
      <c r="AU755" s="167" t="s">
        <v>93</v>
      </c>
      <c r="AV755" s="13" t="s">
        <v>25</v>
      </c>
      <c r="AW755" s="13" t="s">
        <v>38</v>
      </c>
      <c r="AX755" s="13" t="s">
        <v>83</v>
      </c>
      <c r="AY755" s="167" t="s">
        <v>215</v>
      </c>
    </row>
    <row r="756" spans="1:65" s="14" customFormat="1">
      <c r="B756" s="173"/>
      <c r="D756" s="166" t="s">
        <v>224</v>
      </c>
      <c r="E756" s="174" t="s">
        <v>1</v>
      </c>
      <c r="F756" s="175" t="s">
        <v>1010</v>
      </c>
      <c r="H756" s="176">
        <v>28.864000000000001</v>
      </c>
      <c r="I756" s="177"/>
      <c r="L756" s="173"/>
      <c r="M756" s="178"/>
      <c r="N756" s="179"/>
      <c r="O756" s="179"/>
      <c r="P756" s="179"/>
      <c r="Q756" s="179"/>
      <c r="R756" s="179"/>
      <c r="S756" s="179"/>
      <c r="T756" s="180"/>
      <c r="AT756" s="174" t="s">
        <v>224</v>
      </c>
      <c r="AU756" s="174" t="s">
        <v>93</v>
      </c>
      <c r="AV756" s="14" t="s">
        <v>93</v>
      </c>
      <c r="AW756" s="14" t="s">
        <v>38</v>
      </c>
      <c r="AX756" s="14" t="s">
        <v>83</v>
      </c>
      <c r="AY756" s="174" t="s">
        <v>215</v>
      </c>
    </row>
    <row r="757" spans="1:65" s="16" customFormat="1">
      <c r="B757" s="189"/>
      <c r="D757" s="166" t="s">
        <v>224</v>
      </c>
      <c r="E757" s="190" t="s">
        <v>1</v>
      </c>
      <c r="F757" s="191" t="s">
        <v>300</v>
      </c>
      <c r="H757" s="192">
        <v>113.104</v>
      </c>
      <c r="I757" s="193"/>
      <c r="L757" s="189"/>
      <c r="M757" s="194"/>
      <c r="N757" s="195"/>
      <c r="O757" s="195"/>
      <c r="P757" s="195"/>
      <c r="Q757" s="195"/>
      <c r="R757" s="195"/>
      <c r="S757" s="195"/>
      <c r="T757" s="196"/>
      <c r="AT757" s="190" t="s">
        <v>224</v>
      </c>
      <c r="AU757" s="190" t="s">
        <v>93</v>
      </c>
      <c r="AV757" s="16" t="s">
        <v>155</v>
      </c>
      <c r="AW757" s="16" t="s">
        <v>38</v>
      </c>
      <c r="AX757" s="16" t="s">
        <v>83</v>
      </c>
      <c r="AY757" s="190" t="s">
        <v>215</v>
      </c>
    </row>
    <row r="758" spans="1:65" s="13" customFormat="1">
      <c r="B758" s="165"/>
      <c r="D758" s="166" t="s">
        <v>224</v>
      </c>
      <c r="E758" s="167" t="s">
        <v>1</v>
      </c>
      <c r="F758" s="168" t="s">
        <v>1011</v>
      </c>
      <c r="H758" s="167" t="s">
        <v>1</v>
      </c>
      <c r="I758" s="169"/>
      <c r="L758" s="165"/>
      <c r="M758" s="170"/>
      <c r="N758" s="171"/>
      <c r="O758" s="171"/>
      <c r="P758" s="171"/>
      <c r="Q758" s="171"/>
      <c r="R758" s="171"/>
      <c r="S758" s="171"/>
      <c r="T758" s="172"/>
      <c r="AT758" s="167" t="s">
        <v>224</v>
      </c>
      <c r="AU758" s="167" t="s">
        <v>93</v>
      </c>
      <c r="AV758" s="13" t="s">
        <v>25</v>
      </c>
      <c r="AW758" s="13" t="s">
        <v>38</v>
      </c>
      <c r="AX758" s="13" t="s">
        <v>83</v>
      </c>
      <c r="AY758" s="167" t="s">
        <v>215</v>
      </c>
    </row>
    <row r="759" spans="1:65" s="14" customFormat="1">
      <c r="B759" s="173"/>
      <c r="D759" s="166" t="s">
        <v>224</v>
      </c>
      <c r="E759" s="174" t="s">
        <v>1</v>
      </c>
      <c r="F759" s="175" t="s">
        <v>1012</v>
      </c>
      <c r="H759" s="176">
        <v>22.68</v>
      </c>
      <c r="I759" s="177"/>
      <c r="L759" s="173"/>
      <c r="M759" s="178"/>
      <c r="N759" s="179"/>
      <c r="O759" s="179"/>
      <c r="P759" s="179"/>
      <c r="Q759" s="179"/>
      <c r="R759" s="179"/>
      <c r="S759" s="179"/>
      <c r="T759" s="180"/>
      <c r="AT759" s="174" t="s">
        <v>224</v>
      </c>
      <c r="AU759" s="174" t="s">
        <v>93</v>
      </c>
      <c r="AV759" s="14" t="s">
        <v>93</v>
      </c>
      <c r="AW759" s="14" t="s">
        <v>38</v>
      </c>
      <c r="AX759" s="14" t="s">
        <v>83</v>
      </c>
      <c r="AY759" s="174" t="s">
        <v>215</v>
      </c>
    </row>
    <row r="760" spans="1:65" s="14" customFormat="1">
      <c r="B760" s="173"/>
      <c r="D760" s="166" t="s">
        <v>224</v>
      </c>
      <c r="E760" s="174" t="s">
        <v>1</v>
      </c>
      <c r="F760" s="175" t="s">
        <v>1013</v>
      </c>
      <c r="H760" s="176">
        <v>12.12</v>
      </c>
      <c r="I760" s="177"/>
      <c r="L760" s="173"/>
      <c r="M760" s="178"/>
      <c r="N760" s="179"/>
      <c r="O760" s="179"/>
      <c r="P760" s="179"/>
      <c r="Q760" s="179"/>
      <c r="R760" s="179"/>
      <c r="S760" s="179"/>
      <c r="T760" s="180"/>
      <c r="AT760" s="174" t="s">
        <v>224</v>
      </c>
      <c r="AU760" s="174" t="s">
        <v>93</v>
      </c>
      <c r="AV760" s="14" t="s">
        <v>93</v>
      </c>
      <c r="AW760" s="14" t="s">
        <v>38</v>
      </c>
      <c r="AX760" s="14" t="s">
        <v>83</v>
      </c>
      <c r="AY760" s="174" t="s">
        <v>215</v>
      </c>
    </row>
    <row r="761" spans="1:65" s="16" customFormat="1">
      <c r="B761" s="189"/>
      <c r="D761" s="166" t="s">
        <v>224</v>
      </c>
      <c r="E761" s="190" t="s">
        <v>1</v>
      </c>
      <c r="F761" s="191" t="s">
        <v>300</v>
      </c>
      <c r="H761" s="192">
        <v>34.799999999999997</v>
      </c>
      <c r="I761" s="193"/>
      <c r="L761" s="189"/>
      <c r="M761" s="194"/>
      <c r="N761" s="195"/>
      <c r="O761" s="195"/>
      <c r="P761" s="195"/>
      <c r="Q761" s="195"/>
      <c r="R761" s="195"/>
      <c r="S761" s="195"/>
      <c r="T761" s="196"/>
      <c r="AT761" s="190" t="s">
        <v>224</v>
      </c>
      <c r="AU761" s="190" t="s">
        <v>93</v>
      </c>
      <c r="AV761" s="16" t="s">
        <v>155</v>
      </c>
      <c r="AW761" s="16" t="s">
        <v>38</v>
      </c>
      <c r="AX761" s="16" t="s">
        <v>83</v>
      </c>
      <c r="AY761" s="190" t="s">
        <v>215</v>
      </c>
    </row>
    <row r="762" spans="1:65" s="15" customFormat="1">
      <c r="B762" s="181"/>
      <c r="D762" s="166" t="s">
        <v>224</v>
      </c>
      <c r="E762" s="182" t="s">
        <v>1</v>
      </c>
      <c r="F762" s="183" t="s">
        <v>227</v>
      </c>
      <c r="H762" s="184">
        <v>147.904</v>
      </c>
      <c r="I762" s="185"/>
      <c r="L762" s="181"/>
      <c r="M762" s="186"/>
      <c r="N762" s="187"/>
      <c r="O762" s="187"/>
      <c r="P762" s="187"/>
      <c r="Q762" s="187"/>
      <c r="R762" s="187"/>
      <c r="S762" s="187"/>
      <c r="T762" s="188"/>
      <c r="AT762" s="182" t="s">
        <v>224</v>
      </c>
      <c r="AU762" s="182" t="s">
        <v>93</v>
      </c>
      <c r="AV762" s="15" t="s">
        <v>222</v>
      </c>
      <c r="AW762" s="15" t="s">
        <v>38</v>
      </c>
      <c r="AX762" s="15" t="s">
        <v>25</v>
      </c>
      <c r="AY762" s="182" t="s">
        <v>215</v>
      </c>
    </row>
    <row r="763" spans="1:65" s="2" customFormat="1" ht="14.45" customHeight="1">
      <c r="A763" s="33"/>
      <c r="B763" s="151"/>
      <c r="C763" s="152" t="s">
        <v>1014</v>
      </c>
      <c r="D763" s="152" t="s">
        <v>217</v>
      </c>
      <c r="E763" s="153" t="s">
        <v>1015</v>
      </c>
      <c r="F763" s="154" t="s">
        <v>1016</v>
      </c>
      <c r="G763" s="155" t="s">
        <v>220</v>
      </c>
      <c r="H763" s="156">
        <v>27.071999999999999</v>
      </c>
      <c r="I763" s="157"/>
      <c r="J763" s="158">
        <f>ROUND(I763*H763,2)</f>
        <v>0</v>
      </c>
      <c r="K763" s="154" t="s">
        <v>1</v>
      </c>
      <c r="L763" s="34"/>
      <c r="M763" s="159" t="s">
        <v>1</v>
      </c>
      <c r="N763" s="160" t="s">
        <v>48</v>
      </c>
      <c r="O763" s="59"/>
      <c r="P763" s="161">
        <f>O763*H763</f>
        <v>0</v>
      </c>
      <c r="Q763" s="161">
        <v>1.4500000000000001E-2</v>
      </c>
      <c r="R763" s="161">
        <f>Q763*H763</f>
        <v>0.392544</v>
      </c>
      <c r="S763" s="161">
        <v>0</v>
      </c>
      <c r="T763" s="162">
        <f>S763*H763</f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63" t="s">
        <v>222</v>
      </c>
      <c r="AT763" s="163" t="s">
        <v>217</v>
      </c>
      <c r="AU763" s="163" t="s">
        <v>93</v>
      </c>
      <c r="AY763" s="18" t="s">
        <v>215</v>
      </c>
      <c r="BE763" s="164">
        <f>IF(N763="základní",J763,0)</f>
        <v>0</v>
      </c>
      <c r="BF763" s="164">
        <f>IF(N763="snížená",J763,0)</f>
        <v>0</v>
      </c>
      <c r="BG763" s="164">
        <f>IF(N763="zákl. přenesená",J763,0)</f>
        <v>0</v>
      </c>
      <c r="BH763" s="164">
        <f>IF(N763="sníž. přenesená",J763,0)</f>
        <v>0</v>
      </c>
      <c r="BI763" s="164">
        <f>IF(N763="nulová",J763,0)</f>
        <v>0</v>
      </c>
      <c r="BJ763" s="18" t="s">
        <v>25</v>
      </c>
      <c r="BK763" s="164">
        <f>ROUND(I763*H763,2)</f>
        <v>0</v>
      </c>
      <c r="BL763" s="18" t="s">
        <v>222</v>
      </c>
      <c r="BM763" s="163" t="s">
        <v>1017</v>
      </c>
    </row>
    <row r="764" spans="1:65" s="13" customFormat="1" ht="22.5">
      <c r="B764" s="165"/>
      <c r="D764" s="166" t="s">
        <v>224</v>
      </c>
      <c r="E764" s="167" t="s">
        <v>1</v>
      </c>
      <c r="F764" s="168" t="s">
        <v>1018</v>
      </c>
      <c r="H764" s="167" t="s">
        <v>1</v>
      </c>
      <c r="I764" s="169"/>
      <c r="L764" s="165"/>
      <c r="M764" s="170"/>
      <c r="N764" s="171"/>
      <c r="O764" s="171"/>
      <c r="P764" s="171"/>
      <c r="Q764" s="171"/>
      <c r="R764" s="171"/>
      <c r="S764" s="171"/>
      <c r="T764" s="172"/>
      <c r="AT764" s="167" t="s">
        <v>224</v>
      </c>
      <c r="AU764" s="167" t="s">
        <v>93</v>
      </c>
      <c r="AV764" s="13" t="s">
        <v>25</v>
      </c>
      <c r="AW764" s="13" t="s">
        <v>38</v>
      </c>
      <c r="AX764" s="13" t="s">
        <v>83</v>
      </c>
      <c r="AY764" s="167" t="s">
        <v>215</v>
      </c>
    </row>
    <row r="765" spans="1:65" s="14" customFormat="1">
      <c r="B765" s="173"/>
      <c r="D765" s="166" t="s">
        <v>224</v>
      </c>
      <c r="E765" s="174" t="s">
        <v>1</v>
      </c>
      <c r="F765" s="175" t="s">
        <v>1019</v>
      </c>
      <c r="H765" s="176">
        <v>2.7120000000000002</v>
      </c>
      <c r="I765" s="177"/>
      <c r="L765" s="173"/>
      <c r="M765" s="178"/>
      <c r="N765" s="179"/>
      <c r="O765" s="179"/>
      <c r="P765" s="179"/>
      <c r="Q765" s="179"/>
      <c r="R765" s="179"/>
      <c r="S765" s="179"/>
      <c r="T765" s="180"/>
      <c r="AT765" s="174" t="s">
        <v>224</v>
      </c>
      <c r="AU765" s="174" t="s">
        <v>93</v>
      </c>
      <c r="AV765" s="14" t="s">
        <v>93</v>
      </c>
      <c r="AW765" s="14" t="s">
        <v>38</v>
      </c>
      <c r="AX765" s="14" t="s">
        <v>83</v>
      </c>
      <c r="AY765" s="174" t="s">
        <v>215</v>
      </c>
    </row>
    <row r="766" spans="1:65" s="14" customFormat="1">
      <c r="B766" s="173"/>
      <c r="D766" s="166" t="s">
        <v>224</v>
      </c>
      <c r="E766" s="174" t="s">
        <v>1</v>
      </c>
      <c r="F766" s="175" t="s">
        <v>1020</v>
      </c>
      <c r="H766" s="176">
        <v>2.7120000000000002</v>
      </c>
      <c r="I766" s="177"/>
      <c r="L766" s="173"/>
      <c r="M766" s="178"/>
      <c r="N766" s="179"/>
      <c r="O766" s="179"/>
      <c r="P766" s="179"/>
      <c r="Q766" s="179"/>
      <c r="R766" s="179"/>
      <c r="S766" s="179"/>
      <c r="T766" s="180"/>
      <c r="AT766" s="174" t="s">
        <v>224</v>
      </c>
      <c r="AU766" s="174" t="s">
        <v>93</v>
      </c>
      <c r="AV766" s="14" t="s">
        <v>93</v>
      </c>
      <c r="AW766" s="14" t="s">
        <v>38</v>
      </c>
      <c r="AX766" s="14" t="s">
        <v>83</v>
      </c>
      <c r="AY766" s="174" t="s">
        <v>215</v>
      </c>
    </row>
    <row r="767" spans="1:65" s="14" customFormat="1">
      <c r="B767" s="173"/>
      <c r="D767" s="166" t="s">
        <v>224</v>
      </c>
      <c r="E767" s="174" t="s">
        <v>1</v>
      </c>
      <c r="F767" s="175" t="s">
        <v>1021</v>
      </c>
      <c r="H767" s="176">
        <v>0.9</v>
      </c>
      <c r="I767" s="177"/>
      <c r="L767" s="173"/>
      <c r="M767" s="178"/>
      <c r="N767" s="179"/>
      <c r="O767" s="179"/>
      <c r="P767" s="179"/>
      <c r="Q767" s="179"/>
      <c r="R767" s="179"/>
      <c r="S767" s="179"/>
      <c r="T767" s="180"/>
      <c r="AT767" s="174" t="s">
        <v>224</v>
      </c>
      <c r="AU767" s="174" t="s">
        <v>93</v>
      </c>
      <c r="AV767" s="14" t="s">
        <v>93</v>
      </c>
      <c r="AW767" s="14" t="s">
        <v>38</v>
      </c>
      <c r="AX767" s="14" t="s">
        <v>83</v>
      </c>
      <c r="AY767" s="174" t="s">
        <v>215</v>
      </c>
    </row>
    <row r="768" spans="1:65" s="14" customFormat="1">
      <c r="B768" s="173"/>
      <c r="D768" s="166" t="s">
        <v>224</v>
      </c>
      <c r="E768" s="174" t="s">
        <v>1</v>
      </c>
      <c r="F768" s="175" t="s">
        <v>1022</v>
      </c>
      <c r="H768" s="176">
        <v>2.7120000000000002</v>
      </c>
      <c r="I768" s="177"/>
      <c r="L768" s="173"/>
      <c r="M768" s="178"/>
      <c r="N768" s="179"/>
      <c r="O768" s="179"/>
      <c r="P768" s="179"/>
      <c r="Q768" s="179"/>
      <c r="R768" s="179"/>
      <c r="S768" s="179"/>
      <c r="T768" s="180"/>
      <c r="AT768" s="174" t="s">
        <v>224</v>
      </c>
      <c r="AU768" s="174" t="s">
        <v>93</v>
      </c>
      <c r="AV768" s="14" t="s">
        <v>93</v>
      </c>
      <c r="AW768" s="14" t="s">
        <v>38</v>
      </c>
      <c r="AX768" s="14" t="s">
        <v>83</v>
      </c>
      <c r="AY768" s="174" t="s">
        <v>215</v>
      </c>
    </row>
    <row r="769" spans="1:65" s="14" customFormat="1">
      <c r="B769" s="173"/>
      <c r="D769" s="166" t="s">
        <v>224</v>
      </c>
      <c r="E769" s="174" t="s">
        <v>1</v>
      </c>
      <c r="F769" s="175" t="s">
        <v>1023</v>
      </c>
      <c r="H769" s="176">
        <v>2.7120000000000002</v>
      </c>
      <c r="I769" s="177"/>
      <c r="L769" s="173"/>
      <c r="M769" s="178"/>
      <c r="N769" s="179"/>
      <c r="O769" s="179"/>
      <c r="P769" s="179"/>
      <c r="Q769" s="179"/>
      <c r="R769" s="179"/>
      <c r="S769" s="179"/>
      <c r="T769" s="180"/>
      <c r="AT769" s="174" t="s">
        <v>224</v>
      </c>
      <c r="AU769" s="174" t="s">
        <v>93</v>
      </c>
      <c r="AV769" s="14" t="s">
        <v>93</v>
      </c>
      <c r="AW769" s="14" t="s">
        <v>38</v>
      </c>
      <c r="AX769" s="14" t="s">
        <v>83</v>
      </c>
      <c r="AY769" s="174" t="s">
        <v>215</v>
      </c>
    </row>
    <row r="770" spans="1:65" s="14" customFormat="1">
      <c r="B770" s="173"/>
      <c r="D770" s="166" t="s">
        <v>224</v>
      </c>
      <c r="E770" s="174" t="s">
        <v>1</v>
      </c>
      <c r="F770" s="175" t="s">
        <v>1024</v>
      </c>
      <c r="H770" s="176">
        <v>2.7120000000000002</v>
      </c>
      <c r="I770" s="177"/>
      <c r="L770" s="173"/>
      <c r="M770" s="178"/>
      <c r="N770" s="179"/>
      <c r="O770" s="179"/>
      <c r="P770" s="179"/>
      <c r="Q770" s="179"/>
      <c r="R770" s="179"/>
      <c r="S770" s="179"/>
      <c r="T770" s="180"/>
      <c r="AT770" s="174" t="s">
        <v>224</v>
      </c>
      <c r="AU770" s="174" t="s">
        <v>93</v>
      </c>
      <c r="AV770" s="14" t="s">
        <v>93</v>
      </c>
      <c r="AW770" s="14" t="s">
        <v>38</v>
      </c>
      <c r="AX770" s="14" t="s">
        <v>83</v>
      </c>
      <c r="AY770" s="174" t="s">
        <v>215</v>
      </c>
    </row>
    <row r="771" spans="1:65" s="14" customFormat="1">
      <c r="B771" s="173"/>
      <c r="D771" s="166" t="s">
        <v>224</v>
      </c>
      <c r="E771" s="174" t="s">
        <v>1</v>
      </c>
      <c r="F771" s="175" t="s">
        <v>1025</v>
      </c>
      <c r="H771" s="176">
        <v>2.7120000000000002</v>
      </c>
      <c r="I771" s="177"/>
      <c r="L771" s="173"/>
      <c r="M771" s="178"/>
      <c r="N771" s="179"/>
      <c r="O771" s="179"/>
      <c r="P771" s="179"/>
      <c r="Q771" s="179"/>
      <c r="R771" s="179"/>
      <c r="S771" s="179"/>
      <c r="T771" s="180"/>
      <c r="AT771" s="174" t="s">
        <v>224</v>
      </c>
      <c r="AU771" s="174" t="s">
        <v>93</v>
      </c>
      <c r="AV771" s="14" t="s">
        <v>93</v>
      </c>
      <c r="AW771" s="14" t="s">
        <v>38</v>
      </c>
      <c r="AX771" s="14" t="s">
        <v>83</v>
      </c>
      <c r="AY771" s="174" t="s">
        <v>215</v>
      </c>
    </row>
    <row r="772" spans="1:65" s="14" customFormat="1">
      <c r="B772" s="173"/>
      <c r="D772" s="166" t="s">
        <v>224</v>
      </c>
      <c r="E772" s="174" t="s">
        <v>1</v>
      </c>
      <c r="F772" s="175" t="s">
        <v>1026</v>
      </c>
      <c r="H772" s="176">
        <v>2.7120000000000002</v>
      </c>
      <c r="I772" s="177"/>
      <c r="L772" s="173"/>
      <c r="M772" s="178"/>
      <c r="N772" s="179"/>
      <c r="O772" s="179"/>
      <c r="P772" s="179"/>
      <c r="Q772" s="179"/>
      <c r="R772" s="179"/>
      <c r="S772" s="179"/>
      <c r="T772" s="180"/>
      <c r="AT772" s="174" t="s">
        <v>224</v>
      </c>
      <c r="AU772" s="174" t="s">
        <v>93</v>
      </c>
      <c r="AV772" s="14" t="s">
        <v>93</v>
      </c>
      <c r="AW772" s="14" t="s">
        <v>38</v>
      </c>
      <c r="AX772" s="14" t="s">
        <v>83</v>
      </c>
      <c r="AY772" s="174" t="s">
        <v>215</v>
      </c>
    </row>
    <row r="773" spans="1:65" s="14" customFormat="1">
      <c r="B773" s="173"/>
      <c r="D773" s="166" t="s">
        <v>224</v>
      </c>
      <c r="E773" s="174" t="s">
        <v>1</v>
      </c>
      <c r="F773" s="175" t="s">
        <v>1027</v>
      </c>
      <c r="H773" s="176">
        <v>2.7120000000000002</v>
      </c>
      <c r="I773" s="177"/>
      <c r="L773" s="173"/>
      <c r="M773" s="178"/>
      <c r="N773" s="179"/>
      <c r="O773" s="179"/>
      <c r="P773" s="179"/>
      <c r="Q773" s="179"/>
      <c r="R773" s="179"/>
      <c r="S773" s="179"/>
      <c r="T773" s="180"/>
      <c r="AT773" s="174" t="s">
        <v>224</v>
      </c>
      <c r="AU773" s="174" t="s">
        <v>93</v>
      </c>
      <c r="AV773" s="14" t="s">
        <v>93</v>
      </c>
      <c r="AW773" s="14" t="s">
        <v>38</v>
      </c>
      <c r="AX773" s="14" t="s">
        <v>83</v>
      </c>
      <c r="AY773" s="174" t="s">
        <v>215</v>
      </c>
    </row>
    <row r="774" spans="1:65" s="14" customFormat="1">
      <c r="B774" s="173"/>
      <c r="D774" s="166" t="s">
        <v>224</v>
      </c>
      <c r="E774" s="174" t="s">
        <v>1</v>
      </c>
      <c r="F774" s="175" t="s">
        <v>1028</v>
      </c>
      <c r="H774" s="176">
        <v>0.9</v>
      </c>
      <c r="I774" s="177"/>
      <c r="L774" s="173"/>
      <c r="M774" s="178"/>
      <c r="N774" s="179"/>
      <c r="O774" s="179"/>
      <c r="P774" s="179"/>
      <c r="Q774" s="179"/>
      <c r="R774" s="179"/>
      <c r="S774" s="179"/>
      <c r="T774" s="180"/>
      <c r="AT774" s="174" t="s">
        <v>224</v>
      </c>
      <c r="AU774" s="174" t="s">
        <v>93</v>
      </c>
      <c r="AV774" s="14" t="s">
        <v>93</v>
      </c>
      <c r="AW774" s="14" t="s">
        <v>38</v>
      </c>
      <c r="AX774" s="14" t="s">
        <v>83</v>
      </c>
      <c r="AY774" s="174" t="s">
        <v>215</v>
      </c>
    </row>
    <row r="775" spans="1:65" s="14" customFormat="1">
      <c r="B775" s="173"/>
      <c r="D775" s="166" t="s">
        <v>224</v>
      </c>
      <c r="E775" s="174" t="s">
        <v>1</v>
      </c>
      <c r="F775" s="175" t="s">
        <v>1029</v>
      </c>
      <c r="H775" s="176">
        <v>1.3560000000000001</v>
      </c>
      <c r="I775" s="177"/>
      <c r="L775" s="173"/>
      <c r="M775" s="178"/>
      <c r="N775" s="179"/>
      <c r="O775" s="179"/>
      <c r="P775" s="179"/>
      <c r="Q775" s="179"/>
      <c r="R775" s="179"/>
      <c r="S775" s="179"/>
      <c r="T775" s="180"/>
      <c r="AT775" s="174" t="s">
        <v>224</v>
      </c>
      <c r="AU775" s="174" t="s">
        <v>93</v>
      </c>
      <c r="AV775" s="14" t="s">
        <v>93</v>
      </c>
      <c r="AW775" s="14" t="s">
        <v>38</v>
      </c>
      <c r="AX775" s="14" t="s">
        <v>83</v>
      </c>
      <c r="AY775" s="174" t="s">
        <v>215</v>
      </c>
    </row>
    <row r="776" spans="1:65" s="14" customFormat="1">
      <c r="B776" s="173"/>
      <c r="D776" s="166" t="s">
        <v>224</v>
      </c>
      <c r="E776" s="174" t="s">
        <v>1</v>
      </c>
      <c r="F776" s="175" t="s">
        <v>1030</v>
      </c>
      <c r="H776" s="176">
        <v>0.9</v>
      </c>
      <c r="I776" s="177"/>
      <c r="L776" s="173"/>
      <c r="M776" s="178"/>
      <c r="N776" s="179"/>
      <c r="O776" s="179"/>
      <c r="P776" s="179"/>
      <c r="Q776" s="179"/>
      <c r="R776" s="179"/>
      <c r="S776" s="179"/>
      <c r="T776" s="180"/>
      <c r="AT776" s="174" t="s">
        <v>224</v>
      </c>
      <c r="AU776" s="174" t="s">
        <v>93</v>
      </c>
      <c r="AV776" s="14" t="s">
        <v>93</v>
      </c>
      <c r="AW776" s="14" t="s">
        <v>38</v>
      </c>
      <c r="AX776" s="14" t="s">
        <v>83</v>
      </c>
      <c r="AY776" s="174" t="s">
        <v>215</v>
      </c>
    </row>
    <row r="777" spans="1:65" s="14" customFormat="1">
      <c r="B777" s="173"/>
      <c r="D777" s="166" t="s">
        <v>224</v>
      </c>
      <c r="E777" s="174" t="s">
        <v>1</v>
      </c>
      <c r="F777" s="175" t="s">
        <v>1031</v>
      </c>
      <c r="H777" s="176">
        <v>1.32</v>
      </c>
      <c r="I777" s="177"/>
      <c r="L777" s="173"/>
      <c r="M777" s="178"/>
      <c r="N777" s="179"/>
      <c r="O777" s="179"/>
      <c r="P777" s="179"/>
      <c r="Q777" s="179"/>
      <c r="R777" s="179"/>
      <c r="S777" s="179"/>
      <c r="T777" s="180"/>
      <c r="AT777" s="174" t="s">
        <v>224</v>
      </c>
      <c r="AU777" s="174" t="s">
        <v>93</v>
      </c>
      <c r="AV777" s="14" t="s">
        <v>93</v>
      </c>
      <c r="AW777" s="14" t="s">
        <v>38</v>
      </c>
      <c r="AX777" s="14" t="s">
        <v>83</v>
      </c>
      <c r="AY777" s="174" t="s">
        <v>215</v>
      </c>
    </row>
    <row r="778" spans="1:65" s="15" customFormat="1">
      <c r="B778" s="181"/>
      <c r="D778" s="166" t="s">
        <v>224</v>
      </c>
      <c r="E778" s="182" t="s">
        <v>1</v>
      </c>
      <c r="F778" s="183" t="s">
        <v>227</v>
      </c>
      <c r="H778" s="184">
        <v>27.071999999999999</v>
      </c>
      <c r="I778" s="185"/>
      <c r="L778" s="181"/>
      <c r="M778" s="186"/>
      <c r="N778" s="187"/>
      <c r="O778" s="187"/>
      <c r="P778" s="187"/>
      <c r="Q778" s="187"/>
      <c r="R778" s="187"/>
      <c r="S778" s="187"/>
      <c r="T778" s="188"/>
      <c r="AT778" s="182" t="s">
        <v>224</v>
      </c>
      <c r="AU778" s="182" t="s">
        <v>93</v>
      </c>
      <c r="AV778" s="15" t="s">
        <v>222</v>
      </c>
      <c r="AW778" s="15" t="s">
        <v>38</v>
      </c>
      <c r="AX778" s="15" t="s">
        <v>25</v>
      </c>
      <c r="AY778" s="182" t="s">
        <v>215</v>
      </c>
    </row>
    <row r="779" spans="1:65" s="2" customFormat="1" ht="14.45" customHeight="1">
      <c r="A779" s="33"/>
      <c r="B779" s="151"/>
      <c r="C779" s="152" t="s">
        <v>1032</v>
      </c>
      <c r="D779" s="152" t="s">
        <v>217</v>
      </c>
      <c r="E779" s="153" t="s">
        <v>1033</v>
      </c>
      <c r="F779" s="154" t="s">
        <v>1034</v>
      </c>
      <c r="G779" s="155" t="s">
        <v>273</v>
      </c>
      <c r="H779" s="156">
        <v>7.2850000000000001</v>
      </c>
      <c r="I779" s="157"/>
      <c r="J779" s="158">
        <f>ROUND(I779*H779,2)</f>
        <v>0</v>
      </c>
      <c r="K779" s="154" t="s">
        <v>221</v>
      </c>
      <c r="L779" s="34"/>
      <c r="M779" s="159" t="s">
        <v>1</v>
      </c>
      <c r="N779" s="160" t="s">
        <v>48</v>
      </c>
      <c r="O779" s="59"/>
      <c r="P779" s="161">
        <f>O779*H779</f>
        <v>0</v>
      </c>
      <c r="Q779" s="161">
        <v>1.0423199999999999</v>
      </c>
      <c r="R779" s="161">
        <f>Q779*H779</f>
        <v>7.5933011999999991</v>
      </c>
      <c r="S779" s="161">
        <v>0</v>
      </c>
      <c r="T779" s="162">
        <f>S779*H779</f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63" t="s">
        <v>222</v>
      </c>
      <c r="AT779" s="163" t="s">
        <v>217</v>
      </c>
      <c r="AU779" s="163" t="s">
        <v>93</v>
      </c>
      <c r="AY779" s="18" t="s">
        <v>215</v>
      </c>
      <c r="BE779" s="164">
        <f>IF(N779="základní",J779,0)</f>
        <v>0</v>
      </c>
      <c r="BF779" s="164">
        <f>IF(N779="snížená",J779,0)</f>
        <v>0</v>
      </c>
      <c r="BG779" s="164">
        <f>IF(N779="zákl. přenesená",J779,0)</f>
        <v>0</v>
      </c>
      <c r="BH779" s="164">
        <f>IF(N779="sníž. přenesená",J779,0)</f>
        <v>0</v>
      </c>
      <c r="BI779" s="164">
        <f>IF(N779="nulová",J779,0)</f>
        <v>0</v>
      </c>
      <c r="BJ779" s="18" t="s">
        <v>25</v>
      </c>
      <c r="BK779" s="164">
        <f>ROUND(I779*H779,2)</f>
        <v>0</v>
      </c>
      <c r="BL779" s="18" t="s">
        <v>222</v>
      </c>
      <c r="BM779" s="163" t="s">
        <v>1035</v>
      </c>
    </row>
    <row r="780" spans="1:65" s="13" customFormat="1">
      <c r="B780" s="165"/>
      <c r="D780" s="166" t="s">
        <v>224</v>
      </c>
      <c r="E780" s="167" t="s">
        <v>1</v>
      </c>
      <c r="F780" s="168" t="s">
        <v>441</v>
      </c>
      <c r="H780" s="167" t="s">
        <v>1</v>
      </c>
      <c r="I780" s="169"/>
      <c r="L780" s="165"/>
      <c r="M780" s="170"/>
      <c r="N780" s="171"/>
      <c r="O780" s="171"/>
      <c r="P780" s="171"/>
      <c r="Q780" s="171"/>
      <c r="R780" s="171"/>
      <c r="S780" s="171"/>
      <c r="T780" s="172"/>
      <c r="AT780" s="167" t="s">
        <v>224</v>
      </c>
      <c r="AU780" s="167" t="s">
        <v>93</v>
      </c>
      <c r="AV780" s="13" t="s">
        <v>25</v>
      </c>
      <c r="AW780" s="13" t="s">
        <v>38</v>
      </c>
      <c r="AX780" s="13" t="s">
        <v>83</v>
      </c>
      <c r="AY780" s="167" t="s">
        <v>215</v>
      </c>
    </row>
    <row r="781" spans="1:65" s="14" customFormat="1">
      <c r="B781" s="173"/>
      <c r="D781" s="166" t="s">
        <v>224</v>
      </c>
      <c r="E781" s="174" t="s">
        <v>1</v>
      </c>
      <c r="F781" s="175" t="s">
        <v>1036</v>
      </c>
      <c r="H781" s="176">
        <v>0.96299999999999997</v>
      </c>
      <c r="I781" s="177"/>
      <c r="L781" s="173"/>
      <c r="M781" s="178"/>
      <c r="N781" s="179"/>
      <c r="O781" s="179"/>
      <c r="P781" s="179"/>
      <c r="Q781" s="179"/>
      <c r="R781" s="179"/>
      <c r="S781" s="179"/>
      <c r="T781" s="180"/>
      <c r="AT781" s="174" t="s">
        <v>224</v>
      </c>
      <c r="AU781" s="174" t="s">
        <v>93</v>
      </c>
      <c r="AV781" s="14" t="s">
        <v>93</v>
      </c>
      <c r="AW781" s="14" t="s">
        <v>38</v>
      </c>
      <c r="AX781" s="14" t="s">
        <v>83</v>
      </c>
      <c r="AY781" s="174" t="s">
        <v>215</v>
      </c>
    </row>
    <row r="782" spans="1:65" s="14" customFormat="1">
      <c r="B782" s="173"/>
      <c r="D782" s="166" t="s">
        <v>224</v>
      </c>
      <c r="E782" s="174" t="s">
        <v>1</v>
      </c>
      <c r="F782" s="175" t="s">
        <v>1037</v>
      </c>
      <c r="H782" s="176">
        <v>0.93100000000000005</v>
      </c>
      <c r="I782" s="177"/>
      <c r="L782" s="173"/>
      <c r="M782" s="178"/>
      <c r="N782" s="179"/>
      <c r="O782" s="179"/>
      <c r="P782" s="179"/>
      <c r="Q782" s="179"/>
      <c r="R782" s="179"/>
      <c r="S782" s="179"/>
      <c r="T782" s="180"/>
      <c r="AT782" s="174" t="s">
        <v>224</v>
      </c>
      <c r="AU782" s="174" t="s">
        <v>93</v>
      </c>
      <c r="AV782" s="14" t="s">
        <v>93</v>
      </c>
      <c r="AW782" s="14" t="s">
        <v>38</v>
      </c>
      <c r="AX782" s="14" t="s">
        <v>83</v>
      </c>
      <c r="AY782" s="174" t="s">
        <v>215</v>
      </c>
    </row>
    <row r="783" spans="1:65" s="14" customFormat="1">
      <c r="B783" s="173"/>
      <c r="D783" s="166" t="s">
        <v>224</v>
      </c>
      <c r="E783" s="174" t="s">
        <v>1</v>
      </c>
      <c r="F783" s="175" t="s">
        <v>1038</v>
      </c>
      <c r="H783" s="176">
        <v>1.016</v>
      </c>
      <c r="I783" s="177"/>
      <c r="L783" s="173"/>
      <c r="M783" s="178"/>
      <c r="N783" s="179"/>
      <c r="O783" s="179"/>
      <c r="P783" s="179"/>
      <c r="Q783" s="179"/>
      <c r="R783" s="179"/>
      <c r="S783" s="179"/>
      <c r="T783" s="180"/>
      <c r="AT783" s="174" t="s">
        <v>224</v>
      </c>
      <c r="AU783" s="174" t="s">
        <v>93</v>
      </c>
      <c r="AV783" s="14" t="s">
        <v>93</v>
      </c>
      <c r="AW783" s="14" t="s">
        <v>38</v>
      </c>
      <c r="AX783" s="14" t="s">
        <v>83</v>
      </c>
      <c r="AY783" s="174" t="s">
        <v>215</v>
      </c>
    </row>
    <row r="784" spans="1:65" s="14" customFormat="1">
      <c r="B784" s="173"/>
      <c r="D784" s="166" t="s">
        <v>224</v>
      </c>
      <c r="E784" s="174" t="s">
        <v>1</v>
      </c>
      <c r="F784" s="175" t="s">
        <v>1039</v>
      </c>
      <c r="H784" s="176">
        <v>0.94</v>
      </c>
      <c r="I784" s="177"/>
      <c r="L784" s="173"/>
      <c r="M784" s="178"/>
      <c r="N784" s="179"/>
      <c r="O784" s="179"/>
      <c r="P784" s="179"/>
      <c r="Q784" s="179"/>
      <c r="R784" s="179"/>
      <c r="S784" s="179"/>
      <c r="T784" s="180"/>
      <c r="AT784" s="174" t="s">
        <v>224</v>
      </c>
      <c r="AU784" s="174" t="s">
        <v>93</v>
      </c>
      <c r="AV784" s="14" t="s">
        <v>93</v>
      </c>
      <c r="AW784" s="14" t="s">
        <v>38</v>
      </c>
      <c r="AX784" s="14" t="s">
        <v>83</v>
      </c>
      <c r="AY784" s="174" t="s">
        <v>215</v>
      </c>
    </row>
    <row r="785" spans="1:65" s="14" customFormat="1">
      <c r="B785" s="173"/>
      <c r="D785" s="166" t="s">
        <v>224</v>
      </c>
      <c r="E785" s="174" t="s">
        <v>1</v>
      </c>
      <c r="F785" s="175" t="s">
        <v>1040</v>
      </c>
      <c r="H785" s="176">
        <v>0.57599999999999996</v>
      </c>
      <c r="I785" s="177"/>
      <c r="L785" s="173"/>
      <c r="M785" s="178"/>
      <c r="N785" s="179"/>
      <c r="O785" s="179"/>
      <c r="P785" s="179"/>
      <c r="Q785" s="179"/>
      <c r="R785" s="179"/>
      <c r="S785" s="179"/>
      <c r="T785" s="180"/>
      <c r="AT785" s="174" t="s">
        <v>224</v>
      </c>
      <c r="AU785" s="174" t="s">
        <v>93</v>
      </c>
      <c r="AV785" s="14" t="s">
        <v>93</v>
      </c>
      <c r="AW785" s="14" t="s">
        <v>38</v>
      </c>
      <c r="AX785" s="14" t="s">
        <v>83</v>
      </c>
      <c r="AY785" s="174" t="s">
        <v>215</v>
      </c>
    </row>
    <row r="786" spans="1:65" s="14" customFormat="1">
      <c r="B786" s="173"/>
      <c r="D786" s="166" t="s">
        <v>224</v>
      </c>
      <c r="E786" s="174" t="s">
        <v>1</v>
      </c>
      <c r="F786" s="175" t="s">
        <v>1041</v>
      </c>
      <c r="H786" s="176">
        <v>0.57199999999999995</v>
      </c>
      <c r="I786" s="177"/>
      <c r="L786" s="173"/>
      <c r="M786" s="178"/>
      <c r="N786" s="179"/>
      <c r="O786" s="179"/>
      <c r="P786" s="179"/>
      <c r="Q786" s="179"/>
      <c r="R786" s="179"/>
      <c r="S786" s="179"/>
      <c r="T786" s="180"/>
      <c r="AT786" s="174" t="s">
        <v>224</v>
      </c>
      <c r="AU786" s="174" t="s">
        <v>93</v>
      </c>
      <c r="AV786" s="14" t="s">
        <v>93</v>
      </c>
      <c r="AW786" s="14" t="s">
        <v>38</v>
      </c>
      <c r="AX786" s="14" t="s">
        <v>83</v>
      </c>
      <c r="AY786" s="174" t="s">
        <v>215</v>
      </c>
    </row>
    <row r="787" spans="1:65" s="14" customFormat="1">
      <c r="B787" s="173"/>
      <c r="D787" s="166" t="s">
        <v>224</v>
      </c>
      <c r="E787" s="174" t="s">
        <v>1</v>
      </c>
      <c r="F787" s="175" t="s">
        <v>1042</v>
      </c>
      <c r="H787" s="176">
        <v>0.57199999999999995</v>
      </c>
      <c r="I787" s="177"/>
      <c r="L787" s="173"/>
      <c r="M787" s="178"/>
      <c r="N787" s="179"/>
      <c r="O787" s="179"/>
      <c r="P787" s="179"/>
      <c r="Q787" s="179"/>
      <c r="R787" s="179"/>
      <c r="S787" s="179"/>
      <c r="T787" s="180"/>
      <c r="AT787" s="174" t="s">
        <v>224</v>
      </c>
      <c r="AU787" s="174" t="s">
        <v>93</v>
      </c>
      <c r="AV787" s="14" t="s">
        <v>93</v>
      </c>
      <c r="AW787" s="14" t="s">
        <v>38</v>
      </c>
      <c r="AX787" s="14" t="s">
        <v>83</v>
      </c>
      <c r="AY787" s="174" t="s">
        <v>215</v>
      </c>
    </row>
    <row r="788" spans="1:65" s="14" customFormat="1">
      <c r="B788" s="173"/>
      <c r="D788" s="166" t="s">
        <v>224</v>
      </c>
      <c r="E788" s="174" t="s">
        <v>1</v>
      </c>
      <c r="F788" s="175" t="s">
        <v>1043</v>
      </c>
      <c r="H788" s="176">
        <v>0.61799999999999999</v>
      </c>
      <c r="I788" s="177"/>
      <c r="L788" s="173"/>
      <c r="M788" s="178"/>
      <c r="N788" s="179"/>
      <c r="O788" s="179"/>
      <c r="P788" s="179"/>
      <c r="Q788" s="179"/>
      <c r="R788" s="179"/>
      <c r="S788" s="179"/>
      <c r="T788" s="180"/>
      <c r="AT788" s="174" t="s">
        <v>224</v>
      </c>
      <c r="AU788" s="174" t="s">
        <v>93</v>
      </c>
      <c r="AV788" s="14" t="s">
        <v>93</v>
      </c>
      <c r="AW788" s="14" t="s">
        <v>38</v>
      </c>
      <c r="AX788" s="14" t="s">
        <v>83</v>
      </c>
      <c r="AY788" s="174" t="s">
        <v>215</v>
      </c>
    </row>
    <row r="789" spans="1:65" s="14" customFormat="1">
      <c r="B789" s="173"/>
      <c r="D789" s="166" t="s">
        <v>224</v>
      </c>
      <c r="E789" s="174" t="s">
        <v>1</v>
      </c>
      <c r="F789" s="175" t="s">
        <v>1044</v>
      </c>
      <c r="H789" s="176">
        <v>1.097</v>
      </c>
      <c r="I789" s="177"/>
      <c r="L789" s="173"/>
      <c r="M789" s="178"/>
      <c r="N789" s="179"/>
      <c r="O789" s="179"/>
      <c r="P789" s="179"/>
      <c r="Q789" s="179"/>
      <c r="R789" s="179"/>
      <c r="S789" s="179"/>
      <c r="T789" s="180"/>
      <c r="AT789" s="174" t="s">
        <v>224</v>
      </c>
      <c r="AU789" s="174" t="s">
        <v>93</v>
      </c>
      <c r="AV789" s="14" t="s">
        <v>93</v>
      </c>
      <c r="AW789" s="14" t="s">
        <v>38</v>
      </c>
      <c r="AX789" s="14" t="s">
        <v>83</v>
      </c>
      <c r="AY789" s="174" t="s">
        <v>215</v>
      </c>
    </row>
    <row r="790" spans="1:65" s="15" customFormat="1">
      <c r="B790" s="181"/>
      <c r="D790" s="166" t="s">
        <v>224</v>
      </c>
      <c r="E790" s="182" t="s">
        <v>1</v>
      </c>
      <c r="F790" s="183" t="s">
        <v>227</v>
      </c>
      <c r="H790" s="184">
        <v>7.2850000000000001</v>
      </c>
      <c r="I790" s="185"/>
      <c r="L790" s="181"/>
      <c r="M790" s="186"/>
      <c r="N790" s="187"/>
      <c r="O790" s="187"/>
      <c r="P790" s="187"/>
      <c r="Q790" s="187"/>
      <c r="R790" s="187"/>
      <c r="S790" s="187"/>
      <c r="T790" s="188"/>
      <c r="AT790" s="182" t="s">
        <v>224</v>
      </c>
      <c r="AU790" s="182" t="s">
        <v>93</v>
      </c>
      <c r="AV790" s="15" t="s">
        <v>222</v>
      </c>
      <c r="AW790" s="15" t="s">
        <v>38</v>
      </c>
      <c r="AX790" s="15" t="s">
        <v>25</v>
      </c>
      <c r="AY790" s="182" t="s">
        <v>215</v>
      </c>
    </row>
    <row r="791" spans="1:65" s="2" customFormat="1" ht="14.45" customHeight="1">
      <c r="A791" s="33"/>
      <c r="B791" s="151"/>
      <c r="C791" s="152" t="s">
        <v>1045</v>
      </c>
      <c r="D791" s="152" t="s">
        <v>217</v>
      </c>
      <c r="E791" s="153" t="s">
        <v>1046</v>
      </c>
      <c r="F791" s="154" t="s">
        <v>1047</v>
      </c>
      <c r="G791" s="155" t="s">
        <v>253</v>
      </c>
      <c r="H791" s="156">
        <v>244.9</v>
      </c>
      <c r="I791" s="157"/>
      <c r="J791" s="158">
        <f>ROUND(I791*H791,2)</f>
        <v>0</v>
      </c>
      <c r="K791" s="154" t="s">
        <v>1</v>
      </c>
      <c r="L791" s="34"/>
      <c r="M791" s="159" t="s">
        <v>1</v>
      </c>
      <c r="N791" s="160" t="s">
        <v>48</v>
      </c>
      <c r="O791" s="59"/>
      <c r="P791" s="161">
        <f>O791*H791</f>
        <v>0</v>
      </c>
      <c r="Q791" s="161">
        <v>3.2000000000000003E-4</v>
      </c>
      <c r="R791" s="161">
        <f>Q791*H791</f>
        <v>7.8368000000000007E-2</v>
      </c>
      <c r="S791" s="161">
        <v>0</v>
      </c>
      <c r="T791" s="162">
        <f>S791*H791</f>
        <v>0</v>
      </c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R791" s="163" t="s">
        <v>222</v>
      </c>
      <c r="AT791" s="163" t="s">
        <v>217</v>
      </c>
      <c r="AU791" s="163" t="s">
        <v>93</v>
      </c>
      <c r="AY791" s="18" t="s">
        <v>215</v>
      </c>
      <c r="BE791" s="164">
        <f>IF(N791="základní",J791,0)</f>
        <v>0</v>
      </c>
      <c r="BF791" s="164">
        <f>IF(N791="snížená",J791,0)</f>
        <v>0</v>
      </c>
      <c r="BG791" s="164">
        <f>IF(N791="zákl. přenesená",J791,0)</f>
        <v>0</v>
      </c>
      <c r="BH791" s="164">
        <f>IF(N791="sníž. přenesená",J791,0)</f>
        <v>0</v>
      </c>
      <c r="BI791" s="164">
        <f>IF(N791="nulová",J791,0)</f>
        <v>0</v>
      </c>
      <c r="BJ791" s="18" t="s">
        <v>25</v>
      </c>
      <c r="BK791" s="164">
        <f>ROUND(I791*H791,2)</f>
        <v>0</v>
      </c>
      <c r="BL791" s="18" t="s">
        <v>222</v>
      </c>
      <c r="BM791" s="163" t="s">
        <v>1048</v>
      </c>
    </row>
    <row r="792" spans="1:65" s="14" customFormat="1">
      <c r="B792" s="173"/>
      <c r="D792" s="166" t="s">
        <v>224</v>
      </c>
      <c r="E792" s="174" t="s">
        <v>1</v>
      </c>
      <c r="F792" s="175" t="s">
        <v>1049</v>
      </c>
      <c r="H792" s="176">
        <v>7</v>
      </c>
      <c r="I792" s="177"/>
      <c r="L792" s="173"/>
      <c r="M792" s="178"/>
      <c r="N792" s="179"/>
      <c r="O792" s="179"/>
      <c r="P792" s="179"/>
      <c r="Q792" s="179"/>
      <c r="R792" s="179"/>
      <c r="S792" s="179"/>
      <c r="T792" s="180"/>
      <c r="AT792" s="174" t="s">
        <v>224</v>
      </c>
      <c r="AU792" s="174" t="s">
        <v>93</v>
      </c>
      <c r="AV792" s="14" t="s">
        <v>93</v>
      </c>
      <c r="AW792" s="14" t="s">
        <v>38</v>
      </c>
      <c r="AX792" s="14" t="s">
        <v>83</v>
      </c>
      <c r="AY792" s="174" t="s">
        <v>215</v>
      </c>
    </row>
    <row r="793" spans="1:65" s="13" customFormat="1">
      <c r="B793" s="165"/>
      <c r="D793" s="166" t="s">
        <v>224</v>
      </c>
      <c r="E793" s="167" t="s">
        <v>1</v>
      </c>
      <c r="F793" s="168" t="s">
        <v>1050</v>
      </c>
      <c r="H793" s="167" t="s">
        <v>1</v>
      </c>
      <c r="I793" s="169"/>
      <c r="L793" s="165"/>
      <c r="M793" s="170"/>
      <c r="N793" s="171"/>
      <c r="O793" s="171"/>
      <c r="P793" s="171"/>
      <c r="Q793" s="171"/>
      <c r="R793" s="171"/>
      <c r="S793" s="171"/>
      <c r="T793" s="172"/>
      <c r="AT793" s="167" t="s">
        <v>224</v>
      </c>
      <c r="AU793" s="167" t="s">
        <v>93</v>
      </c>
      <c r="AV793" s="13" t="s">
        <v>25</v>
      </c>
      <c r="AW793" s="13" t="s">
        <v>38</v>
      </c>
      <c r="AX793" s="13" t="s">
        <v>83</v>
      </c>
      <c r="AY793" s="167" t="s">
        <v>215</v>
      </c>
    </row>
    <row r="794" spans="1:65" s="13" customFormat="1">
      <c r="B794" s="165"/>
      <c r="D794" s="166" t="s">
        <v>224</v>
      </c>
      <c r="E794" s="167" t="s">
        <v>1</v>
      </c>
      <c r="F794" s="168" t="s">
        <v>1051</v>
      </c>
      <c r="H794" s="167" t="s">
        <v>1</v>
      </c>
      <c r="I794" s="169"/>
      <c r="L794" s="165"/>
      <c r="M794" s="170"/>
      <c r="N794" s="171"/>
      <c r="O794" s="171"/>
      <c r="P794" s="171"/>
      <c r="Q794" s="171"/>
      <c r="R794" s="171"/>
      <c r="S794" s="171"/>
      <c r="T794" s="172"/>
      <c r="AT794" s="167" t="s">
        <v>224</v>
      </c>
      <c r="AU794" s="167" t="s">
        <v>93</v>
      </c>
      <c r="AV794" s="13" t="s">
        <v>25</v>
      </c>
      <c r="AW794" s="13" t="s">
        <v>38</v>
      </c>
      <c r="AX794" s="13" t="s">
        <v>83</v>
      </c>
      <c r="AY794" s="167" t="s">
        <v>215</v>
      </c>
    </row>
    <row r="795" spans="1:65" s="14" customFormat="1">
      <c r="B795" s="173"/>
      <c r="D795" s="166" t="s">
        <v>224</v>
      </c>
      <c r="E795" s="174" t="s">
        <v>1</v>
      </c>
      <c r="F795" s="175" t="s">
        <v>1052</v>
      </c>
      <c r="H795" s="176">
        <v>25.6</v>
      </c>
      <c r="I795" s="177"/>
      <c r="L795" s="173"/>
      <c r="M795" s="178"/>
      <c r="N795" s="179"/>
      <c r="O795" s="179"/>
      <c r="P795" s="179"/>
      <c r="Q795" s="179"/>
      <c r="R795" s="179"/>
      <c r="S795" s="179"/>
      <c r="T795" s="180"/>
      <c r="AT795" s="174" t="s">
        <v>224</v>
      </c>
      <c r="AU795" s="174" t="s">
        <v>93</v>
      </c>
      <c r="AV795" s="14" t="s">
        <v>93</v>
      </c>
      <c r="AW795" s="14" t="s">
        <v>38</v>
      </c>
      <c r="AX795" s="14" t="s">
        <v>83</v>
      </c>
      <c r="AY795" s="174" t="s">
        <v>215</v>
      </c>
    </row>
    <row r="796" spans="1:65" s="14" customFormat="1">
      <c r="B796" s="173"/>
      <c r="D796" s="166" t="s">
        <v>224</v>
      </c>
      <c r="E796" s="174" t="s">
        <v>1</v>
      </c>
      <c r="F796" s="175" t="s">
        <v>1053</v>
      </c>
      <c r="H796" s="176">
        <v>6.4</v>
      </c>
      <c r="I796" s="177"/>
      <c r="L796" s="173"/>
      <c r="M796" s="178"/>
      <c r="N796" s="179"/>
      <c r="O796" s="179"/>
      <c r="P796" s="179"/>
      <c r="Q796" s="179"/>
      <c r="R796" s="179"/>
      <c r="S796" s="179"/>
      <c r="T796" s="180"/>
      <c r="AT796" s="174" t="s">
        <v>224</v>
      </c>
      <c r="AU796" s="174" t="s">
        <v>93</v>
      </c>
      <c r="AV796" s="14" t="s">
        <v>93</v>
      </c>
      <c r="AW796" s="14" t="s">
        <v>38</v>
      </c>
      <c r="AX796" s="14" t="s">
        <v>83</v>
      </c>
      <c r="AY796" s="174" t="s">
        <v>215</v>
      </c>
    </row>
    <row r="797" spans="1:65" s="14" customFormat="1">
      <c r="B797" s="173"/>
      <c r="D797" s="166" t="s">
        <v>224</v>
      </c>
      <c r="E797" s="174" t="s">
        <v>1</v>
      </c>
      <c r="F797" s="175" t="s">
        <v>1054</v>
      </c>
      <c r="H797" s="176">
        <v>102</v>
      </c>
      <c r="I797" s="177"/>
      <c r="L797" s="173"/>
      <c r="M797" s="178"/>
      <c r="N797" s="179"/>
      <c r="O797" s="179"/>
      <c r="P797" s="179"/>
      <c r="Q797" s="179"/>
      <c r="R797" s="179"/>
      <c r="S797" s="179"/>
      <c r="T797" s="180"/>
      <c r="AT797" s="174" t="s">
        <v>224</v>
      </c>
      <c r="AU797" s="174" t="s">
        <v>93</v>
      </c>
      <c r="AV797" s="14" t="s">
        <v>93</v>
      </c>
      <c r="AW797" s="14" t="s">
        <v>38</v>
      </c>
      <c r="AX797" s="14" t="s">
        <v>83</v>
      </c>
      <c r="AY797" s="174" t="s">
        <v>215</v>
      </c>
    </row>
    <row r="798" spans="1:65" s="13" customFormat="1">
      <c r="B798" s="165"/>
      <c r="D798" s="166" t="s">
        <v>224</v>
      </c>
      <c r="E798" s="167" t="s">
        <v>1</v>
      </c>
      <c r="F798" s="168" t="s">
        <v>1055</v>
      </c>
      <c r="H798" s="167" t="s">
        <v>1</v>
      </c>
      <c r="I798" s="169"/>
      <c r="L798" s="165"/>
      <c r="M798" s="170"/>
      <c r="N798" s="171"/>
      <c r="O798" s="171"/>
      <c r="P798" s="171"/>
      <c r="Q798" s="171"/>
      <c r="R798" s="171"/>
      <c r="S798" s="171"/>
      <c r="T798" s="172"/>
      <c r="AT798" s="167" t="s">
        <v>224</v>
      </c>
      <c r="AU798" s="167" t="s">
        <v>93</v>
      </c>
      <c r="AV798" s="13" t="s">
        <v>25</v>
      </c>
      <c r="AW798" s="13" t="s">
        <v>38</v>
      </c>
      <c r="AX798" s="13" t="s">
        <v>83</v>
      </c>
      <c r="AY798" s="167" t="s">
        <v>215</v>
      </c>
    </row>
    <row r="799" spans="1:65" s="14" customFormat="1">
      <c r="B799" s="173"/>
      <c r="D799" s="166" t="s">
        <v>224</v>
      </c>
      <c r="E799" s="174" t="s">
        <v>1</v>
      </c>
      <c r="F799" s="175" t="s">
        <v>1056</v>
      </c>
      <c r="H799" s="176">
        <v>33.5</v>
      </c>
      <c r="I799" s="177"/>
      <c r="L799" s="173"/>
      <c r="M799" s="178"/>
      <c r="N799" s="179"/>
      <c r="O799" s="179"/>
      <c r="P799" s="179"/>
      <c r="Q799" s="179"/>
      <c r="R799" s="179"/>
      <c r="S799" s="179"/>
      <c r="T799" s="180"/>
      <c r="AT799" s="174" t="s">
        <v>224</v>
      </c>
      <c r="AU799" s="174" t="s">
        <v>93</v>
      </c>
      <c r="AV799" s="14" t="s">
        <v>93</v>
      </c>
      <c r="AW799" s="14" t="s">
        <v>38</v>
      </c>
      <c r="AX799" s="14" t="s">
        <v>83</v>
      </c>
      <c r="AY799" s="174" t="s">
        <v>215</v>
      </c>
    </row>
    <row r="800" spans="1:65" s="14" customFormat="1">
      <c r="B800" s="173"/>
      <c r="D800" s="166" t="s">
        <v>224</v>
      </c>
      <c r="E800" s="174" t="s">
        <v>1</v>
      </c>
      <c r="F800" s="175" t="s">
        <v>1057</v>
      </c>
      <c r="H800" s="176">
        <v>23.6</v>
      </c>
      <c r="I800" s="177"/>
      <c r="L800" s="173"/>
      <c r="M800" s="178"/>
      <c r="N800" s="179"/>
      <c r="O800" s="179"/>
      <c r="P800" s="179"/>
      <c r="Q800" s="179"/>
      <c r="R800" s="179"/>
      <c r="S800" s="179"/>
      <c r="T800" s="180"/>
      <c r="AT800" s="174" t="s">
        <v>224</v>
      </c>
      <c r="AU800" s="174" t="s">
        <v>93</v>
      </c>
      <c r="AV800" s="14" t="s">
        <v>93</v>
      </c>
      <c r="AW800" s="14" t="s">
        <v>38</v>
      </c>
      <c r="AX800" s="14" t="s">
        <v>83</v>
      </c>
      <c r="AY800" s="174" t="s">
        <v>215</v>
      </c>
    </row>
    <row r="801" spans="1:65" s="13" customFormat="1">
      <c r="B801" s="165"/>
      <c r="D801" s="166" t="s">
        <v>224</v>
      </c>
      <c r="E801" s="167" t="s">
        <v>1</v>
      </c>
      <c r="F801" s="168" t="s">
        <v>1058</v>
      </c>
      <c r="H801" s="167" t="s">
        <v>1</v>
      </c>
      <c r="I801" s="169"/>
      <c r="L801" s="165"/>
      <c r="M801" s="170"/>
      <c r="N801" s="171"/>
      <c r="O801" s="171"/>
      <c r="P801" s="171"/>
      <c r="Q801" s="171"/>
      <c r="R801" s="171"/>
      <c r="S801" s="171"/>
      <c r="T801" s="172"/>
      <c r="AT801" s="167" t="s">
        <v>224</v>
      </c>
      <c r="AU801" s="167" t="s">
        <v>93</v>
      </c>
      <c r="AV801" s="13" t="s">
        <v>25</v>
      </c>
      <c r="AW801" s="13" t="s">
        <v>38</v>
      </c>
      <c r="AX801" s="13" t="s">
        <v>83</v>
      </c>
      <c r="AY801" s="167" t="s">
        <v>215</v>
      </c>
    </row>
    <row r="802" spans="1:65" s="14" customFormat="1">
      <c r="B802" s="173"/>
      <c r="D802" s="166" t="s">
        <v>224</v>
      </c>
      <c r="E802" s="174" t="s">
        <v>1</v>
      </c>
      <c r="F802" s="175" t="s">
        <v>1059</v>
      </c>
      <c r="H802" s="176">
        <v>46.8</v>
      </c>
      <c r="I802" s="177"/>
      <c r="L802" s="173"/>
      <c r="M802" s="178"/>
      <c r="N802" s="179"/>
      <c r="O802" s="179"/>
      <c r="P802" s="179"/>
      <c r="Q802" s="179"/>
      <c r="R802" s="179"/>
      <c r="S802" s="179"/>
      <c r="T802" s="180"/>
      <c r="AT802" s="174" t="s">
        <v>224</v>
      </c>
      <c r="AU802" s="174" t="s">
        <v>93</v>
      </c>
      <c r="AV802" s="14" t="s">
        <v>93</v>
      </c>
      <c r="AW802" s="14" t="s">
        <v>38</v>
      </c>
      <c r="AX802" s="14" t="s">
        <v>83</v>
      </c>
      <c r="AY802" s="174" t="s">
        <v>215</v>
      </c>
    </row>
    <row r="803" spans="1:65" s="15" customFormat="1">
      <c r="B803" s="181"/>
      <c r="D803" s="166" t="s">
        <v>224</v>
      </c>
      <c r="E803" s="182" t="s">
        <v>1</v>
      </c>
      <c r="F803" s="183" t="s">
        <v>227</v>
      </c>
      <c r="H803" s="184">
        <v>244.9</v>
      </c>
      <c r="I803" s="185"/>
      <c r="L803" s="181"/>
      <c r="M803" s="186"/>
      <c r="N803" s="187"/>
      <c r="O803" s="187"/>
      <c r="P803" s="187"/>
      <c r="Q803" s="187"/>
      <c r="R803" s="187"/>
      <c r="S803" s="187"/>
      <c r="T803" s="188"/>
      <c r="AT803" s="182" t="s">
        <v>224</v>
      </c>
      <c r="AU803" s="182" t="s">
        <v>93</v>
      </c>
      <c r="AV803" s="15" t="s">
        <v>222</v>
      </c>
      <c r="AW803" s="15" t="s">
        <v>38</v>
      </c>
      <c r="AX803" s="15" t="s">
        <v>25</v>
      </c>
      <c r="AY803" s="182" t="s">
        <v>215</v>
      </c>
    </row>
    <row r="804" spans="1:65" s="2" customFormat="1" ht="14.45" customHeight="1">
      <c r="A804" s="33"/>
      <c r="B804" s="151"/>
      <c r="C804" s="152" t="s">
        <v>1060</v>
      </c>
      <c r="D804" s="152" t="s">
        <v>217</v>
      </c>
      <c r="E804" s="153" t="s">
        <v>1061</v>
      </c>
      <c r="F804" s="154" t="s">
        <v>1062</v>
      </c>
      <c r="G804" s="155" t="s">
        <v>253</v>
      </c>
      <c r="H804" s="156">
        <v>94.76</v>
      </c>
      <c r="I804" s="157"/>
      <c r="J804" s="158">
        <f>ROUND(I804*H804,2)</f>
        <v>0</v>
      </c>
      <c r="K804" s="154" t="s">
        <v>1</v>
      </c>
      <c r="L804" s="34"/>
      <c r="M804" s="159" t="s">
        <v>1</v>
      </c>
      <c r="N804" s="160" t="s">
        <v>48</v>
      </c>
      <c r="O804" s="59"/>
      <c r="P804" s="161">
        <f>O804*H804</f>
        <v>0</v>
      </c>
      <c r="Q804" s="161">
        <v>4.4999999999999999E-4</v>
      </c>
      <c r="R804" s="161">
        <f>Q804*H804</f>
        <v>4.2641999999999999E-2</v>
      </c>
      <c r="S804" s="161">
        <v>0</v>
      </c>
      <c r="T804" s="162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63" t="s">
        <v>222</v>
      </c>
      <c r="AT804" s="163" t="s">
        <v>217</v>
      </c>
      <c r="AU804" s="163" t="s">
        <v>93</v>
      </c>
      <c r="AY804" s="18" t="s">
        <v>215</v>
      </c>
      <c r="BE804" s="164">
        <f>IF(N804="základní",J804,0)</f>
        <v>0</v>
      </c>
      <c r="BF804" s="164">
        <f>IF(N804="snížená",J804,0)</f>
        <v>0</v>
      </c>
      <c r="BG804" s="164">
        <f>IF(N804="zákl. přenesená",J804,0)</f>
        <v>0</v>
      </c>
      <c r="BH804" s="164">
        <f>IF(N804="sníž. přenesená",J804,0)</f>
        <v>0</v>
      </c>
      <c r="BI804" s="164">
        <f>IF(N804="nulová",J804,0)</f>
        <v>0</v>
      </c>
      <c r="BJ804" s="18" t="s">
        <v>25</v>
      </c>
      <c r="BK804" s="164">
        <f>ROUND(I804*H804,2)</f>
        <v>0</v>
      </c>
      <c r="BL804" s="18" t="s">
        <v>222</v>
      </c>
      <c r="BM804" s="163" t="s">
        <v>1063</v>
      </c>
    </row>
    <row r="805" spans="1:65" s="13" customFormat="1" ht="22.5">
      <c r="B805" s="165"/>
      <c r="D805" s="166" t="s">
        <v>224</v>
      </c>
      <c r="E805" s="167" t="s">
        <v>1</v>
      </c>
      <c r="F805" s="168" t="s">
        <v>1064</v>
      </c>
      <c r="H805" s="167" t="s">
        <v>1</v>
      </c>
      <c r="I805" s="169"/>
      <c r="L805" s="165"/>
      <c r="M805" s="170"/>
      <c r="N805" s="171"/>
      <c r="O805" s="171"/>
      <c r="P805" s="171"/>
      <c r="Q805" s="171"/>
      <c r="R805" s="171"/>
      <c r="S805" s="171"/>
      <c r="T805" s="172"/>
      <c r="AT805" s="167" t="s">
        <v>224</v>
      </c>
      <c r="AU805" s="167" t="s">
        <v>93</v>
      </c>
      <c r="AV805" s="13" t="s">
        <v>25</v>
      </c>
      <c r="AW805" s="13" t="s">
        <v>38</v>
      </c>
      <c r="AX805" s="13" t="s">
        <v>83</v>
      </c>
      <c r="AY805" s="167" t="s">
        <v>215</v>
      </c>
    </row>
    <row r="806" spans="1:65" s="14" customFormat="1">
      <c r="B806" s="173"/>
      <c r="D806" s="166" t="s">
        <v>224</v>
      </c>
      <c r="E806" s="174" t="s">
        <v>1</v>
      </c>
      <c r="F806" s="175" t="s">
        <v>1065</v>
      </c>
      <c r="H806" s="176">
        <v>9.0399999999999991</v>
      </c>
      <c r="I806" s="177"/>
      <c r="L806" s="173"/>
      <c r="M806" s="178"/>
      <c r="N806" s="179"/>
      <c r="O806" s="179"/>
      <c r="P806" s="179"/>
      <c r="Q806" s="179"/>
      <c r="R806" s="179"/>
      <c r="S806" s="179"/>
      <c r="T806" s="180"/>
      <c r="AT806" s="174" t="s">
        <v>224</v>
      </c>
      <c r="AU806" s="174" t="s">
        <v>93</v>
      </c>
      <c r="AV806" s="14" t="s">
        <v>93</v>
      </c>
      <c r="AW806" s="14" t="s">
        <v>38</v>
      </c>
      <c r="AX806" s="14" t="s">
        <v>83</v>
      </c>
      <c r="AY806" s="174" t="s">
        <v>215</v>
      </c>
    </row>
    <row r="807" spans="1:65" s="14" customFormat="1">
      <c r="B807" s="173"/>
      <c r="D807" s="166" t="s">
        <v>224</v>
      </c>
      <c r="E807" s="174" t="s">
        <v>1</v>
      </c>
      <c r="F807" s="175" t="s">
        <v>1066</v>
      </c>
      <c r="H807" s="176">
        <v>9.0399999999999991</v>
      </c>
      <c r="I807" s="177"/>
      <c r="L807" s="173"/>
      <c r="M807" s="178"/>
      <c r="N807" s="179"/>
      <c r="O807" s="179"/>
      <c r="P807" s="179"/>
      <c r="Q807" s="179"/>
      <c r="R807" s="179"/>
      <c r="S807" s="179"/>
      <c r="T807" s="180"/>
      <c r="AT807" s="174" t="s">
        <v>224</v>
      </c>
      <c r="AU807" s="174" t="s">
        <v>93</v>
      </c>
      <c r="AV807" s="14" t="s">
        <v>93</v>
      </c>
      <c r="AW807" s="14" t="s">
        <v>38</v>
      </c>
      <c r="AX807" s="14" t="s">
        <v>83</v>
      </c>
      <c r="AY807" s="174" t="s">
        <v>215</v>
      </c>
    </row>
    <row r="808" spans="1:65" s="14" customFormat="1">
      <c r="B808" s="173"/>
      <c r="D808" s="166" t="s">
        <v>224</v>
      </c>
      <c r="E808" s="174" t="s">
        <v>1</v>
      </c>
      <c r="F808" s="175" t="s">
        <v>1067</v>
      </c>
      <c r="H808" s="176">
        <v>3</v>
      </c>
      <c r="I808" s="177"/>
      <c r="L808" s="173"/>
      <c r="M808" s="178"/>
      <c r="N808" s="179"/>
      <c r="O808" s="179"/>
      <c r="P808" s="179"/>
      <c r="Q808" s="179"/>
      <c r="R808" s="179"/>
      <c r="S808" s="179"/>
      <c r="T808" s="180"/>
      <c r="AT808" s="174" t="s">
        <v>224</v>
      </c>
      <c r="AU808" s="174" t="s">
        <v>93</v>
      </c>
      <c r="AV808" s="14" t="s">
        <v>93</v>
      </c>
      <c r="AW808" s="14" t="s">
        <v>38</v>
      </c>
      <c r="AX808" s="14" t="s">
        <v>83</v>
      </c>
      <c r="AY808" s="174" t="s">
        <v>215</v>
      </c>
    </row>
    <row r="809" spans="1:65" s="14" customFormat="1">
      <c r="B809" s="173"/>
      <c r="D809" s="166" t="s">
        <v>224</v>
      </c>
      <c r="E809" s="174" t="s">
        <v>1</v>
      </c>
      <c r="F809" s="175" t="s">
        <v>1068</v>
      </c>
      <c r="H809" s="176">
        <v>9.0399999999999991</v>
      </c>
      <c r="I809" s="177"/>
      <c r="L809" s="173"/>
      <c r="M809" s="178"/>
      <c r="N809" s="179"/>
      <c r="O809" s="179"/>
      <c r="P809" s="179"/>
      <c r="Q809" s="179"/>
      <c r="R809" s="179"/>
      <c r="S809" s="179"/>
      <c r="T809" s="180"/>
      <c r="AT809" s="174" t="s">
        <v>224</v>
      </c>
      <c r="AU809" s="174" t="s">
        <v>93</v>
      </c>
      <c r="AV809" s="14" t="s">
        <v>93</v>
      </c>
      <c r="AW809" s="14" t="s">
        <v>38</v>
      </c>
      <c r="AX809" s="14" t="s">
        <v>83</v>
      </c>
      <c r="AY809" s="174" t="s">
        <v>215</v>
      </c>
    </row>
    <row r="810" spans="1:65" s="14" customFormat="1">
      <c r="B810" s="173"/>
      <c r="D810" s="166" t="s">
        <v>224</v>
      </c>
      <c r="E810" s="174" t="s">
        <v>1</v>
      </c>
      <c r="F810" s="175" t="s">
        <v>1069</v>
      </c>
      <c r="H810" s="176">
        <v>9.0399999999999991</v>
      </c>
      <c r="I810" s="177"/>
      <c r="L810" s="173"/>
      <c r="M810" s="178"/>
      <c r="N810" s="179"/>
      <c r="O810" s="179"/>
      <c r="P810" s="179"/>
      <c r="Q810" s="179"/>
      <c r="R810" s="179"/>
      <c r="S810" s="179"/>
      <c r="T810" s="180"/>
      <c r="AT810" s="174" t="s">
        <v>224</v>
      </c>
      <c r="AU810" s="174" t="s">
        <v>93</v>
      </c>
      <c r="AV810" s="14" t="s">
        <v>93</v>
      </c>
      <c r="AW810" s="14" t="s">
        <v>38</v>
      </c>
      <c r="AX810" s="14" t="s">
        <v>83</v>
      </c>
      <c r="AY810" s="174" t="s">
        <v>215</v>
      </c>
    </row>
    <row r="811" spans="1:65" s="14" customFormat="1">
      <c r="B811" s="173"/>
      <c r="D811" s="166" t="s">
        <v>224</v>
      </c>
      <c r="E811" s="174" t="s">
        <v>1</v>
      </c>
      <c r="F811" s="175" t="s">
        <v>1070</v>
      </c>
      <c r="H811" s="176">
        <v>9.0399999999999991</v>
      </c>
      <c r="I811" s="177"/>
      <c r="L811" s="173"/>
      <c r="M811" s="178"/>
      <c r="N811" s="179"/>
      <c r="O811" s="179"/>
      <c r="P811" s="179"/>
      <c r="Q811" s="179"/>
      <c r="R811" s="179"/>
      <c r="S811" s="179"/>
      <c r="T811" s="180"/>
      <c r="AT811" s="174" t="s">
        <v>224</v>
      </c>
      <c r="AU811" s="174" t="s">
        <v>93</v>
      </c>
      <c r="AV811" s="14" t="s">
        <v>93</v>
      </c>
      <c r="AW811" s="14" t="s">
        <v>38</v>
      </c>
      <c r="AX811" s="14" t="s">
        <v>83</v>
      </c>
      <c r="AY811" s="174" t="s">
        <v>215</v>
      </c>
    </row>
    <row r="812" spans="1:65" s="14" customFormat="1">
      <c r="B812" s="173"/>
      <c r="D812" s="166" t="s">
        <v>224</v>
      </c>
      <c r="E812" s="174" t="s">
        <v>1</v>
      </c>
      <c r="F812" s="175" t="s">
        <v>1071</v>
      </c>
      <c r="H812" s="176">
        <v>9.0399999999999991</v>
      </c>
      <c r="I812" s="177"/>
      <c r="L812" s="173"/>
      <c r="M812" s="178"/>
      <c r="N812" s="179"/>
      <c r="O812" s="179"/>
      <c r="P812" s="179"/>
      <c r="Q812" s="179"/>
      <c r="R812" s="179"/>
      <c r="S812" s="179"/>
      <c r="T812" s="180"/>
      <c r="AT812" s="174" t="s">
        <v>224</v>
      </c>
      <c r="AU812" s="174" t="s">
        <v>93</v>
      </c>
      <c r="AV812" s="14" t="s">
        <v>93</v>
      </c>
      <c r="AW812" s="14" t="s">
        <v>38</v>
      </c>
      <c r="AX812" s="14" t="s">
        <v>83</v>
      </c>
      <c r="AY812" s="174" t="s">
        <v>215</v>
      </c>
    </row>
    <row r="813" spans="1:65" s="14" customFormat="1">
      <c r="B813" s="173"/>
      <c r="D813" s="166" t="s">
        <v>224</v>
      </c>
      <c r="E813" s="174" t="s">
        <v>1</v>
      </c>
      <c r="F813" s="175" t="s">
        <v>1072</v>
      </c>
      <c r="H813" s="176">
        <v>9.0399999999999991</v>
      </c>
      <c r="I813" s="177"/>
      <c r="L813" s="173"/>
      <c r="M813" s="178"/>
      <c r="N813" s="179"/>
      <c r="O813" s="179"/>
      <c r="P813" s="179"/>
      <c r="Q813" s="179"/>
      <c r="R813" s="179"/>
      <c r="S813" s="179"/>
      <c r="T813" s="180"/>
      <c r="AT813" s="174" t="s">
        <v>224</v>
      </c>
      <c r="AU813" s="174" t="s">
        <v>93</v>
      </c>
      <c r="AV813" s="14" t="s">
        <v>93</v>
      </c>
      <c r="AW813" s="14" t="s">
        <v>38</v>
      </c>
      <c r="AX813" s="14" t="s">
        <v>83</v>
      </c>
      <c r="AY813" s="174" t="s">
        <v>215</v>
      </c>
    </row>
    <row r="814" spans="1:65" s="14" customFormat="1">
      <c r="B814" s="173"/>
      <c r="D814" s="166" t="s">
        <v>224</v>
      </c>
      <c r="E814" s="174" t="s">
        <v>1</v>
      </c>
      <c r="F814" s="175" t="s">
        <v>1073</v>
      </c>
      <c r="H814" s="176">
        <v>9.0399999999999991</v>
      </c>
      <c r="I814" s="177"/>
      <c r="L814" s="173"/>
      <c r="M814" s="178"/>
      <c r="N814" s="179"/>
      <c r="O814" s="179"/>
      <c r="P814" s="179"/>
      <c r="Q814" s="179"/>
      <c r="R814" s="179"/>
      <c r="S814" s="179"/>
      <c r="T814" s="180"/>
      <c r="AT814" s="174" t="s">
        <v>224</v>
      </c>
      <c r="AU814" s="174" t="s">
        <v>93</v>
      </c>
      <c r="AV814" s="14" t="s">
        <v>93</v>
      </c>
      <c r="AW814" s="14" t="s">
        <v>38</v>
      </c>
      <c r="AX814" s="14" t="s">
        <v>83</v>
      </c>
      <c r="AY814" s="174" t="s">
        <v>215</v>
      </c>
    </row>
    <row r="815" spans="1:65" s="14" customFormat="1">
      <c r="B815" s="173"/>
      <c r="D815" s="166" t="s">
        <v>224</v>
      </c>
      <c r="E815" s="174" t="s">
        <v>1</v>
      </c>
      <c r="F815" s="175" t="s">
        <v>1074</v>
      </c>
      <c r="H815" s="176">
        <v>3</v>
      </c>
      <c r="I815" s="177"/>
      <c r="L815" s="173"/>
      <c r="M815" s="178"/>
      <c r="N815" s="179"/>
      <c r="O815" s="179"/>
      <c r="P815" s="179"/>
      <c r="Q815" s="179"/>
      <c r="R815" s="179"/>
      <c r="S815" s="179"/>
      <c r="T815" s="180"/>
      <c r="AT815" s="174" t="s">
        <v>224</v>
      </c>
      <c r="AU815" s="174" t="s">
        <v>93</v>
      </c>
      <c r="AV815" s="14" t="s">
        <v>93</v>
      </c>
      <c r="AW815" s="14" t="s">
        <v>38</v>
      </c>
      <c r="AX815" s="14" t="s">
        <v>83</v>
      </c>
      <c r="AY815" s="174" t="s">
        <v>215</v>
      </c>
    </row>
    <row r="816" spans="1:65" s="14" customFormat="1">
      <c r="B816" s="173"/>
      <c r="D816" s="166" t="s">
        <v>224</v>
      </c>
      <c r="E816" s="174" t="s">
        <v>1</v>
      </c>
      <c r="F816" s="175" t="s">
        <v>1075</v>
      </c>
      <c r="H816" s="176">
        <v>4.5199999999999996</v>
      </c>
      <c r="I816" s="177"/>
      <c r="L816" s="173"/>
      <c r="M816" s="178"/>
      <c r="N816" s="179"/>
      <c r="O816" s="179"/>
      <c r="P816" s="179"/>
      <c r="Q816" s="179"/>
      <c r="R816" s="179"/>
      <c r="S816" s="179"/>
      <c r="T816" s="180"/>
      <c r="AT816" s="174" t="s">
        <v>224</v>
      </c>
      <c r="AU816" s="174" t="s">
        <v>93</v>
      </c>
      <c r="AV816" s="14" t="s">
        <v>93</v>
      </c>
      <c r="AW816" s="14" t="s">
        <v>38</v>
      </c>
      <c r="AX816" s="14" t="s">
        <v>83</v>
      </c>
      <c r="AY816" s="174" t="s">
        <v>215</v>
      </c>
    </row>
    <row r="817" spans="1:65" s="14" customFormat="1">
      <c r="B817" s="173"/>
      <c r="D817" s="166" t="s">
        <v>224</v>
      </c>
      <c r="E817" s="174" t="s">
        <v>1</v>
      </c>
      <c r="F817" s="175" t="s">
        <v>1076</v>
      </c>
      <c r="H817" s="176">
        <v>4.5199999999999996</v>
      </c>
      <c r="I817" s="177"/>
      <c r="L817" s="173"/>
      <c r="M817" s="178"/>
      <c r="N817" s="179"/>
      <c r="O817" s="179"/>
      <c r="P817" s="179"/>
      <c r="Q817" s="179"/>
      <c r="R817" s="179"/>
      <c r="S817" s="179"/>
      <c r="T817" s="180"/>
      <c r="AT817" s="174" t="s">
        <v>224</v>
      </c>
      <c r="AU817" s="174" t="s">
        <v>93</v>
      </c>
      <c r="AV817" s="14" t="s">
        <v>93</v>
      </c>
      <c r="AW817" s="14" t="s">
        <v>38</v>
      </c>
      <c r="AX817" s="14" t="s">
        <v>83</v>
      </c>
      <c r="AY817" s="174" t="s">
        <v>215</v>
      </c>
    </row>
    <row r="818" spans="1:65" s="14" customFormat="1">
      <c r="B818" s="173"/>
      <c r="D818" s="166" t="s">
        <v>224</v>
      </c>
      <c r="E818" s="174" t="s">
        <v>1</v>
      </c>
      <c r="F818" s="175" t="s">
        <v>1077</v>
      </c>
      <c r="H818" s="176">
        <v>3</v>
      </c>
      <c r="I818" s="177"/>
      <c r="L818" s="173"/>
      <c r="M818" s="178"/>
      <c r="N818" s="179"/>
      <c r="O818" s="179"/>
      <c r="P818" s="179"/>
      <c r="Q818" s="179"/>
      <c r="R818" s="179"/>
      <c r="S818" s="179"/>
      <c r="T818" s="180"/>
      <c r="AT818" s="174" t="s">
        <v>224</v>
      </c>
      <c r="AU818" s="174" t="s">
        <v>93</v>
      </c>
      <c r="AV818" s="14" t="s">
        <v>93</v>
      </c>
      <c r="AW818" s="14" t="s">
        <v>38</v>
      </c>
      <c r="AX818" s="14" t="s">
        <v>83</v>
      </c>
      <c r="AY818" s="174" t="s">
        <v>215</v>
      </c>
    </row>
    <row r="819" spans="1:65" s="14" customFormat="1">
      <c r="B819" s="173"/>
      <c r="D819" s="166" t="s">
        <v>224</v>
      </c>
      <c r="E819" s="174" t="s">
        <v>1</v>
      </c>
      <c r="F819" s="175" t="s">
        <v>1078</v>
      </c>
      <c r="H819" s="176">
        <v>4.4000000000000004</v>
      </c>
      <c r="I819" s="177"/>
      <c r="L819" s="173"/>
      <c r="M819" s="178"/>
      <c r="N819" s="179"/>
      <c r="O819" s="179"/>
      <c r="P819" s="179"/>
      <c r="Q819" s="179"/>
      <c r="R819" s="179"/>
      <c r="S819" s="179"/>
      <c r="T819" s="180"/>
      <c r="AT819" s="174" t="s">
        <v>224</v>
      </c>
      <c r="AU819" s="174" t="s">
        <v>93</v>
      </c>
      <c r="AV819" s="14" t="s">
        <v>93</v>
      </c>
      <c r="AW819" s="14" t="s">
        <v>38</v>
      </c>
      <c r="AX819" s="14" t="s">
        <v>83</v>
      </c>
      <c r="AY819" s="174" t="s">
        <v>215</v>
      </c>
    </row>
    <row r="820" spans="1:65" s="15" customFormat="1">
      <c r="B820" s="181"/>
      <c r="D820" s="166" t="s">
        <v>224</v>
      </c>
      <c r="E820" s="182" t="s">
        <v>1</v>
      </c>
      <c r="F820" s="183" t="s">
        <v>227</v>
      </c>
      <c r="H820" s="184">
        <v>94.76</v>
      </c>
      <c r="I820" s="185"/>
      <c r="L820" s="181"/>
      <c r="M820" s="186"/>
      <c r="N820" s="187"/>
      <c r="O820" s="187"/>
      <c r="P820" s="187"/>
      <c r="Q820" s="187"/>
      <c r="R820" s="187"/>
      <c r="S820" s="187"/>
      <c r="T820" s="188"/>
      <c r="AT820" s="182" t="s">
        <v>224</v>
      </c>
      <c r="AU820" s="182" t="s">
        <v>93</v>
      </c>
      <c r="AV820" s="15" t="s">
        <v>222</v>
      </c>
      <c r="AW820" s="15" t="s">
        <v>38</v>
      </c>
      <c r="AX820" s="15" t="s">
        <v>25</v>
      </c>
      <c r="AY820" s="182" t="s">
        <v>215</v>
      </c>
    </row>
    <row r="821" spans="1:65" s="2" customFormat="1" ht="14.45" customHeight="1">
      <c r="A821" s="33"/>
      <c r="B821" s="151"/>
      <c r="C821" s="152" t="s">
        <v>1079</v>
      </c>
      <c r="D821" s="152" t="s">
        <v>217</v>
      </c>
      <c r="E821" s="153" t="s">
        <v>1080</v>
      </c>
      <c r="F821" s="154" t="s">
        <v>1081</v>
      </c>
      <c r="G821" s="155" t="s">
        <v>253</v>
      </c>
      <c r="H821" s="156">
        <v>69.400000000000006</v>
      </c>
      <c r="I821" s="157"/>
      <c r="J821" s="158">
        <f>ROUND(I821*H821,2)</f>
        <v>0</v>
      </c>
      <c r="K821" s="154" t="s">
        <v>1</v>
      </c>
      <c r="L821" s="34"/>
      <c r="M821" s="159" t="s">
        <v>1</v>
      </c>
      <c r="N821" s="160" t="s">
        <v>48</v>
      </c>
      <c r="O821" s="59"/>
      <c r="P821" s="161">
        <f>O821*H821</f>
        <v>0</v>
      </c>
      <c r="Q821" s="161">
        <v>2.8E-3</v>
      </c>
      <c r="R821" s="161">
        <f>Q821*H821</f>
        <v>0.19432000000000002</v>
      </c>
      <c r="S821" s="161">
        <v>0</v>
      </c>
      <c r="T821" s="162">
        <f>S821*H821</f>
        <v>0</v>
      </c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R821" s="163" t="s">
        <v>222</v>
      </c>
      <c r="AT821" s="163" t="s">
        <v>217</v>
      </c>
      <c r="AU821" s="163" t="s">
        <v>93</v>
      </c>
      <c r="AY821" s="18" t="s">
        <v>215</v>
      </c>
      <c r="BE821" s="164">
        <f>IF(N821="základní",J821,0)</f>
        <v>0</v>
      </c>
      <c r="BF821" s="164">
        <f>IF(N821="snížená",J821,0)</f>
        <v>0</v>
      </c>
      <c r="BG821" s="164">
        <f>IF(N821="zákl. přenesená",J821,0)</f>
        <v>0</v>
      </c>
      <c r="BH821" s="164">
        <f>IF(N821="sníž. přenesená",J821,0)</f>
        <v>0</v>
      </c>
      <c r="BI821" s="164">
        <f>IF(N821="nulová",J821,0)</f>
        <v>0</v>
      </c>
      <c r="BJ821" s="18" t="s">
        <v>25</v>
      </c>
      <c r="BK821" s="164">
        <f>ROUND(I821*H821,2)</f>
        <v>0</v>
      </c>
      <c r="BL821" s="18" t="s">
        <v>222</v>
      </c>
      <c r="BM821" s="163" t="s">
        <v>1082</v>
      </c>
    </row>
    <row r="822" spans="1:65" s="13" customFormat="1">
      <c r="B822" s="165"/>
      <c r="D822" s="166" t="s">
        <v>224</v>
      </c>
      <c r="E822" s="167" t="s">
        <v>1</v>
      </c>
      <c r="F822" s="168" t="s">
        <v>441</v>
      </c>
      <c r="H822" s="167" t="s">
        <v>1</v>
      </c>
      <c r="I822" s="169"/>
      <c r="L822" s="165"/>
      <c r="M822" s="170"/>
      <c r="N822" s="171"/>
      <c r="O822" s="171"/>
      <c r="P822" s="171"/>
      <c r="Q822" s="171"/>
      <c r="R822" s="171"/>
      <c r="S822" s="171"/>
      <c r="T822" s="172"/>
      <c r="AT822" s="167" t="s">
        <v>224</v>
      </c>
      <c r="AU822" s="167" t="s">
        <v>93</v>
      </c>
      <c r="AV822" s="13" t="s">
        <v>25</v>
      </c>
      <c r="AW822" s="13" t="s">
        <v>38</v>
      </c>
      <c r="AX822" s="13" t="s">
        <v>83</v>
      </c>
      <c r="AY822" s="167" t="s">
        <v>215</v>
      </c>
    </row>
    <row r="823" spans="1:65" s="14" customFormat="1">
      <c r="B823" s="173"/>
      <c r="D823" s="166" t="s">
        <v>224</v>
      </c>
      <c r="E823" s="174" t="s">
        <v>1</v>
      </c>
      <c r="F823" s="175" t="s">
        <v>1083</v>
      </c>
      <c r="H823" s="176">
        <v>32</v>
      </c>
      <c r="I823" s="177"/>
      <c r="L823" s="173"/>
      <c r="M823" s="178"/>
      <c r="N823" s="179"/>
      <c r="O823" s="179"/>
      <c r="P823" s="179"/>
      <c r="Q823" s="179"/>
      <c r="R823" s="179"/>
      <c r="S823" s="179"/>
      <c r="T823" s="180"/>
      <c r="AT823" s="174" t="s">
        <v>224</v>
      </c>
      <c r="AU823" s="174" t="s">
        <v>93</v>
      </c>
      <c r="AV823" s="14" t="s">
        <v>93</v>
      </c>
      <c r="AW823" s="14" t="s">
        <v>38</v>
      </c>
      <c r="AX823" s="14" t="s">
        <v>83</v>
      </c>
      <c r="AY823" s="174" t="s">
        <v>215</v>
      </c>
    </row>
    <row r="824" spans="1:65" s="14" customFormat="1">
      <c r="B824" s="173"/>
      <c r="D824" s="166" t="s">
        <v>224</v>
      </c>
      <c r="E824" s="174" t="s">
        <v>1</v>
      </c>
      <c r="F824" s="175" t="s">
        <v>1084</v>
      </c>
      <c r="H824" s="176">
        <v>22.4</v>
      </c>
      <c r="I824" s="177"/>
      <c r="L824" s="173"/>
      <c r="M824" s="178"/>
      <c r="N824" s="179"/>
      <c r="O824" s="179"/>
      <c r="P824" s="179"/>
      <c r="Q824" s="179"/>
      <c r="R824" s="179"/>
      <c r="S824" s="179"/>
      <c r="T824" s="180"/>
      <c r="AT824" s="174" t="s">
        <v>224</v>
      </c>
      <c r="AU824" s="174" t="s">
        <v>93</v>
      </c>
      <c r="AV824" s="14" t="s">
        <v>93</v>
      </c>
      <c r="AW824" s="14" t="s">
        <v>38</v>
      </c>
      <c r="AX824" s="14" t="s">
        <v>83</v>
      </c>
      <c r="AY824" s="174" t="s">
        <v>215</v>
      </c>
    </row>
    <row r="825" spans="1:65" s="14" customFormat="1">
      <c r="B825" s="173"/>
      <c r="D825" s="166" t="s">
        <v>224</v>
      </c>
      <c r="E825" s="174" t="s">
        <v>1</v>
      </c>
      <c r="F825" s="175" t="s">
        <v>1085</v>
      </c>
      <c r="H825" s="176">
        <v>15</v>
      </c>
      <c r="I825" s="177"/>
      <c r="L825" s="173"/>
      <c r="M825" s="178"/>
      <c r="N825" s="179"/>
      <c r="O825" s="179"/>
      <c r="P825" s="179"/>
      <c r="Q825" s="179"/>
      <c r="R825" s="179"/>
      <c r="S825" s="179"/>
      <c r="T825" s="180"/>
      <c r="AT825" s="174" t="s">
        <v>224</v>
      </c>
      <c r="AU825" s="174" t="s">
        <v>93</v>
      </c>
      <c r="AV825" s="14" t="s">
        <v>93</v>
      </c>
      <c r="AW825" s="14" t="s">
        <v>38</v>
      </c>
      <c r="AX825" s="14" t="s">
        <v>83</v>
      </c>
      <c r="AY825" s="174" t="s">
        <v>215</v>
      </c>
    </row>
    <row r="826" spans="1:65" s="15" customFormat="1">
      <c r="B826" s="181"/>
      <c r="D826" s="166" t="s">
        <v>224</v>
      </c>
      <c r="E826" s="182" t="s">
        <v>1</v>
      </c>
      <c r="F826" s="183" t="s">
        <v>227</v>
      </c>
      <c r="H826" s="184">
        <v>69.400000000000006</v>
      </c>
      <c r="I826" s="185"/>
      <c r="L826" s="181"/>
      <c r="M826" s="186"/>
      <c r="N826" s="187"/>
      <c r="O826" s="187"/>
      <c r="P826" s="187"/>
      <c r="Q826" s="187"/>
      <c r="R826" s="187"/>
      <c r="S826" s="187"/>
      <c r="T826" s="188"/>
      <c r="AT826" s="182" t="s">
        <v>224</v>
      </c>
      <c r="AU826" s="182" t="s">
        <v>93</v>
      </c>
      <c r="AV826" s="15" t="s">
        <v>222</v>
      </c>
      <c r="AW826" s="15" t="s">
        <v>38</v>
      </c>
      <c r="AX826" s="15" t="s">
        <v>25</v>
      </c>
      <c r="AY826" s="182" t="s">
        <v>215</v>
      </c>
    </row>
    <row r="827" spans="1:65" s="2" customFormat="1" ht="24.2" customHeight="1">
      <c r="A827" s="33"/>
      <c r="B827" s="151"/>
      <c r="C827" s="152" t="s">
        <v>1086</v>
      </c>
      <c r="D827" s="152" t="s">
        <v>217</v>
      </c>
      <c r="E827" s="153" t="s">
        <v>1087</v>
      </c>
      <c r="F827" s="154" t="s">
        <v>1088</v>
      </c>
      <c r="G827" s="155" t="s">
        <v>412</v>
      </c>
      <c r="H827" s="156">
        <v>14.465999999999999</v>
      </c>
      <c r="I827" s="157"/>
      <c r="J827" s="158">
        <f>ROUND(I827*H827,2)</f>
        <v>0</v>
      </c>
      <c r="K827" s="154" t="s">
        <v>1</v>
      </c>
      <c r="L827" s="34"/>
      <c r="M827" s="159" t="s">
        <v>1</v>
      </c>
      <c r="N827" s="160" t="s">
        <v>48</v>
      </c>
      <c r="O827" s="59"/>
      <c r="P827" s="161">
        <f>O827*H827</f>
        <v>0</v>
      </c>
      <c r="Q827" s="161">
        <v>2.4780000000000002</v>
      </c>
      <c r="R827" s="161">
        <f>Q827*H827</f>
        <v>35.846747999999998</v>
      </c>
      <c r="S827" s="161">
        <v>0</v>
      </c>
      <c r="T827" s="162">
        <f>S827*H827</f>
        <v>0</v>
      </c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R827" s="163" t="s">
        <v>222</v>
      </c>
      <c r="AT827" s="163" t="s">
        <v>217</v>
      </c>
      <c r="AU827" s="163" t="s">
        <v>93</v>
      </c>
      <c r="AY827" s="18" t="s">
        <v>215</v>
      </c>
      <c r="BE827" s="164">
        <f>IF(N827="základní",J827,0)</f>
        <v>0</v>
      </c>
      <c r="BF827" s="164">
        <f>IF(N827="snížená",J827,0)</f>
        <v>0</v>
      </c>
      <c r="BG827" s="164">
        <f>IF(N827="zákl. přenesená",J827,0)</f>
        <v>0</v>
      </c>
      <c r="BH827" s="164">
        <f>IF(N827="sníž. přenesená",J827,0)</f>
        <v>0</v>
      </c>
      <c r="BI827" s="164">
        <f>IF(N827="nulová",J827,0)</f>
        <v>0</v>
      </c>
      <c r="BJ827" s="18" t="s">
        <v>25</v>
      </c>
      <c r="BK827" s="164">
        <f>ROUND(I827*H827,2)</f>
        <v>0</v>
      </c>
      <c r="BL827" s="18" t="s">
        <v>222</v>
      </c>
      <c r="BM827" s="163" t="s">
        <v>1089</v>
      </c>
    </row>
    <row r="828" spans="1:65" s="13" customFormat="1">
      <c r="B828" s="165"/>
      <c r="D828" s="166" t="s">
        <v>224</v>
      </c>
      <c r="E828" s="167" t="s">
        <v>1</v>
      </c>
      <c r="F828" s="168" t="s">
        <v>441</v>
      </c>
      <c r="H828" s="167" t="s">
        <v>1</v>
      </c>
      <c r="I828" s="169"/>
      <c r="L828" s="165"/>
      <c r="M828" s="170"/>
      <c r="N828" s="171"/>
      <c r="O828" s="171"/>
      <c r="P828" s="171"/>
      <c r="Q828" s="171"/>
      <c r="R828" s="171"/>
      <c r="S828" s="171"/>
      <c r="T828" s="172"/>
      <c r="AT828" s="167" t="s">
        <v>224</v>
      </c>
      <c r="AU828" s="167" t="s">
        <v>93</v>
      </c>
      <c r="AV828" s="13" t="s">
        <v>25</v>
      </c>
      <c r="AW828" s="13" t="s">
        <v>38</v>
      </c>
      <c r="AX828" s="13" t="s">
        <v>83</v>
      </c>
      <c r="AY828" s="167" t="s">
        <v>215</v>
      </c>
    </row>
    <row r="829" spans="1:65" s="14" customFormat="1">
      <c r="B829" s="173"/>
      <c r="D829" s="166" t="s">
        <v>224</v>
      </c>
      <c r="E829" s="174" t="s">
        <v>1</v>
      </c>
      <c r="F829" s="175" t="s">
        <v>1090</v>
      </c>
      <c r="H829" s="176">
        <v>1.766</v>
      </c>
      <c r="I829" s="177"/>
      <c r="L829" s="173"/>
      <c r="M829" s="178"/>
      <c r="N829" s="179"/>
      <c r="O829" s="179"/>
      <c r="P829" s="179"/>
      <c r="Q829" s="179"/>
      <c r="R829" s="179"/>
      <c r="S829" s="179"/>
      <c r="T829" s="180"/>
      <c r="AT829" s="174" t="s">
        <v>224</v>
      </c>
      <c r="AU829" s="174" t="s">
        <v>93</v>
      </c>
      <c r="AV829" s="14" t="s">
        <v>93</v>
      </c>
      <c r="AW829" s="14" t="s">
        <v>38</v>
      </c>
      <c r="AX829" s="14" t="s">
        <v>83</v>
      </c>
      <c r="AY829" s="174" t="s">
        <v>215</v>
      </c>
    </row>
    <row r="830" spans="1:65" s="14" customFormat="1">
      <c r="B830" s="173"/>
      <c r="D830" s="166" t="s">
        <v>224</v>
      </c>
      <c r="E830" s="174" t="s">
        <v>1</v>
      </c>
      <c r="F830" s="175" t="s">
        <v>1091</v>
      </c>
      <c r="H830" s="176">
        <v>1.617</v>
      </c>
      <c r="I830" s="177"/>
      <c r="L830" s="173"/>
      <c r="M830" s="178"/>
      <c r="N830" s="179"/>
      <c r="O830" s="179"/>
      <c r="P830" s="179"/>
      <c r="Q830" s="179"/>
      <c r="R830" s="179"/>
      <c r="S830" s="179"/>
      <c r="T830" s="180"/>
      <c r="AT830" s="174" t="s">
        <v>224</v>
      </c>
      <c r="AU830" s="174" t="s">
        <v>93</v>
      </c>
      <c r="AV830" s="14" t="s">
        <v>93</v>
      </c>
      <c r="AW830" s="14" t="s">
        <v>38</v>
      </c>
      <c r="AX830" s="14" t="s">
        <v>83</v>
      </c>
      <c r="AY830" s="174" t="s">
        <v>215</v>
      </c>
    </row>
    <row r="831" spans="1:65" s="14" customFormat="1">
      <c r="B831" s="173"/>
      <c r="D831" s="166" t="s">
        <v>224</v>
      </c>
      <c r="E831" s="174" t="s">
        <v>1</v>
      </c>
      <c r="F831" s="175" t="s">
        <v>1092</v>
      </c>
      <c r="H831" s="176">
        <v>1.8979999999999999</v>
      </c>
      <c r="I831" s="177"/>
      <c r="L831" s="173"/>
      <c r="M831" s="178"/>
      <c r="N831" s="179"/>
      <c r="O831" s="179"/>
      <c r="P831" s="179"/>
      <c r="Q831" s="179"/>
      <c r="R831" s="179"/>
      <c r="S831" s="179"/>
      <c r="T831" s="180"/>
      <c r="AT831" s="174" t="s">
        <v>224</v>
      </c>
      <c r="AU831" s="174" t="s">
        <v>93</v>
      </c>
      <c r="AV831" s="14" t="s">
        <v>93</v>
      </c>
      <c r="AW831" s="14" t="s">
        <v>38</v>
      </c>
      <c r="AX831" s="14" t="s">
        <v>83</v>
      </c>
      <c r="AY831" s="174" t="s">
        <v>215</v>
      </c>
    </row>
    <row r="832" spans="1:65" s="14" customFormat="1">
      <c r="B832" s="173"/>
      <c r="D832" s="166" t="s">
        <v>224</v>
      </c>
      <c r="E832" s="174" t="s">
        <v>1</v>
      </c>
      <c r="F832" s="175" t="s">
        <v>1093</v>
      </c>
      <c r="H832" s="176">
        <v>1.716</v>
      </c>
      <c r="I832" s="177"/>
      <c r="L832" s="173"/>
      <c r="M832" s="178"/>
      <c r="N832" s="179"/>
      <c r="O832" s="179"/>
      <c r="P832" s="179"/>
      <c r="Q832" s="179"/>
      <c r="R832" s="179"/>
      <c r="S832" s="179"/>
      <c r="T832" s="180"/>
      <c r="AT832" s="174" t="s">
        <v>224</v>
      </c>
      <c r="AU832" s="174" t="s">
        <v>93</v>
      </c>
      <c r="AV832" s="14" t="s">
        <v>93</v>
      </c>
      <c r="AW832" s="14" t="s">
        <v>38</v>
      </c>
      <c r="AX832" s="14" t="s">
        <v>83</v>
      </c>
      <c r="AY832" s="174" t="s">
        <v>215</v>
      </c>
    </row>
    <row r="833" spans="1:65" s="14" customFormat="1">
      <c r="B833" s="173"/>
      <c r="D833" s="166" t="s">
        <v>224</v>
      </c>
      <c r="E833" s="174" t="s">
        <v>1</v>
      </c>
      <c r="F833" s="175" t="s">
        <v>1094</v>
      </c>
      <c r="H833" s="176">
        <v>3.8719999999999999</v>
      </c>
      <c r="I833" s="177"/>
      <c r="L833" s="173"/>
      <c r="M833" s="178"/>
      <c r="N833" s="179"/>
      <c r="O833" s="179"/>
      <c r="P833" s="179"/>
      <c r="Q833" s="179"/>
      <c r="R833" s="179"/>
      <c r="S833" s="179"/>
      <c r="T833" s="180"/>
      <c r="AT833" s="174" t="s">
        <v>224</v>
      </c>
      <c r="AU833" s="174" t="s">
        <v>93</v>
      </c>
      <c r="AV833" s="14" t="s">
        <v>93</v>
      </c>
      <c r="AW833" s="14" t="s">
        <v>38</v>
      </c>
      <c r="AX833" s="14" t="s">
        <v>83</v>
      </c>
      <c r="AY833" s="174" t="s">
        <v>215</v>
      </c>
    </row>
    <row r="834" spans="1:65" s="14" customFormat="1">
      <c r="B834" s="173"/>
      <c r="D834" s="166" t="s">
        <v>224</v>
      </c>
      <c r="E834" s="174" t="s">
        <v>1</v>
      </c>
      <c r="F834" s="175" t="s">
        <v>1095</v>
      </c>
      <c r="H834" s="176">
        <v>1.9470000000000001</v>
      </c>
      <c r="I834" s="177"/>
      <c r="L834" s="173"/>
      <c r="M834" s="178"/>
      <c r="N834" s="179"/>
      <c r="O834" s="179"/>
      <c r="P834" s="179"/>
      <c r="Q834" s="179"/>
      <c r="R834" s="179"/>
      <c r="S834" s="179"/>
      <c r="T834" s="180"/>
      <c r="AT834" s="174" t="s">
        <v>224</v>
      </c>
      <c r="AU834" s="174" t="s">
        <v>93</v>
      </c>
      <c r="AV834" s="14" t="s">
        <v>93</v>
      </c>
      <c r="AW834" s="14" t="s">
        <v>38</v>
      </c>
      <c r="AX834" s="14" t="s">
        <v>83</v>
      </c>
      <c r="AY834" s="174" t="s">
        <v>215</v>
      </c>
    </row>
    <row r="835" spans="1:65" s="14" customFormat="1">
      <c r="B835" s="173"/>
      <c r="D835" s="166" t="s">
        <v>224</v>
      </c>
      <c r="E835" s="174" t="s">
        <v>1</v>
      </c>
      <c r="F835" s="175" t="s">
        <v>1096</v>
      </c>
      <c r="H835" s="176">
        <v>1.65</v>
      </c>
      <c r="I835" s="177"/>
      <c r="L835" s="173"/>
      <c r="M835" s="178"/>
      <c r="N835" s="179"/>
      <c r="O835" s="179"/>
      <c r="P835" s="179"/>
      <c r="Q835" s="179"/>
      <c r="R835" s="179"/>
      <c r="S835" s="179"/>
      <c r="T835" s="180"/>
      <c r="AT835" s="174" t="s">
        <v>224</v>
      </c>
      <c r="AU835" s="174" t="s">
        <v>93</v>
      </c>
      <c r="AV835" s="14" t="s">
        <v>93</v>
      </c>
      <c r="AW835" s="14" t="s">
        <v>38</v>
      </c>
      <c r="AX835" s="14" t="s">
        <v>83</v>
      </c>
      <c r="AY835" s="174" t="s">
        <v>215</v>
      </c>
    </row>
    <row r="836" spans="1:65" s="15" customFormat="1">
      <c r="B836" s="181"/>
      <c r="D836" s="166" t="s">
        <v>224</v>
      </c>
      <c r="E836" s="182" t="s">
        <v>1</v>
      </c>
      <c r="F836" s="183" t="s">
        <v>227</v>
      </c>
      <c r="H836" s="184">
        <v>14.465999999999999</v>
      </c>
      <c r="I836" s="185"/>
      <c r="L836" s="181"/>
      <c r="M836" s="186"/>
      <c r="N836" s="187"/>
      <c r="O836" s="187"/>
      <c r="P836" s="187"/>
      <c r="Q836" s="187"/>
      <c r="R836" s="187"/>
      <c r="S836" s="187"/>
      <c r="T836" s="188"/>
      <c r="AT836" s="182" t="s">
        <v>224</v>
      </c>
      <c r="AU836" s="182" t="s">
        <v>93</v>
      </c>
      <c r="AV836" s="15" t="s">
        <v>222</v>
      </c>
      <c r="AW836" s="15" t="s">
        <v>38</v>
      </c>
      <c r="AX836" s="15" t="s">
        <v>25</v>
      </c>
      <c r="AY836" s="182" t="s">
        <v>215</v>
      </c>
    </row>
    <row r="837" spans="1:65" s="2" customFormat="1" ht="24.2" customHeight="1">
      <c r="A837" s="33"/>
      <c r="B837" s="151"/>
      <c r="C837" s="152" t="s">
        <v>1097</v>
      </c>
      <c r="D837" s="152" t="s">
        <v>217</v>
      </c>
      <c r="E837" s="153" t="s">
        <v>1098</v>
      </c>
      <c r="F837" s="154" t="s">
        <v>1099</v>
      </c>
      <c r="G837" s="155" t="s">
        <v>220</v>
      </c>
      <c r="H837" s="156">
        <v>14.51</v>
      </c>
      <c r="I837" s="157"/>
      <c r="J837" s="158">
        <f>ROUND(I837*H837,2)</f>
        <v>0</v>
      </c>
      <c r="K837" s="154" t="s">
        <v>221</v>
      </c>
      <c r="L837" s="34"/>
      <c r="M837" s="159" t="s">
        <v>1</v>
      </c>
      <c r="N837" s="160" t="s">
        <v>48</v>
      </c>
      <c r="O837" s="59"/>
      <c r="P837" s="161">
        <f>O837*H837</f>
        <v>0</v>
      </c>
      <c r="Q837" s="161">
        <v>2.32E-3</v>
      </c>
      <c r="R837" s="161">
        <f>Q837*H837</f>
        <v>3.3663199999999997E-2</v>
      </c>
      <c r="S837" s="161">
        <v>0</v>
      </c>
      <c r="T837" s="162">
        <f>S837*H837</f>
        <v>0</v>
      </c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R837" s="163" t="s">
        <v>222</v>
      </c>
      <c r="AT837" s="163" t="s">
        <v>217</v>
      </c>
      <c r="AU837" s="163" t="s">
        <v>93</v>
      </c>
      <c r="AY837" s="18" t="s">
        <v>215</v>
      </c>
      <c r="BE837" s="164">
        <f>IF(N837="základní",J837,0)</f>
        <v>0</v>
      </c>
      <c r="BF837" s="164">
        <f>IF(N837="snížená",J837,0)</f>
        <v>0</v>
      </c>
      <c r="BG837" s="164">
        <f>IF(N837="zákl. přenesená",J837,0)</f>
        <v>0</v>
      </c>
      <c r="BH837" s="164">
        <f>IF(N837="sníž. přenesená",J837,0)</f>
        <v>0</v>
      </c>
      <c r="BI837" s="164">
        <f>IF(N837="nulová",J837,0)</f>
        <v>0</v>
      </c>
      <c r="BJ837" s="18" t="s">
        <v>25</v>
      </c>
      <c r="BK837" s="164">
        <f>ROUND(I837*H837,2)</f>
        <v>0</v>
      </c>
      <c r="BL837" s="18" t="s">
        <v>222</v>
      </c>
      <c r="BM837" s="163" t="s">
        <v>1100</v>
      </c>
    </row>
    <row r="838" spans="1:65" s="13" customFormat="1">
      <c r="B838" s="165"/>
      <c r="D838" s="166" t="s">
        <v>224</v>
      </c>
      <c r="E838" s="167" t="s">
        <v>1</v>
      </c>
      <c r="F838" s="168" t="s">
        <v>441</v>
      </c>
      <c r="H838" s="167" t="s">
        <v>1</v>
      </c>
      <c r="I838" s="169"/>
      <c r="L838" s="165"/>
      <c r="M838" s="170"/>
      <c r="N838" s="171"/>
      <c r="O838" s="171"/>
      <c r="P838" s="171"/>
      <c r="Q838" s="171"/>
      <c r="R838" s="171"/>
      <c r="S838" s="171"/>
      <c r="T838" s="172"/>
      <c r="AT838" s="167" t="s">
        <v>224</v>
      </c>
      <c r="AU838" s="167" t="s">
        <v>93</v>
      </c>
      <c r="AV838" s="13" t="s">
        <v>25</v>
      </c>
      <c r="AW838" s="13" t="s">
        <v>38</v>
      </c>
      <c r="AX838" s="13" t="s">
        <v>83</v>
      </c>
      <c r="AY838" s="167" t="s">
        <v>215</v>
      </c>
    </row>
    <row r="839" spans="1:65" s="14" customFormat="1">
      <c r="B839" s="173"/>
      <c r="D839" s="166" t="s">
        <v>224</v>
      </c>
      <c r="E839" s="174" t="s">
        <v>1</v>
      </c>
      <c r="F839" s="175" t="s">
        <v>1101</v>
      </c>
      <c r="H839" s="176">
        <v>2.085</v>
      </c>
      <c r="I839" s="177"/>
      <c r="L839" s="173"/>
      <c r="M839" s="178"/>
      <c r="N839" s="179"/>
      <c r="O839" s="179"/>
      <c r="P839" s="179"/>
      <c r="Q839" s="179"/>
      <c r="R839" s="179"/>
      <c r="S839" s="179"/>
      <c r="T839" s="180"/>
      <c r="AT839" s="174" t="s">
        <v>224</v>
      </c>
      <c r="AU839" s="174" t="s">
        <v>93</v>
      </c>
      <c r="AV839" s="14" t="s">
        <v>93</v>
      </c>
      <c r="AW839" s="14" t="s">
        <v>38</v>
      </c>
      <c r="AX839" s="14" t="s">
        <v>83</v>
      </c>
      <c r="AY839" s="174" t="s">
        <v>215</v>
      </c>
    </row>
    <row r="840" spans="1:65" s="14" customFormat="1">
      <c r="B840" s="173"/>
      <c r="D840" s="166" t="s">
        <v>224</v>
      </c>
      <c r="E840" s="174" t="s">
        <v>1</v>
      </c>
      <c r="F840" s="175" t="s">
        <v>1102</v>
      </c>
      <c r="H840" s="176">
        <v>1.59</v>
      </c>
      <c r="I840" s="177"/>
      <c r="L840" s="173"/>
      <c r="M840" s="178"/>
      <c r="N840" s="179"/>
      <c r="O840" s="179"/>
      <c r="P840" s="179"/>
      <c r="Q840" s="179"/>
      <c r="R840" s="179"/>
      <c r="S840" s="179"/>
      <c r="T840" s="180"/>
      <c r="AT840" s="174" t="s">
        <v>224</v>
      </c>
      <c r="AU840" s="174" t="s">
        <v>93</v>
      </c>
      <c r="AV840" s="14" t="s">
        <v>93</v>
      </c>
      <c r="AW840" s="14" t="s">
        <v>38</v>
      </c>
      <c r="AX840" s="14" t="s">
        <v>83</v>
      </c>
      <c r="AY840" s="174" t="s">
        <v>215</v>
      </c>
    </row>
    <row r="841" spans="1:65" s="14" customFormat="1">
      <c r="B841" s="173"/>
      <c r="D841" s="166" t="s">
        <v>224</v>
      </c>
      <c r="E841" s="174" t="s">
        <v>1</v>
      </c>
      <c r="F841" s="175" t="s">
        <v>1103</v>
      </c>
      <c r="H841" s="176">
        <v>2.5249999999999999</v>
      </c>
      <c r="I841" s="177"/>
      <c r="L841" s="173"/>
      <c r="M841" s="178"/>
      <c r="N841" s="179"/>
      <c r="O841" s="179"/>
      <c r="P841" s="179"/>
      <c r="Q841" s="179"/>
      <c r="R841" s="179"/>
      <c r="S841" s="179"/>
      <c r="T841" s="180"/>
      <c r="AT841" s="174" t="s">
        <v>224</v>
      </c>
      <c r="AU841" s="174" t="s">
        <v>93</v>
      </c>
      <c r="AV841" s="14" t="s">
        <v>93</v>
      </c>
      <c r="AW841" s="14" t="s">
        <v>38</v>
      </c>
      <c r="AX841" s="14" t="s">
        <v>83</v>
      </c>
      <c r="AY841" s="174" t="s">
        <v>215</v>
      </c>
    </row>
    <row r="842" spans="1:65" s="14" customFormat="1">
      <c r="B842" s="173"/>
      <c r="D842" s="166" t="s">
        <v>224</v>
      </c>
      <c r="E842" s="174" t="s">
        <v>1</v>
      </c>
      <c r="F842" s="175" t="s">
        <v>1104</v>
      </c>
      <c r="H842" s="176">
        <v>1.92</v>
      </c>
      <c r="I842" s="177"/>
      <c r="L842" s="173"/>
      <c r="M842" s="178"/>
      <c r="N842" s="179"/>
      <c r="O842" s="179"/>
      <c r="P842" s="179"/>
      <c r="Q842" s="179"/>
      <c r="R842" s="179"/>
      <c r="S842" s="179"/>
      <c r="T842" s="180"/>
      <c r="AT842" s="174" t="s">
        <v>224</v>
      </c>
      <c r="AU842" s="174" t="s">
        <v>93</v>
      </c>
      <c r="AV842" s="14" t="s">
        <v>93</v>
      </c>
      <c r="AW842" s="14" t="s">
        <v>38</v>
      </c>
      <c r="AX842" s="14" t="s">
        <v>83</v>
      </c>
      <c r="AY842" s="174" t="s">
        <v>215</v>
      </c>
    </row>
    <row r="843" spans="1:65" s="14" customFormat="1">
      <c r="B843" s="173"/>
      <c r="D843" s="166" t="s">
        <v>224</v>
      </c>
      <c r="E843" s="174" t="s">
        <v>1</v>
      </c>
      <c r="F843" s="175" t="s">
        <v>1105</v>
      </c>
      <c r="H843" s="176">
        <v>2.2000000000000002</v>
      </c>
      <c r="I843" s="177"/>
      <c r="L843" s="173"/>
      <c r="M843" s="178"/>
      <c r="N843" s="179"/>
      <c r="O843" s="179"/>
      <c r="P843" s="179"/>
      <c r="Q843" s="179"/>
      <c r="R843" s="179"/>
      <c r="S843" s="179"/>
      <c r="T843" s="180"/>
      <c r="AT843" s="174" t="s">
        <v>224</v>
      </c>
      <c r="AU843" s="174" t="s">
        <v>93</v>
      </c>
      <c r="AV843" s="14" t="s">
        <v>93</v>
      </c>
      <c r="AW843" s="14" t="s">
        <v>38</v>
      </c>
      <c r="AX843" s="14" t="s">
        <v>83</v>
      </c>
      <c r="AY843" s="174" t="s">
        <v>215</v>
      </c>
    </row>
    <row r="844" spans="1:65" s="14" customFormat="1">
      <c r="B844" s="173"/>
      <c r="D844" s="166" t="s">
        <v>224</v>
      </c>
      <c r="E844" s="174" t="s">
        <v>1</v>
      </c>
      <c r="F844" s="175" t="s">
        <v>1106</v>
      </c>
      <c r="H844" s="176">
        <v>2.69</v>
      </c>
      <c r="I844" s="177"/>
      <c r="L844" s="173"/>
      <c r="M844" s="178"/>
      <c r="N844" s="179"/>
      <c r="O844" s="179"/>
      <c r="P844" s="179"/>
      <c r="Q844" s="179"/>
      <c r="R844" s="179"/>
      <c r="S844" s="179"/>
      <c r="T844" s="180"/>
      <c r="AT844" s="174" t="s">
        <v>224</v>
      </c>
      <c r="AU844" s="174" t="s">
        <v>93</v>
      </c>
      <c r="AV844" s="14" t="s">
        <v>93</v>
      </c>
      <c r="AW844" s="14" t="s">
        <v>38</v>
      </c>
      <c r="AX844" s="14" t="s">
        <v>83</v>
      </c>
      <c r="AY844" s="174" t="s">
        <v>215</v>
      </c>
    </row>
    <row r="845" spans="1:65" s="14" customFormat="1">
      <c r="B845" s="173"/>
      <c r="D845" s="166" t="s">
        <v>224</v>
      </c>
      <c r="E845" s="174" t="s">
        <v>1</v>
      </c>
      <c r="F845" s="175" t="s">
        <v>1107</v>
      </c>
      <c r="H845" s="176">
        <v>1.5</v>
      </c>
      <c r="I845" s="177"/>
      <c r="L845" s="173"/>
      <c r="M845" s="178"/>
      <c r="N845" s="179"/>
      <c r="O845" s="179"/>
      <c r="P845" s="179"/>
      <c r="Q845" s="179"/>
      <c r="R845" s="179"/>
      <c r="S845" s="179"/>
      <c r="T845" s="180"/>
      <c r="AT845" s="174" t="s">
        <v>224</v>
      </c>
      <c r="AU845" s="174" t="s">
        <v>93</v>
      </c>
      <c r="AV845" s="14" t="s">
        <v>93</v>
      </c>
      <c r="AW845" s="14" t="s">
        <v>38</v>
      </c>
      <c r="AX845" s="14" t="s">
        <v>83</v>
      </c>
      <c r="AY845" s="174" t="s">
        <v>215</v>
      </c>
    </row>
    <row r="846" spans="1:65" s="15" customFormat="1">
      <c r="B846" s="181"/>
      <c r="D846" s="166" t="s">
        <v>224</v>
      </c>
      <c r="E846" s="182" t="s">
        <v>1</v>
      </c>
      <c r="F846" s="183" t="s">
        <v>227</v>
      </c>
      <c r="H846" s="184">
        <v>14.51</v>
      </c>
      <c r="I846" s="185"/>
      <c r="L846" s="181"/>
      <c r="M846" s="186"/>
      <c r="N846" s="187"/>
      <c r="O846" s="187"/>
      <c r="P846" s="187"/>
      <c r="Q846" s="187"/>
      <c r="R846" s="187"/>
      <c r="S846" s="187"/>
      <c r="T846" s="188"/>
      <c r="AT846" s="182" t="s">
        <v>224</v>
      </c>
      <c r="AU846" s="182" t="s">
        <v>93</v>
      </c>
      <c r="AV846" s="15" t="s">
        <v>222</v>
      </c>
      <c r="AW846" s="15" t="s">
        <v>38</v>
      </c>
      <c r="AX846" s="15" t="s">
        <v>25</v>
      </c>
      <c r="AY846" s="182" t="s">
        <v>215</v>
      </c>
    </row>
    <row r="847" spans="1:65" s="2" customFormat="1" ht="14.45" customHeight="1">
      <c r="A847" s="33"/>
      <c r="B847" s="151"/>
      <c r="C847" s="152" t="s">
        <v>1108</v>
      </c>
      <c r="D847" s="152" t="s">
        <v>217</v>
      </c>
      <c r="E847" s="153" t="s">
        <v>1109</v>
      </c>
      <c r="F847" s="154" t="s">
        <v>1110</v>
      </c>
      <c r="G847" s="155" t="s">
        <v>412</v>
      </c>
      <c r="H847" s="156">
        <v>1.2410000000000001</v>
      </c>
      <c r="I847" s="157"/>
      <c r="J847" s="158">
        <f>ROUND(I847*H847,2)</f>
        <v>0</v>
      </c>
      <c r="K847" s="154" t="s">
        <v>1</v>
      </c>
      <c r="L847" s="34"/>
      <c r="M847" s="159" t="s">
        <v>1</v>
      </c>
      <c r="N847" s="160" t="s">
        <v>48</v>
      </c>
      <c r="O847" s="59"/>
      <c r="P847" s="161">
        <f>O847*H847</f>
        <v>0</v>
      </c>
      <c r="Q847" s="161">
        <v>0.66200000000000003</v>
      </c>
      <c r="R847" s="161">
        <f>Q847*H847</f>
        <v>0.82154200000000011</v>
      </c>
      <c r="S847" s="161">
        <v>0</v>
      </c>
      <c r="T847" s="162">
        <f>S847*H847</f>
        <v>0</v>
      </c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R847" s="163" t="s">
        <v>222</v>
      </c>
      <c r="AT847" s="163" t="s">
        <v>217</v>
      </c>
      <c r="AU847" s="163" t="s">
        <v>93</v>
      </c>
      <c r="AY847" s="18" t="s">
        <v>215</v>
      </c>
      <c r="BE847" s="164">
        <f>IF(N847="základní",J847,0)</f>
        <v>0</v>
      </c>
      <c r="BF847" s="164">
        <f>IF(N847="snížená",J847,0)</f>
        <v>0</v>
      </c>
      <c r="BG847" s="164">
        <f>IF(N847="zákl. přenesená",J847,0)</f>
        <v>0</v>
      </c>
      <c r="BH847" s="164">
        <f>IF(N847="sníž. přenesená",J847,0)</f>
        <v>0</v>
      </c>
      <c r="BI847" s="164">
        <f>IF(N847="nulová",J847,0)</f>
        <v>0</v>
      </c>
      <c r="BJ847" s="18" t="s">
        <v>25</v>
      </c>
      <c r="BK847" s="164">
        <f>ROUND(I847*H847,2)</f>
        <v>0</v>
      </c>
      <c r="BL847" s="18" t="s">
        <v>222</v>
      </c>
      <c r="BM847" s="163" t="s">
        <v>1111</v>
      </c>
    </row>
    <row r="848" spans="1:65" s="13" customFormat="1">
      <c r="B848" s="165"/>
      <c r="D848" s="166" t="s">
        <v>224</v>
      </c>
      <c r="E848" s="167" t="s">
        <v>1</v>
      </c>
      <c r="F848" s="168" t="s">
        <v>441</v>
      </c>
      <c r="H848" s="167" t="s">
        <v>1</v>
      </c>
      <c r="I848" s="169"/>
      <c r="L848" s="165"/>
      <c r="M848" s="170"/>
      <c r="N848" s="171"/>
      <c r="O848" s="171"/>
      <c r="P848" s="171"/>
      <c r="Q848" s="171"/>
      <c r="R848" s="171"/>
      <c r="S848" s="171"/>
      <c r="T848" s="172"/>
      <c r="AT848" s="167" t="s">
        <v>224</v>
      </c>
      <c r="AU848" s="167" t="s">
        <v>93</v>
      </c>
      <c r="AV848" s="13" t="s">
        <v>25</v>
      </c>
      <c r="AW848" s="13" t="s">
        <v>38</v>
      </c>
      <c r="AX848" s="13" t="s">
        <v>83</v>
      </c>
      <c r="AY848" s="167" t="s">
        <v>215</v>
      </c>
    </row>
    <row r="849" spans="1:65" s="14" customFormat="1">
      <c r="B849" s="173"/>
      <c r="D849" s="166" t="s">
        <v>224</v>
      </c>
      <c r="E849" s="174" t="s">
        <v>1</v>
      </c>
      <c r="F849" s="175" t="s">
        <v>1112</v>
      </c>
      <c r="H849" s="176">
        <v>0.154</v>
      </c>
      <c r="I849" s="177"/>
      <c r="L849" s="173"/>
      <c r="M849" s="178"/>
      <c r="N849" s="179"/>
      <c r="O849" s="179"/>
      <c r="P849" s="179"/>
      <c r="Q849" s="179"/>
      <c r="R849" s="179"/>
      <c r="S849" s="179"/>
      <c r="T849" s="180"/>
      <c r="AT849" s="174" t="s">
        <v>224</v>
      </c>
      <c r="AU849" s="174" t="s">
        <v>93</v>
      </c>
      <c r="AV849" s="14" t="s">
        <v>93</v>
      </c>
      <c r="AW849" s="14" t="s">
        <v>38</v>
      </c>
      <c r="AX849" s="14" t="s">
        <v>83</v>
      </c>
      <c r="AY849" s="174" t="s">
        <v>215</v>
      </c>
    </row>
    <row r="850" spans="1:65" s="14" customFormat="1">
      <c r="B850" s="173"/>
      <c r="D850" s="166" t="s">
        <v>224</v>
      </c>
      <c r="E850" s="174" t="s">
        <v>1</v>
      </c>
      <c r="F850" s="175" t="s">
        <v>1113</v>
      </c>
      <c r="H850" s="176">
        <v>0.127</v>
      </c>
      <c r="I850" s="177"/>
      <c r="L850" s="173"/>
      <c r="M850" s="178"/>
      <c r="N850" s="179"/>
      <c r="O850" s="179"/>
      <c r="P850" s="179"/>
      <c r="Q850" s="179"/>
      <c r="R850" s="179"/>
      <c r="S850" s="179"/>
      <c r="T850" s="180"/>
      <c r="AT850" s="174" t="s">
        <v>224</v>
      </c>
      <c r="AU850" s="174" t="s">
        <v>93</v>
      </c>
      <c r="AV850" s="14" t="s">
        <v>93</v>
      </c>
      <c r="AW850" s="14" t="s">
        <v>38</v>
      </c>
      <c r="AX850" s="14" t="s">
        <v>83</v>
      </c>
      <c r="AY850" s="174" t="s">
        <v>215</v>
      </c>
    </row>
    <row r="851" spans="1:65" s="14" customFormat="1">
      <c r="B851" s="173"/>
      <c r="D851" s="166" t="s">
        <v>224</v>
      </c>
      <c r="E851" s="174" t="s">
        <v>1</v>
      </c>
      <c r="F851" s="175" t="s">
        <v>1114</v>
      </c>
      <c r="H851" s="176">
        <v>0.17499999999999999</v>
      </c>
      <c r="I851" s="177"/>
      <c r="L851" s="173"/>
      <c r="M851" s="178"/>
      <c r="N851" s="179"/>
      <c r="O851" s="179"/>
      <c r="P851" s="179"/>
      <c r="Q851" s="179"/>
      <c r="R851" s="179"/>
      <c r="S851" s="179"/>
      <c r="T851" s="180"/>
      <c r="AT851" s="174" t="s">
        <v>224</v>
      </c>
      <c r="AU851" s="174" t="s">
        <v>93</v>
      </c>
      <c r="AV851" s="14" t="s">
        <v>93</v>
      </c>
      <c r="AW851" s="14" t="s">
        <v>38</v>
      </c>
      <c r="AX851" s="14" t="s">
        <v>83</v>
      </c>
      <c r="AY851" s="174" t="s">
        <v>215</v>
      </c>
    </row>
    <row r="852" spans="1:65" s="14" customFormat="1">
      <c r="B852" s="173"/>
      <c r="D852" s="166" t="s">
        <v>224</v>
      </c>
      <c r="E852" s="174" t="s">
        <v>1</v>
      </c>
      <c r="F852" s="175" t="s">
        <v>1115</v>
      </c>
      <c r="H852" s="176">
        <v>0.14199999999999999</v>
      </c>
      <c r="I852" s="177"/>
      <c r="L852" s="173"/>
      <c r="M852" s="178"/>
      <c r="N852" s="179"/>
      <c r="O852" s="179"/>
      <c r="P852" s="179"/>
      <c r="Q852" s="179"/>
      <c r="R852" s="179"/>
      <c r="S852" s="179"/>
      <c r="T852" s="180"/>
      <c r="AT852" s="174" t="s">
        <v>224</v>
      </c>
      <c r="AU852" s="174" t="s">
        <v>93</v>
      </c>
      <c r="AV852" s="14" t="s">
        <v>93</v>
      </c>
      <c r="AW852" s="14" t="s">
        <v>38</v>
      </c>
      <c r="AX852" s="14" t="s">
        <v>83</v>
      </c>
      <c r="AY852" s="174" t="s">
        <v>215</v>
      </c>
    </row>
    <row r="853" spans="1:65" s="14" customFormat="1">
      <c r="B853" s="173"/>
      <c r="D853" s="166" t="s">
        <v>224</v>
      </c>
      <c r="E853" s="174" t="s">
        <v>1</v>
      </c>
      <c r="F853" s="175" t="s">
        <v>1116</v>
      </c>
      <c r="H853" s="176">
        <v>6.5000000000000002E-2</v>
      </c>
      <c r="I853" s="177"/>
      <c r="L853" s="173"/>
      <c r="M853" s="178"/>
      <c r="N853" s="179"/>
      <c r="O853" s="179"/>
      <c r="P853" s="179"/>
      <c r="Q853" s="179"/>
      <c r="R853" s="179"/>
      <c r="S853" s="179"/>
      <c r="T853" s="180"/>
      <c r="AT853" s="174" t="s">
        <v>224</v>
      </c>
      <c r="AU853" s="174" t="s">
        <v>93</v>
      </c>
      <c r="AV853" s="14" t="s">
        <v>93</v>
      </c>
      <c r="AW853" s="14" t="s">
        <v>38</v>
      </c>
      <c r="AX853" s="14" t="s">
        <v>83</v>
      </c>
      <c r="AY853" s="174" t="s">
        <v>215</v>
      </c>
    </row>
    <row r="854" spans="1:65" s="14" customFormat="1">
      <c r="B854" s="173"/>
      <c r="D854" s="166" t="s">
        <v>224</v>
      </c>
      <c r="E854" s="174" t="s">
        <v>1</v>
      </c>
      <c r="F854" s="175" t="s">
        <v>1117</v>
      </c>
      <c r="H854" s="176">
        <v>6.5000000000000002E-2</v>
      </c>
      <c r="I854" s="177"/>
      <c r="L854" s="173"/>
      <c r="M854" s="178"/>
      <c r="N854" s="179"/>
      <c r="O854" s="179"/>
      <c r="P854" s="179"/>
      <c r="Q854" s="179"/>
      <c r="R854" s="179"/>
      <c r="S854" s="179"/>
      <c r="T854" s="180"/>
      <c r="AT854" s="174" t="s">
        <v>224</v>
      </c>
      <c r="AU854" s="174" t="s">
        <v>93</v>
      </c>
      <c r="AV854" s="14" t="s">
        <v>93</v>
      </c>
      <c r="AW854" s="14" t="s">
        <v>38</v>
      </c>
      <c r="AX854" s="14" t="s">
        <v>83</v>
      </c>
      <c r="AY854" s="174" t="s">
        <v>215</v>
      </c>
    </row>
    <row r="855" spans="1:65" s="14" customFormat="1">
      <c r="B855" s="173"/>
      <c r="D855" s="166" t="s">
        <v>224</v>
      </c>
      <c r="E855" s="174" t="s">
        <v>1</v>
      </c>
      <c r="F855" s="175" t="s">
        <v>1118</v>
      </c>
      <c r="H855" s="176">
        <v>6.5000000000000002E-2</v>
      </c>
      <c r="I855" s="177"/>
      <c r="L855" s="173"/>
      <c r="M855" s="178"/>
      <c r="N855" s="179"/>
      <c r="O855" s="179"/>
      <c r="P855" s="179"/>
      <c r="Q855" s="179"/>
      <c r="R855" s="179"/>
      <c r="S855" s="179"/>
      <c r="T855" s="180"/>
      <c r="AT855" s="174" t="s">
        <v>224</v>
      </c>
      <c r="AU855" s="174" t="s">
        <v>93</v>
      </c>
      <c r="AV855" s="14" t="s">
        <v>93</v>
      </c>
      <c r="AW855" s="14" t="s">
        <v>38</v>
      </c>
      <c r="AX855" s="14" t="s">
        <v>83</v>
      </c>
      <c r="AY855" s="174" t="s">
        <v>215</v>
      </c>
    </row>
    <row r="856" spans="1:65" s="14" customFormat="1">
      <c r="B856" s="173"/>
      <c r="D856" s="166" t="s">
        <v>224</v>
      </c>
      <c r="E856" s="174" t="s">
        <v>1</v>
      </c>
      <c r="F856" s="175" t="s">
        <v>1119</v>
      </c>
      <c r="H856" s="176">
        <v>8.8999999999999996E-2</v>
      </c>
      <c r="I856" s="177"/>
      <c r="L856" s="173"/>
      <c r="M856" s="178"/>
      <c r="N856" s="179"/>
      <c r="O856" s="179"/>
      <c r="P856" s="179"/>
      <c r="Q856" s="179"/>
      <c r="R856" s="179"/>
      <c r="S856" s="179"/>
      <c r="T856" s="180"/>
      <c r="AT856" s="174" t="s">
        <v>224</v>
      </c>
      <c r="AU856" s="174" t="s">
        <v>93</v>
      </c>
      <c r="AV856" s="14" t="s">
        <v>93</v>
      </c>
      <c r="AW856" s="14" t="s">
        <v>38</v>
      </c>
      <c r="AX856" s="14" t="s">
        <v>83</v>
      </c>
      <c r="AY856" s="174" t="s">
        <v>215</v>
      </c>
    </row>
    <row r="857" spans="1:65" s="14" customFormat="1">
      <c r="B857" s="173"/>
      <c r="D857" s="166" t="s">
        <v>224</v>
      </c>
      <c r="E857" s="174" t="s">
        <v>1</v>
      </c>
      <c r="F857" s="175" t="s">
        <v>1120</v>
      </c>
      <c r="H857" s="176">
        <v>0.18099999999999999</v>
      </c>
      <c r="I857" s="177"/>
      <c r="L857" s="173"/>
      <c r="M857" s="178"/>
      <c r="N857" s="179"/>
      <c r="O857" s="179"/>
      <c r="P857" s="179"/>
      <c r="Q857" s="179"/>
      <c r="R857" s="179"/>
      <c r="S857" s="179"/>
      <c r="T857" s="180"/>
      <c r="AT857" s="174" t="s">
        <v>224</v>
      </c>
      <c r="AU857" s="174" t="s">
        <v>93</v>
      </c>
      <c r="AV857" s="14" t="s">
        <v>93</v>
      </c>
      <c r="AW857" s="14" t="s">
        <v>38</v>
      </c>
      <c r="AX857" s="14" t="s">
        <v>83</v>
      </c>
      <c r="AY857" s="174" t="s">
        <v>215</v>
      </c>
    </row>
    <row r="858" spans="1:65" s="14" customFormat="1">
      <c r="B858" s="173"/>
      <c r="D858" s="166" t="s">
        <v>224</v>
      </c>
      <c r="E858" s="174" t="s">
        <v>1</v>
      </c>
      <c r="F858" s="175" t="s">
        <v>1121</v>
      </c>
      <c r="H858" s="176">
        <v>0.17799999999999999</v>
      </c>
      <c r="I858" s="177"/>
      <c r="L858" s="173"/>
      <c r="M858" s="178"/>
      <c r="N858" s="179"/>
      <c r="O858" s="179"/>
      <c r="P858" s="179"/>
      <c r="Q858" s="179"/>
      <c r="R858" s="179"/>
      <c r="S858" s="179"/>
      <c r="T858" s="180"/>
      <c r="AT858" s="174" t="s">
        <v>224</v>
      </c>
      <c r="AU858" s="174" t="s">
        <v>93</v>
      </c>
      <c r="AV858" s="14" t="s">
        <v>93</v>
      </c>
      <c r="AW858" s="14" t="s">
        <v>38</v>
      </c>
      <c r="AX858" s="14" t="s">
        <v>83</v>
      </c>
      <c r="AY858" s="174" t="s">
        <v>215</v>
      </c>
    </row>
    <row r="859" spans="1:65" s="15" customFormat="1">
      <c r="B859" s="181"/>
      <c r="D859" s="166" t="s">
        <v>224</v>
      </c>
      <c r="E859" s="182" t="s">
        <v>1</v>
      </c>
      <c r="F859" s="183" t="s">
        <v>227</v>
      </c>
      <c r="H859" s="184">
        <v>1.2410000000000001</v>
      </c>
      <c r="I859" s="185"/>
      <c r="L859" s="181"/>
      <c r="M859" s="186"/>
      <c r="N859" s="187"/>
      <c r="O859" s="187"/>
      <c r="P859" s="187"/>
      <c r="Q859" s="187"/>
      <c r="R859" s="187"/>
      <c r="S859" s="187"/>
      <c r="T859" s="188"/>
      <c r="AT859" s="182" t="s">
        <v>224</v>
      </c>
      <c r="AU859" s="182" t="s">
        <v>93</v>
      </c>
      <c r="AV859" s="15" t="s">
        <v>222</v>
      </c>
      <c r="AW859" s="15" t="s">
        <v>38</v>
      </c>
      <c r="AX859" s="15" t="s">
        <v>25</v>
      </c>
      <c r="AY859" s="182" t="s">
        <v>215</v>
      </c>
    </row>
    <row r="860" spans="1:65" s="2" customFormat="1" ht="14.45" customHeight="1">
      <c r="A860" s="33"/>
      <c r="B860" s="151"/>
      <c r="C860" s="152" t="s">
        <v>1122</v>
      </c>
      <c r="D860" s="152" t="s">
        <v>217</v>
      </c>
      <c r="E860" s="153" t="s">
        <v>1123</v>
      </c>
      <c r="F860" s="154" t="s">
        <v>1124</v>
      </c>
      <c r="G860" s="155" t="s">
        <v>253</v>
      </c>
      <c r="H860" s="156">
        <v>19.5</v>
      </c>
      <c r="I860" s="157"/>
      <c r="J860" s="158">
        <f>ROUND(I860*H860,2)</f>
        <v>0</v>
      </c>
      <c r="K860" s="154" t="s">
        <v>1</v>
      </c>
      <c r="L860" s="34"/>
      <c r="M860" s="159" t="s">
        <v>1</v>
      </c>
      <c r="N860" s="160" t="s">
        <v>48</v>
      </c>
      <c r="O860" s="59"/>
      <c r="P860" s="161">
        <f>O860*H860</f>
        <v>0</v>
      </c>
      <c r="Q860" s="161">
        <v>0.21299999999999999</v>
      </c>
      <c r="R860" s="161">
        <f>Q860*H860</f>
        <v>4.1535000000000002</v>
      </c>
      <c r="S860" s="161">
        <v>0</v>
      </c>
      <c r="T860" s="162">
        <f>S860*H860</f>
        <v>0</v>
      </c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R860" s="163" t="s">
        <v>222</v>
      </c>
      <c r="AT860" s="163" t="s">
        <v>217</v>
      </c>
      <c r="AU860" s="163" t="s">
        <v>93</v>
      </c>
      <c r="AY860" s="18" t="s">
        <v>215</v>
      </c>
      <c r="BE860" s="164">
        <f>IF(N860="základní",J860,0)</f>
        <v>0</v>
      </c>
      <c r="BF860" s="164">
        <f>IF(N860="snížená",J860,0)</f>
        <v>0</v>
      </c>
      <c r="BG860" s="164">
        <f>IF(N860="zákl. přenesená",J860,0)</f>
        <v>0</v>
      </c>
      <c r="BH860" s="164">
        <f>IF(N860="sníž. přenesená",J860,0)</f>
        <v>0</v>
      </c>
      <c r="BI860" s="164">
        <f>IF(N860="nulová",J860,0)</f>
        <v>0</v>
      </c>
      <c r="BJ860" s="18" t="s">
        <v>25</v>
      </c>
      <c r="BK860" s="164">
        <f>ROUND(I860*H860,2)</f>
        <v>0</v>
      </c>
      <c r="BL860" s="18" t="s">
        <v>222</v>
      </c>
      <c r="BM860" s="163" t="s">
        <v>1125</v>
      </c>
    </row>
    <row r="861" spans="1:65" s="13" customFormat="1">
      <c r="B861" s="165"/>
      <c r="D861" s="166" t="s">
        <v>224</v>
      </c>
      <c r="E861" s="167" t="s">
        <v>1</v>
      </c>
      <c r="F861" s="168" t="s">
        <v>441</v>
      </c>
      <c r="H861" s="167" t="s">
        <v>1</v>
      </c>
      <c r="I861" s="169"/>
      <c r="L861" s="165"/>
      <c r="M861" s="170"/>
      <c r="N861" s="171"/>
      <c r="O861" s="171"/>
      <c r="P861" s="171"/>
      <c r="Q861" s="171"/>
      <c r="R861" s="171"/>
      <c r="S861" s="171"/>
      <c r="T861" s="172"/>
      <c r="AT861" s="167" t="s">
        <v>224</v>
      </c>
      <c r="AU861" s="167" t="s">
        <v>93</v>
      </c>
      <c r="AV861" s="13" t="s">
        <v>25</v>
      </c>
      <c r="AW861" s="13" t="s">
        <v>38</v>
      </c>
      <c r="AX861" s="13" t="s">
        <v>83</v>
      </c>
      <c r="AY861" s="167" t="s">
        <v>215</v>
      </c>
    </row>
    <row r="862" spans="1:65" s="14" customFormat="1">
      <c r="B862" s="173"/>
      <c r="D862" s="166" t="s">
        <v>224</v>
      </c>
      <c r="E862" s="174" t="s">
        <v>1</v>
      </c>
      <c r="F862" s="175" t="s">
        <v>1126</v>
      </c>
      <c r="H862" s="176">
        <v>2.95</v>
      </c>
      <c r="I862" s="177"/>
      <c r="L862" s="173"/>
      <c r="M862" s="178"/>
      <c r="N862" s="179"/>
      <c r="O862" s="179"/>
      <c r="P862" s="179"/>
      <c r="Q862" s="179"/>
      <c r="R862" s="179"/>
      <c r="S862" s="179"/>
      <c r="T862" s="180"/>
      <c r="AT862" s="174" t="s">
        <v>224</v>
      </c>
      <c r="AU862" s="174" t="s">
        <v>93</v>
      </c>
      <c r="AV862" s="14" t="s">
        <v>93</v>
      </c>
      <c r="AW862" s="14" t="s">
        <v>38</v>
      </c>
      <c r="AX862" s="14" t="s">
        <v>83</v>
      </c>
      <c r="AY862" s="174" t="s">
        <v>215</v>
      </c>
    </row>
    <row r="863" spans="1:65" s="14" customFormat="1">
      <c r="B863" s="173"/>
      <c r="D863" s="166" t="s">
        <v>224</v>
      </c>
      <c r="E863" s="174" t="s">
        <v>1</v>
      </c>
      <c r="F863" s="175" t="s">
        <v>1127</v>
      </c>
      <c r="H863" s="176">
        <v>2.5</v>
      </c>
      <c r="I863" s="177"/>
      <c r="L863" s="173"/>
      <c r="M863" s="178"/>
      <c r="N863" s="179"/>
      <c r="O863" s="179"/>
      <c r="P863" s="179"/>
      <c r="Q863" s="179"/>
      <c r="R863" s="179"/>
      <c r="S863" s="179"/>
      <c r="T863" s="180"/>
      <c r="AT863" s="174" t="s">
        <v>224</v>
      </c>
      <c r="AU863" s="174" t="s">
        <v>93</v>
      </c>
      <c r="AV863" s="14" t="s">
        <v>93</v>
      </c>
      <c r="AW863" s="14" t="s">
        <v>38</v>
      </c>
      <c r="AX863" s="14" t="s">
        <v>83</v>
      </c>
      <c r="AY863" s="174" t="s">
        <v>215</v>
      </c>
    </row>
    <row r="864" spans="1:65" s="14" customFormat="1">
      <c r="B864" s="173"/>
      <c r="D864" s="166" t="s">
        <v>224</v>
      </c>
      <c r="E864" s="174" t="s">
        <v>1</v>
      </c>
      <c r="F864" s="175" t="s">
        <v>1128</v>
      </c>
      <c r="H864" s="176">
        <v>3.35</v>
      </c>
      <c r="I864" s="177"/>
      <c r="L864" s="173"/>
      <c r="M864" s="178"/>
      <c r="N864" s="179"/>
      <c r="O864" s="179"/>
      <c r="P864" s="179"/>
      <c r="Q864" s="179"/>
      <c r="R864" s="179"/>
      <c r="S864" s="179"/>
      <c r="T864" s="180"/>
      <c r="AT864" s="174" t="s">
        <v>224</v>
      </c>
      <c r="AU864" s="174" t="s">
        <v>93</v>
      </c>
      <c r="AV864" s="14" t="s">
        <v>93</v>
      </c>
      <c r="AW864" s="14" t="s">
        <v>38</v>
      </c>
      <c r="AX864" s="14" t="s">
        <v>83</v>
      </c>
      <c r="AY864" s="174" t="s">
        <v>215</v>
      </c>
    </row>
    <row r="865" spans="1:65" s="14" customFormat="1">
      <c r="B865" s="173"/>
      <c r="D865" s="166" t="s">
        <v>224</v>
      </c>
      <c r="E865" s="174" t="s">
        <v>1</v>
      </c>
      <c r="F865" s="175" t="s">
        <v>1129</v>
      </c>
      <c r="H865" s="176">
        <v>2.8</v>
      </c>
      <c r="I865" s="177"/>
      <c r="L865" s="173"/>
      <c r="M865" s="178"/>
      <c r="N865" s="179"/>
      <c r="O865" s="179"/>
      <c r="P865" s="179"/>
      <c r="Q865" s="179"/>
      <c r="R865" s="179"/>
      <c r="S865" s="179"/>
      <c r="T865" s="180"/>
      <c r="AT865" s="174" t="s">
        <v>224</v>
      </c>
      <c r="AU865" s="174" t="s">
        <v>93</v>
      </c>
      <c r="AV865" s="14" t="s">
        <v>93</v>
      </c>
      <c r="AW865" s="14" t="s">
        <v>38</v>
      </c>
      <c r="AX865" s="14" t="s">
        <v>83</v>
      </c>
      <c r="AY865" s="174" t="s">
        <v>215</v>
      </c>
    </row>
    <row r="866" spans="1:65" s="14" customFormat="1">
      <c r="B866" s="173"/>
      <c r="D866" s="166" t="s">
        <v>224</v>
      </c>
      <c r="E866" s="174" t="s">
        <v>1</v>
      </c>
      <c r="F866" s="175" t="s">
        <v>1130</v>
      </c>
      <c r="H866" s="176">
        <v>4.4000000000000004</v>
      </c>
      <c r="I866" s="177"/>
      <c r="L866" s="173"/>
      <c r="M866" s="178"/>
      <c r="N866" s="179"/>
      <c r="O866" s="179"/>
      <c r="P866" s="179"/>
      <c r="Q866" s="179"/>
      <c r="R866" s="179"/>
      <c r="S866" s="179"/>
      <c r="T866" s="180"/>
      <c r="AT866" s="174" t="s">
        <v>224</v>
      </c>
      <c r="AU866" s="174" t="s">
        <v>93</v>
      </c>
      <c r="AV866" s="14" t="s">
        <v>93</v>
      </c>
      <c r="AW866" s="14" t="s">
        <v>38</v>
      </c>
      <c r="AX866" s="14" t="s">
        <v>83</v>
      </c>
      <c r="AY866" s="174" t="s">
        <v>215</v>
      </c>
    </row>
    <row r="867" spans="1:65" s="14" customFormat="1">
      <c r="B867" s="173"/>
      <c r="D867" s="166" t="s">
        <v>224</v>
      </c>
      <c r="E867" s="174" t="s">
        <v>1</v>
      </c>
      <c r="F867" s="175" t="s">
        <v>1131</v>
      </c>
      <c r="H867" s="176">
        <v>3.5</v>
      </c>
      <c r="I867" s="177"/>
      <c r="L867" s="173"/>
      <c r="M867" s="178"/>
      <c r="N867" s="179"/>
      <c r="O867" s="179"/>
      <c r="P867" s="179"/>
      <c r="Q867" s="179"/>
      <c r="R867" s="179"/>
      <c r="S867" s="179"/>
      <c r="T867" s="180"/>
      <c r="AT867" s="174" t="s">
        <v>224</v>
      </c>
      <c r="AU867" s="174" t="s">
        <v>93</v>
      </c>
      <c r="AV867" s="14" t="s">
        <v>93</v>
      </c>
      <c r="AW867" s="14" t="s">
        <v>38</v>
      </c>
      <c r="AX867" s="14" t="s">
        <v>83</v>
      </c>
      <c r="AY867" s="174" t="s">
        <v>215</v>
      </c>
    </row>
    <row r="868" spans="1:65" s="15" customFormat="1">
      <c r="B868" s="181"/>
      <c r="D868" s="166" t="s">
        <v>224</v>
      </c>
      <c r="E868" s="182" t="s">
        <v>1</v>
      </c>
      <c r="F868" s="183" t="s">
        <v>227</v>
      </c>
      <c r="H868" s="184">
        <v>19.5</v>
      </c>
      <c r="I868" s="185"/>
      <c r="L868" s="181"/>
      <c r="M868" s="186"/>
      <c r="N868" s="187"/>
      <c r="O868" s="187"/>
      <c r="P868" s="187"/>
      <c r="Q868" s="187"/>
      <c r="R868" s="187"/>
      <c r="S868" s="187"/>
      <c r="T868" s="188"/>
      <c r="AT868" s="182" t="s">
        <v>224</v>
      </c>
      <c r="AU868" s="182" t="s">
        <v>93</v>
      </c>
      <c r="AV868" s="15" t="s">
        <v>222</v>
      </c>
      <c r="AW868" s="15" t="s">
        <v>38</v>
      </c>
      <c r="AX868" s="15" t="s">
        <v>25</v>
      </c>
      <c r="AY868" s="182" t="s">
        <v>215</v>
      </c>
    </row>
    <row r="869" spans="1:65" s="2" customFormat="1" ht="14.45" customHeight="1">
      <c r="A869" s="33"/>
      <c r="B869" s="151"/>
      <c r="C869" s="152" t="s">
        <v>1132</v>
      </c>
      <c r="D869" s="152" t="s">
        <v>217</v>
      </c>
      <c r="E869" s="153" t="s">
        <v>1133</v>
      </c>
      <c r="F869" s="154" t="s">
        <v>1134</v>
      </c>
      <c r="G869" s="155" t="s">
        <v>253</v>
      </c>
      <c r="H869" s="156">
        <v>3.7</v>
      </c>
      <c r="I869" s="157"/>
      <c r="J869" s="158">
        <f>ROUND(I869*H869,2)</f>
        <v>0</v>
      </c>
      <c r="K869" s="154" t="s">
        <v>1</v>
      </c>
      <c r="L869" s="34"/>
      <c r="M869" s="159" t="s">
        <v>1</v>
      </c>
      <c r="N869" s="160" t="s">
        <v>48</v>
      </c>
      <c r="O869" s="59"/>
      <c r="P869" s="161">
        <f>O869*H869</f>
        <v>0</v>
      </c>
      <c r="Q869" s="161">
        <v>0.185</v>
      </c>
      <c r="R869" s="161">
        <f>Q869*H869</f>
        <v>0.6845</v>
      </c>
      <c r="S869" s="161">
        <v>0</v>
      </c>
      <c r="T869" s="162">
        <f>S869*H869</f>
        <v>0</v>
      </c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R869" s="163" t="s">
        <v>222</v>
      </c>
      <c r="AT869" s="163" t="s">
        <v>217</v>
      </c>
      <c r="AU869" s="163" t="s">
        <v>93</v>
      </c>
      <c r="AY869" s="18" t="s">
        <v>215</v>
      </c>
      <c r="BE869" s="164">
        <f>IF(N869="základní",J869,0)</f>
        <v>0</v>
      </c>
      <c r="BF869" s="164">
        <f>IF(N869="snížená",J869,0)</f>
        <v>0</v>
      </c>
      <c r="BG869" s="164">
        <f>IF(N869="zákl. přenesená",J869,0)</f>
        <v>0</v>
      </c>
      <c r="BH869" s="164">
        <f>IF(N869="sníž. přenesená",J869,0)</f>
        <v>0</v>
      </c>
      <c r="BI869" s="164">
        <f>IF(N869="nulová",J869,0)</f>
        <v>0</v>
      </c>
      <c r="BJ869" s="18" t="s">
        <v>25</v>
      </c>
      <c r="BK869" s="164">
        <f>ROUND(I869*H869,2)</f>
        <v>0</v>
      </c>
      <c r="BL869" s="18" t="s">
        <v>222</v>
      </c>
      <c r="BM869" s="163" t="s">
        <v>1135</v>
      </c>
    </row>
    <row r="870" spans="1:65" s="14" customFormat="1">
      <c r="B870" s="173"/>
      <c r="D870" s="166" t="s">
        <v>224</v>
      </c>
      <c r="E870" s="174" t="s">
        <v>1</v>
      </c>
      <c r="F870" s="175" t="s">
        <v>1136</v>
      </c>
      <c r="H870" s="176">
        <v>0.3</v>
      </c>
      <c r="I870" s="177"/>
      <c r="L870" s="173"/>
      <c r="M870" s="178"/>
      <c r="N870" s="179"/>
      <c r="O870" s="179"/>
      <c r="P870" s="179"/>
      <c r="Q870" s="179"/>
      <c r="R870" s="179"/>
      <c r="S870" s="179"/>
      <c r="T870" s="180"/>
      <c r="AT870" s="174" t="s">
        <v>224</v>
      </c>
      <c r="AU870" s="174" t="s">
        <v>93</v>
      </c>
      <c r="AV870" s="14" t="s">
        <v>93</v>
      </c>
      <c r="AW870" s="14" t="s">
        <v>38</v>
      </c>
      <c r="AX870" s="14" t="s">
        <v>83</v>
      </c>
      <c r="AY870" s="174" t="s">
        <v>215</v>
      </c>
    </row>
    <row r="871" spans="1:65" s="14" customFormat="1">
      <c r="B871" s="173"/>
      <c r="D871" s="166" t="s">
        <v>224</v>
      </c>
      <c r="E871" s="174" t="s">
        <v>1</v>
      </c>
      <c r="F871" s="175" t="s">
        <v>1137</v>
      </c>
      <c r="H871" s="176">
        <v>0.4</v>
      </c>
      <c r="I871" s="177"/>
      <c r="L871" s="173"/>
      <c r="M871" s="178"/>
      <c r="N871" s="179"/>
      <c r="O871" s="179"/>
      <c r="P871" s="179"/>
      <c r="Q871" s="179"/>
      <c r="R871" s="179"/>
      <c r="S871" s="179"/>
      <c r="T871" s="180"/>
      <c r="AT871" s="174" t="s">
        <v>224</v>
      </c>
      <c r="AU871" s="174" t="s">
        <v>93</v>
      </c>
      <c r="AV871" s="14" t="s">
        <v>93</v>
      </c>
      <c r="AW871" s="14" t="s">
        <v>38</v>
      </c>
      <c r="AX871" s="14" t="s">
        <v>83</v>
      </c>
      <c r="AY871" s="174" t="s">
        <v>215</v>
      </c>
    </row>
    <row r="872" spans="1:65" s="14" customFormat="1">
      <c r="B872" s="173"/>
      <c r="D872" s="166" t="s">
        <v>224</v>
      </c>
      <c r="E872" s="174" t="s">
        <v>1</v>
      </c>
      <c r="F872" s="175" t="s">
        <v>1138</v>
      </c>
      <c r="H872" s="176">
        <v>3</v>
      </c>
      <c r="I872" s="177"/>
      <c r="L872" s="173"/>
      <c r="M872" s="178"/>
      <c r="N872" s="179"/>
      <c r="O872" s="179"/>
      <c r="P872" s="179"/>
      <c r="Q872" s="179"/>
      <c r="R872" s="179"/>
      <c r="S872" s="179"/>
      <c r="T872" s="180"/>
      <c r="AT872" s="174" t="s">
        <v>224</v>
      </c>
      <c r="AU872" s="174" t="s">
        <v>93</v>
      </c>
      <c r="AV872" s="14" t="s">
        <v>93</v>
      </c>
      <c r="AW872" s="14" t="s">
        <v>38</v>
      </c>
      <c r="AX872" s="14" t="s">
        <v>83</v>
      </c>
      <c r="AY872" s="174" t="s">
        <v>215</v>
      </c>
    </row>
    <row r="873" spans="1:65" s="15" customFormat="1">
      <c r="B873" s="181"/>
      <c r="D873" s="166" t="s">
        <v>224</v>
      </c>
      <c r="E873" s="182" t="s">
        <v>1</v>
      </c>
      <c r="F873" s="183" t="s">
        <v>227</v>
      </c>
      <c r="H873" s="184">
        <v>3.7</v>
      </c>
      <c r="I873" s="185"/>
      <c r="L873" s="181"/>
      <c r="M873" s="186"/>
      <c r="N873" s="187"/>
      <c r="O873" s="187"/>
      <c r="P873" s="187"/>
      <c r="Q873" s="187"/>
      <c r="R873" s="187"/>
      <c r="S873" s="187"/>
      <c r="T873" s="188"/>
      <c r="AT873" s="182" t="s">
        <v>224</v>
      </c>
      <c r="AU873" s="182" t="s">
        <v>93</v>
      </c>
      <c r="AV873" s="15" t="s">
        <v>222</v>
      </c>
      <c r="AW873" s="15" t="s">
        <v>38</v>
      </c>
      <c r="AX873" s="15" t="s">
        <v>25</v>
      </c>
      <c r="AY873" s="182" t="s">
        <v>215</v>
      </c>
    </row>
    <row r="874" spans="1:65" s="2" customFormat="1" ht="24.2" customHeight="1">
      <c r="A874" s="33"/>
      <c r="B874" s="151"/>
      <c r="C874" s="152" t="s">
        <v>1139</v>
      </c>
      <c r="D874" s="152" t="s">
        <v>217</v>
      </c>
      <c r="E874" s="153" t="s">
        <v>1140</v>
      </c>
      <c r="F874" s="154" t="s">
        <v>1141</v>
      </c>
      <c r="G874" s="155" t="s">
        <v>220</v>
      </c>
      <c r="H874" s="156">
        <v>46.62</v>
      </c>
      <c r="I874" s="157"/>
      <c r="J874" s="158">
        <f>ROUND(I874*H874,2)</f>
        <v>0</v>
      </c>
      <c r="K874" s="154" t="s">
        <v>1</v>
      </c>
      <c r="L874" s="34"/>
      <c r="M874" s="159" t="s">
        <v>1</v>
      </c>
      <c r="N874" s="160" t="s">
        <v>48</v>
      </c>
      <c r="O874" s="59"/>
      <c r="P874" s="161">
        <f>O874*H874</f>
        <v>0</v>
      </c>
      <c r="Q874" s="161">
        <v>8.3000000000000004E-2</v>
      </c>
      <c r="R874" s="161">
        <f>Q874*H874</f>
        <v>3.8694600000000001</v>
      </c>
      <c r="S874" s="161">
        <v>0</v>
      </c>
      <c r="T874" s="162">
        <f>S874*H874</f>
        <v>0</v>
      </c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R874" s="163" t="s">
        <v>222</v>
      </c>
      <c r="AT874" s="163" t="s">
        <v>217</v>
      </c>
      <c r="AU874" s="163" t="s">
        <v>93</v>
      </c>
      <c r="AY874" s="18" t="s">
        <v>215</v>
      </c>
      <c r="BE874" s="164">
        <f>IF(N874="základní",J874,0)</f>
        <v>0</v>
      </c>
      <c r="BF874" s="164">
        <f>IF(N874="snížená",J874,0)</f>
        <v>0</v>
      </c>
      <c r="BG874" s="164">
        <f>IF(N874="zákl. přenesená",J874,0)</f>
        <v>0</v>
      </c>
      <c r="BH874" s="164">
        <f>IF(N874="sníž. přenesená",J874,0)</f>
        <v>0</v>
      </c>
      <c r="BI874" s="164">
        <f>IF(N874="nulová",J874,0)</f>
        <v>0</v>
      </c>
      <c r="BJ874" s="18" t="s">
        <v>25</v>
      </c>
      <c r="BK874" s="164">
        <f>ROUND(I874*H874,2)</f>
        <v>0</v>
      </c>
      <c r="BL874" s="18" t="s">
        <v>222</v>
      </c>
      <c r="BM874" s="163" t="s">
        <v>1142</v>
      </c>
    </row>
    <row r="875" spans="1:65" s="13" customFormat="1">
      <c r="B875" s="165"/>
      <c r="D875" s="166" t="s">
        <v>224</v>
      </c>
      <c r="E875" s="167" t="s">
        <v>1</v>
      </c>
      <c r="F875" s="168" t="s">
        <v>441</v>
      </c>
      <c r="H875" s="167" t="s">
        <v>1</v>
      </c>
      <c r="I875" s="169"/>
      <c r="L875" s="165"/>
      <c r="M875" s="170"/>
      <c r="N875" s="171"/>
      <c r="O875" s="171"/>
      <c r="P875" s="171"/>
      <c r="Q875" s="171"/>
      <c r="R875" s="171"/>
      <c r="S875" s="171"/>
      <c r="T875" s="172"/>
      <c r="AT875" s="167" t="s">
        <v>224</v>
      </c>
      <c r="AU875" s="167" t="s">
        <v>93</v>
      </c>
      <c r="AV875" s="13" t="s">
        <v>25</v>
      </c>
      <c r="AW875" s="13" t="s">
        <v>38</v>
      </c>
      <c r="AX875" s="13" t="s">
        <v>83</v>
      </c>
      <c r="AY875" s="167" t="s">
        <v>215</v>
      </c>
    </row>
    <row r="876" spans="1:65" s="14" customFormat="1">
      <c r="B876" s="173"/>
      <c r="D876" s="166" t="s">
        <v>224</v>
      </c>
      <c r="E876" s="174" t="s">
        <v>1</v>
      </c>
      <c r="F876" s="175" t="s">
        <v>1143</v>
      </c>
      <c r="H876" s="176">
        <v>8.9600000000000009</v>
      </c>
      <c r="I876" s="177"/>
      <c r="L876" s="173"/>
      <c r="M876" s="178"/>
      <c r="N876" s="179"/>
      <c r="O876" s="179"/>
      <c r="P876" s="179"/>
      <c r="Q876" s="179"/>
      <c r="R876" s="179"/>
      <c r="S876" s="179"/>
      <c r="T876" s="180"/>
      <c r="AT876" s="174" t="s">
        <v>224</v>
      </c>
      <c r="AU876" s="174" t="s">
        <v>93</v>
      </c>
      <c r="AV876" s="14" t="s">
        <v>93</v>
      </c>
      <c r="AW876" s="14" t="s">
        <v>38</v>
      </c>
      <c r="AX876" s="14" t="s">
        <v>83</v>
      </c>
      <c r="AY876" s="174" t="s">
        <v>215</v>
      </c>
    </row>
    <row r="877" spans="1:65" s="14" customFormat="1">
      <c r="B877" s="173"/>
      <c r="D877" s="166" t="s">
        <v>224</v>
      </c>
      <c r="E877" s="174" t="s">
        <v>1</v>
      </c>
      <c r="F877" s="175" t="s">
        <v>1144</v>
      </c>
      <c r="H877" s="176">
        <v>6.62</v>
      </c>
      <c r="I877" s="177"/>
      <c r="L877" s="173"/>
      <c r="M877" s="178"/>
      <c r="N877" s="179"/>
      <c r="O877" s="179"/>
      <c r="P877" s="179"/>
      <c r="Q877" s="179"/>
      <c r="R877" s="179"/>
      <c r="S877" s="179"/>
      <c r="T877" s="180"/>
      <c r="AT877" s="174" t="s">
        <v>224</v>
      </c>
      <c r="AU877" s="174" t="s">
        <v>93</v>
      </c>
      <c r="AV877" s="14" t="s">
        <v>93</v>
      </c>
      <c r="AW877" s="14" t="s">
        <v>38</v>
      </c>
      <c r="AX877" s="14" t="s">
        <v>83</v>
      </c>
      <c r="AY877" s="174" t="s">
        <v>215</v>
      </c>
    </row>
    <row r="878" spans="1:65" s="14" customFormat="1">
      <c r="B878" s="173"/>
      <c r="D878" s="166" t="s">
        <v>224</v>
      </c>
      <c r="E878" s="174" t="s">
        <v>1</v>
      </c>
      <c r="F878" s="175" t="s">
        <v>1145</v>
      </c>
      <c r="H878" s="176">
        <v>10.78</v>
      </c>
      <c r="I878" s="177"/>
      <c r="L878" s="173"/>
      <c r="M878" s="178"/>
      <c r="N878" s="179"/>
      <c r="O878" s="179"/>
      <c r="P878" s="179"/>
      <c r="Q878" s="179"/>
      <c r="R878" s="179"/>
      <c r="S878" s="179"/>
      <c r="T878" s="180"/>
      <c r="AT878" s="174" t="s">
        <v>224</v>
      </c>
      <c r="AU878" s="174" t="s">
        <v>93</v>
      </c>
      <c r="AV878" s="14" t="s">
        <v>93</v>
      </c>
      <c r="AW878" s="14" t="s">
        <v>38</v>
      </c>
      <c r="AX878" s="14" t="s">
        <v>83</v>
      </c>
      <c r="AY878" s="174" t="s">
        <v>215</v>
      </c>
    </row>
    <row r="879" spans="1:65" s="14" customFormat="1">
      <c r="B879" s="173"/>
      <c r="D879" s="166" t="s">
        <v>224</v>
      </c>
      <c r="E879" s="174" t="s">
        <v>1</v>
      </c>
      <c r="F879" s="175" t="s">
        <v>1146</v>
      </c>
      <c r="H879" s="176">
        <v>8.44</v>
      </c>
      <c r="I879" s="177"/>
      <c r="L879" s="173"/>
      <c r="M879" s="178"/>
      <c r="N879" s="179"/>
      <c r="O879" s="179"/>
      <c r="P879" s="179"/>
      <c r="Q879" s="179"/>
      <c r="R879" s="179"/>
      <c r="S879" s="179"/>
      <c r="T879" s="180"/>
      <c r="AT879" s="174" t="s">
        <v>224</v>
      </c>
      <c r="AU879" s="174" t="s">
        <v>93</v>
      </c>
      <c r="AV879" s="14" t="s">
        <v>93</v>
      </c>
      <c r="AW879" s="14" t="s">
        <v>38</v>
      </c>
      <c r="AX879" s="14" t="s">
        <v>83</v>
      </c>
      <c r="AY879" s="174" t="s">
        <v>215</v>
      </c>
    </row>
    <row r="880" spans="1:65" s="14" customFormat="1">
      <c r="B880" s="173"/>
      <c r="D880" s="166" t="s">
        <v>224</v>
      </c>
      <c r="E880" s="174" t="s">
        <v>1</v>
      </c>
      <c r="F880" s="175" t="s">
        <v>1147</v>
      </c>
      <c r="H880" s="176">
        <v>11.82</v>
      </c>
      <c r="I880" s="177"/>
      <c r="L880" s="173"/>
      <c r="M880" s="178"/>
      <c r="N880" s="179"/>
      <c r="O880" s="179"/>
      <c r="P880" s="179"/>
      <c r="Q880" s="179"/>
      <c r="R880" s="179"/>
      <c r="S880" s="179"/>
      <c r="T880" s="180"/>
      <c r="AT880" s="174" t="s">
        <v>224</v>
      </c>
      <c r="AU880" s="174" t="s">
        <v>93</v>
      </c>
      <c r="AV880" s="14" t="s">
        <v>93</v>
      </c>
      <c r="AW880" s="14" t="s">
        <v>38</v>
      </c>
      <c r="AX880" s="14" t="s">
        <v>83</v>
      </c>
      <c r="AY880" s="174" t="s">
        <v>215</v>
      </c>
    </row>
    <row r="881" spans="1:65" s="15" customFormat="1">
      <c r="B881" s="181"/>
      <c r="D881" s="166" t="s">
        <v>224</v>
      </c>
      <c r="E881" s="182" t="s">
        <v>1</v>
      </c>
      <c r="F881" s="183" t="s">
        <v>227</v>
      </c>
      <c r="H881" s="184">
        <v>46.62</v>
      </c>
      <c r="I881" s="185"/>
      <c r="L881" s="181"/>
      <c r="M881" s="186"/>
      <c r="N881" s="187"/>
      <c r="O881" s="187"/>
      <c r="P881" s="187"/>
      <c r="Q881" s="187"/>
      <c r="R881" s="187"/>
      <c r="S881" s="187"/>
      <c r="T881" s="188"/>
      <c r="AT881" s="182" t="s">
        <v>224</v>
      </c>
      <c r="AU881" s="182" t="s">
        <v>93</v>
      </c>
      <c r="AV881" s="15" t="s">
        <v>222</v>
      </c>
      <c r="AW881" s="15" t="s">
        <v>38</v>
      </c>
      <c r="AX881" s="15" t="s">
        <v>25</v>
      </c>
      <c r="AY881" s="182" t="s">
        <v>215</v>
      </c>
    </row>
    <row r="882" spans="1:65" s="2" customFormat="1" ht="37.9" customHeight="1">
      <c r="A882" s="33"/>
      <c r="B882" s="151"/>
      <c r="C882" s="152" t="s">
        <v>1148</v>
      </c>
      <c r="D882" s="152" t="s">
        <v>217</v>
      </c>
      <c r="E882" s="153" t="s">
        <v>1149</v>
      </c>
      <c r="F882" s="154" t="s">
        <v>1150</v>
      </c>
      <c r="G882" s="155" t="s">
        <v>393</v>
      </c>
      <c r="H882" s="156">
        <v>26</v>
      </c>
      <c r="I882" s="157"/>
      <c r="J882" s="158">
        <f t="shared" ref="J882:J891" si="10">ROUND(I882*H882,2)</f>
        <v>0</v>
      </c>
      <c r="K882" s="154" t="s">
        <v>1</v>
      </c>
      <c r="L882" s="34"/>
      <c r="M882" s="159" t="s">
        <v>1</v>
      </c>
      <c r="N882" s="160" t="s">
        <v>48</v>
      </c>
      <c r="O882" s="59"/>
      <c r="P882" s="161">
        <f t="shared" ref="P882:P891" si="11">O882*H882</f>
        <v>0</v>
      </c>
      <c r="Q882" s="161">
        <v>1.7239999999999998E-2</v>
      </c>
      <c r="R882" s="161">
        <f t="shared" ref="R882:R891" si="12">Q882*H882</f>
        <v>0.44823999999999997</v>
      </c>
      <c r="S882" s="161">
        <v>0</v>
      </c>
      <c r="T882" s="162">
        <f t="shared" ref="T882:T891" si="13">S882*H882</f>
        <v>0</v>
      </c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R882" s="163" t="s">
        <v>222</v>
      </c>
      <c r="AT882" s="163" t="s">
        <v>217</v>
      </c>
      <c r="AU882" s="163" t="s">
        <v>93</v>
      </c>
      <c r="AY882" s="18" t="s">
        <v>215</v>
      </c>
      <c r="BE882" s="164">
        <f t="shared" ref="BE882:BE891" si="14">IF(N882="základní",J882,0)</f>
        <v>0</v>
      </c>
      <c r="BF882" s="164">
        <f t="shared" ref="BF882:BF891" si="15">IF(N882="snížená",J882,0)</f>
        <v>0</v>
      </c>
      <c r="BG882" s="164">
        <f t="shared" ref="BG882:BG891" si="16">IF(N882="zákl. přenesená",J882,0)</f>
        <v>0</v>
      </c>
      <c r="BH882" s="164">
        <f t="shared" ref="BH882:BH891" si="17">IF(N882="sníž. přenesená",J882,0)</f>
        <v>0</v>
      </c>
      <c r="BI882" s="164">
        <f t="shared" ref="BI882:BI891" si="18">IF(N882="nulová",J882,0)</f>
        <v>0</v>
      </c>
      <c r="BJ882" s="18" t="s">
        <v>25</v>
      </c>
      <c r="BK882" s="164">
        <f t="shared" ref="BK882:BK891" si="19">ROUND(I882*H882,2)</f>
        <v>0</v>
      </c>
      <c r="BL882" s="18" t="s">
        <v>222</v>
      </c>
      <c r="BM882" s="163" t="s">
        <v>1151</v>
      </c>
    </row>
    <row r="883" spans="1:65" s="2" customFormat="1" ht="24.2" customHeight="1">
      <c r="A883" s="33"/>
      <c r="B883" s="151"/>
      <c r="C883" s="197" t="s">
        <v>1152</v>
      </c>
      <c r="D883" s="197" t="s">
        <v>661</v>
      </c>
      <c r="E883" s="198" t="s">
        <v>1153</v>
      </c>
      <c r="F883" s="199" t="s">
        <v>1154</v>
      </c>
      <c r="G883" s="200" t="s">
        <v>393</v>
      </c>
      <c r="H883" s="201">
        <v>7.07</v>
      </c>
      <c r="I883" s="202"/>
      <c r="J883" s="203">
        <f t="shared" si="10"/>
        <v>0</v>
      </c>
      <c r="K883" s="199"/>
      <c r="L883" s="204"/>
      <c r="M883" s="205" t="s">
        <v>1</v>
      </c>
      <c r="N883" s="206" t="s">
        <v>48</v>
      </c>
      <c r="O883" s="59"/>
      <c r="P883" s="161">
        <f t="shared" si="11"/>
        <v>0</v>
      </c>
      <c r="Q883" s="161">
        <v>0.25</v>
      </c>
      <c r="R883" s="161">
        <f t="shared" si="12"/>
        <v>1.7675000000000001</v>
      </c>
      <c r="S883" s="161">
        <v>0</v>
      </c>
      <c r="T883" s="162">
        <f t="shared" si="13"/>
        <v>0</v>
      </c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R883" s="163" t="s">
        <v>265</v>
      </c>
      <c r="AT883" s="163" t="s">
        <v>661</v>
      </c>
      <c r="AU883" s="163" t="s">
        <v>93</v>
      </c>
      <c r="AY883" s="18" t="s">
        <v>215</v>
      </c>
      <c r="BE883" s="164">
        <f t="shared" si="14"/>
        <v>0</v>
      </c>
      <c r="BF883" s="164">
        <f t="shared" si="15"/>
        <v>0</v>
      </c>
      <c r="BG883" s="164">
        <f t="shared" si="16"/>
        <v>0</v>
      </c>
      <c r="BH883" s="164">
        <f t="shared" si="17"/>
        <v>0</v>
      </c>
      <c r="BI883" s="164">
        <f t="shared" si="18"/>
        <v>0</v>
      </c>
      <c r="BJ883" s="18" t="s">
        <v>25</v>
      </c>
      <c r="BK883" s="164">
        <f t="shared" si="19"/>
        <v>0</v>
      </c>
      <c r="BL883" s="18" t="s">
        <v>222</v>
      </c>
      <c r="BM883" s="163" t="s">
        <v>1156</v>
      </c>
    </row>
    <row r="884" spans="1:65" s="2" customFormat="1" ht="24.2" customHeight="1">
      <c r="A884" s="33"/>
      <c r="B884" s="151"/>
      <c r="C884" s="197" t="s">
        <v>1157</v>
      </c>
      <c r="D884" s="197" t="s">
        <v>661</v>
      </c>
      <c r="E884" s="198" t="s">
        <v>1158</v>
      </c>
      <c r="F884" s="199" t="s">
        <v>1159</v>
      </c>
      <c r="G884" s="200" t="s">
        <v>393</v>
      </c>
      <c r="H884" s="201">
        <v>11.11</v>
      </c>
      <c r="I884" s="202"/>
      <c r="J884" s="203">
        <f t="shared" si="10"/>
        <v>0</v>
      </c>
      <c r="K884" s="199"/>
      <c r="L884" s="204"/>
      <c r="M884" s="205" t="s">
        <v>1</v>
      </c>
      <c r="N884" s="206" t="s">
        <v>48</v>
      </c>
      <c r="O884" s="59"/>
      <c r="P884" s="161">
        <f t="shared" si="11"/>
        <v>0</v>
      </c>
      <c r="Q884" s="161">
        <v>1</v>
      </c>
      <c r="R884" s="161">
        <f t="shared" si="12"/>
        <v>11.11</v>
      </c>
      <c r="S884" s="161">
        <v>0</v>
      </c>
      <c r="T884" s="162">
        <f t="shared" si="13"/>
        <v>0</v>
      </c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R884" s="163" t="s">
        <v>265</v>
      </c>
      <c r="AT884" s="163" t="s">
        <v>661</v>
      </c>
      <c r="AU884" s="163" t="s">
        <v>93</v>
      </c>
      <c r="AY884" s="18" t="s">
        <v>215</v>
      </c>
      <c r="BE884" s="164">
        <f t="shared" si="14"/>
        <v>0</v>
      </c>
      <c r="BF884" s="164">
        <f t="shared" si="15"/>
        <v>0</v>
      </c>
      <c r="BG884" s="164">
        <f t="shared" si="16"/>
        <v>0</v>
      </c>
      <c r="BH884" s="164">
        <f t="shared" si="17"/>
        <v>0</v>
      </c>
      <c r="BI884" s="164">
        <f t="shared" si="18"/>
        <v>0</v>
      </c>
      <c r="BJ884" s="18" t="s">
        <v>25</v>
      </c>
      <c r="BK884" s="164">
        <f t="shared" si="19"/>
        <v>0</v>
      </c>
      <c r="BL884" s="18" t="s">
        <v>222</v>
      </c>
      <c r="BM884" s="163" t="s">
        <v>1160</v>
      </c>
    </row>
    <row r="885" spans="1:65" s="2" customFormat="1" ht="24.2" customHeight="1">
      <c r="A885" s="33"/>
      <c r="B885" s="151"/>
      <c r="C885" s="197" t="s">
        <v>1161</v>
      </c>
      <c r="D885" s="197" t="s">
        <v>661</v>
      </c>
      <c r="E885" s="198" t="s">
        <v>1162</v>
      </c>
      <c r="F885" s="199" t="s">
        <v>1163</v>
      </c>
      <c r="G885" s="200" t="s">
        <v>393</v>
      </c>
      <c r="H885" s="201">
        <v>8.08</v>
      </c>
      <c r="I885" s="202"/>
      <c r="J885" s="203">
        <f t="shared" si="10"/>
        <v>0</v>
      </c>
      <c r="K885" s="199"/>
      <c r="L885" s="204"/>
      <c r="M885" s="205" t="s">
        <v>1</v>
      </c>
      <c r="N885" s="206" t="s">
        <v>48</v>
      </c>
      <c r="O885" s="59"/>
      <c r="P885" s="161">
        <f t="shared" si="11"/>
        <v>0</v>
      </c>
      <c r="Q885" s="161">
        <v>0.5</v>
      </c>
      <c r="R885" s="161">
        <f t="shared" si="12"/>
        <v>4.04</v>
      </c>
      <c r="S885" s="161">
        <v>0</v>
      </c>
      <c r="T885" s="162">
        <f t="shared" si="13"/>
        <v>0</v>
      </c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R885" s="163" t="s">
        <v>265</v>
      </c>
      <c r="AT885" s="163" t="s">
        <v>661</v>
      </c>
      <c r="AU885" s="163" t="s">
        <v>93</v>
      </c>
      <c r="AY885" s="18" t="s">
        <v>215</v>
      </c>
      <c r="BE885" s="164">
        <f t="shared" si="14"/>
        <v>0</v>
      </c>
      <c r="BF885" s="164">
        <f t="shared" si="15"/>
        <v>0</v>
      </c>
      <c r="BG885" s="164">
        <f t="shared" si="16"/>
        <v>0</v>
      </c>
      <c r="BH885" s="164">
        <f t="shared" si="17"/>
        <v>0</v>
      </c>
      <c r="BI885" s="164">
        <f t="shared" si="18"/>
        <v>0</v>
      </c>
      <c r="BJ885" s="18" t="s">
        <v>25</v>
      </c>
      <c r="BK885" s="164">
        <f t="shared" si="19"/>
        <v>0</v>
      </c>
      <c r="BL885" s="18" t="s">
        <v>222</v>
      </c>
      <c r="BM885" s="163" t="s">
        <v>1164</v>
      </c>
    </row>
    <row r="886" spans="1:65" s="2" customFormat="1" ht="24.2" customHeight="1">
      <c r="A886" s="33"/>
      <c r="B886" s="151"/>
      <c r="C886" s="197" t="s">
        <v>1165</v>
      </c>
      <c r="D886" s="197" t="s">
        <v>661</v>
      </c>
      <c r="E886" s="198" t="s">
        <v>1166</v>
      </c>
      <c r="F886" s="199" t="s">
        <v>1167</v>
      </c>
      <c r="G886" s="200" t="s">
        <v>393</v>
      </c>
      <c r="H886" s="201">
        <v>26.52</v>
      </c>
      <c r="I886" s="202"/>
      <c r="J886" s="203">
        <f t="shared" si="10"/>
        <v>0</v>
      </c>
      <c r="K886" s="199"/>
      <c r="L886" s="204"/>
      <c r="M886" s="205" t="s">
        <v>1</v>
      </c>
      <c r="N886" s="206" t="s">
        <v>48</v>
      </c>
      <c r="O886" s="59"/>
      <c r="P886" s="161">
        <f t="shared" si="11"/>
        <v>0</v>
      </c>
      <c r="Q886" s="161">
        <v>2E-3</v>
      </c>
      <c r="R886" s="161">
        <f t="shared" si="12"/>
        <v>5.3039999999999997E-2</v>
      </c>
      <c r="S886" s="161">
        <v>0</v>
      </c>
      <c r="T886" s="162">
        <f t="shared" si="13"/>
        <v>0</v>
      </c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R886" s="163" t="s">
        <v>265</v>
      </c>
      <c r="AT886" s="163" t="s">
        <v>661</v>
      </c>
      <c r="AU886" s="163" t="s">
        <v>93</v>
      </c>
      <c r="AY886" s="18" t="s">
        <v>215</v>
      </c>
      <c r="BE886" s="164">
        <f t="shared" si="14"/>
        <v>0</v>
      </c>
      <c r="BF886" s="164">
        <f t="shared" si="15"/>
        <v>0</v>
      </c>
      <c r="BG886" s="164">
        <f t="shared" si="16"/>
        <v>0</v>
      </c>
      <c r="BH886" s="164">
        <f t="shared" si="17"/>
        <v>0</v>
      </c>
      <c r="BI886" s="164">
        <f t="shared" si="18"/>
        <v>0</v>
      </c>
      <c r="BJ886" s="18" t="s">
        <v>25</v>
      </c>
      <c r="BK886" s="164">
        <f t="shared" si="19"/>
        <v>0</v>
      </c>
      <c r="BL886" s="18" t="s">
        <v>222</v>
      </c>
      <c r="BM886" s="163" t="s">
        <v>1168</v>
      </c>
    </row>
    <row r="887" spans="1:65" s="2" customFormat="1" ht="37.9" customHeight="1">
      <c r="A887" s="33"/>
      <c r="B887" s="151"/>
      <c r="C887" s="152" t="s">
        <v>1169</v>
      </c>
      <c r="D887" s="152" t="s">
        <v>217</v>
      </c>
      <c r="E887" s="153" t="s">
        <v>1170</v>
      </c>
      <c r="F887" s="154" t="s">
        <v>1171</v>
      </c>
      <c r="G887" s="155" t="s">
        <v>393</v>
      </c>
      <c r="H887" s="156">
        <v>12</v>
      </c>
      <c r="I887" s="157"/>
      <c r="J887" s="158">
        <f t="shared" si="10"/>
        <v>0</v>
      </c>
      <c r="K887" s="154" t="s">
        <v>1</v>
      </c>
      <c r="L887" s="34"/>
      <c r="M887" s="159" t="s">
        <v>1</v>
      </c>
      <c r="N887" s="160" t="s">
        <v>48</v>
      </c>
      <c r="O887" s="59"/>
      <c r="P887" s="161">
        <f t="shared" si="11"/>
        <v>0</v>
      </c>
      <c r="Q887" s="161">
        <v>7.9200000000000007E-2</v>
      </c>
      <c r="R887" s="161">
        <f t="shared" si="12"/>
        <v>0.95040000000000013</v>
      </c>
      <c r="S887" s="161">
        <v>0</v>
      </c>
      <c r="T887" s="162">
        <f t="shared" si="13"/>
        <v>0</v>
      </c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R887" s="163" t="s">
        <v>222</v>
      </c>
      <c r="AT887" s="163" t="s">
        <v>217</v>
      </c>
      <c r="AU887" s="163" t="s">
        <v>93</v>
      </c>
      <c r="AY887" s="18" t="s">
        <v>215</v>
      </c>
      <c r="BE887" s="164">
        <f t="shared" si="14"/>
        <v>0</v>
      </c>
      <c r="BF887" s="164">
        <f t="shared" si="15"/>
        <v>0</v>
      </c>
      <c r="BG887" s="164">
        <f t="shared" si="16"/>
        <v>0</v>
      </c>
      <c r="BH887" s="164">
        <f t="shared" si="17"/>
        <v>0</v>
      </c>
      <c r="BI887" s="164">
        <f t="shared" si="18"/>
        <v>0</v>
      </c>
      <c r="BJ887" s="18" t="s">
        <v>25</v>
      </c>
      <c r="BK887" s="164">
        <f t="shared" si="19"/>
        <v>0</v>
      </c>
      <c r="BL887" s="18" t="s">
        <v>222</v>
      </c>
      <c r="BM887" s="163" t="s">
        <v>1172</v>
      </c>
    </row>
    <row r="888" spans="1:65" s="2" customFormat="1" ht="37.9" customHeight="1">
      <c r="A888" s="33"/>
      <c r="B888" s="151"/>
      <c r="C888" s="152" t="s">
        <v>1173</v>
      </c>
      <c r="D888" s="152" t="s">
        <v>217</v>
      </c>
      <c r="E888" s="153" t="s">
        <v>1174</v>
      </c>
      <c r="F888" s="154" t="s">
        <v>1175</v>
      </c>
      <c r="G888" s="155" t="s">
        <v>393</v>
      </c>
      <c r="H888" s="156">
        <v>12</v>
      </c>
      <c r="I888" s="157"/>
      <c r="J888" s="158">
        <f t="shared" si="10"/>
        <v>0</v>
      </c>
      <c r="K888" s="154" t="s">
        <v>1</v>
      </c>
      <c r="L888" s="34"/>
      <c r="M888" s="159" t="s">
        <v>1</v>
      </c>
      <c r="N888" s="160" t="s">
        <v>48</v>
      </c>
      <c r="O888" s="59"/>
      <c r="P888" s="161">
        <f t="shared" si="11"/>
        <v>0</v>
      </c>
      <c r="Q888" s="161">
        <v>2.4400000000000002E-2</v>
      </c>
      <c r="R888" s="161">
        <f t="shared" si="12"/>
        <v>0.2928</v>
      </c>
      <c r="S888" s="161">
        <v>0</v>
      </c>
      <c r="T888" s="162">
        <f t="shared" si="13"/>
        <v>0</v>
      </c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R888" s="163" t="s">
        <v>222</v>
      </c>
      <c r="AT888" s="163" t="s">
        <v>217</v>
      </c>
      <c r="AU888" s="163" t="s">
        <v>93</v>
      </c>
      <c r="AY888" s="18" t="s">
        <v>215</v>
      </c>
      <c r="BE888" s="164">
        <f t="shared" si="14"/>
        <v>0</v>
      </c>
      <c r="BF888" s="164">
        <f t="shared" si="15"/>
        <v>0</v>
      </c>
      <c r="BG888" s="164">
        <f t="shared" si="16"/>
        <v>0</v>
      </c>
      <c r="BH888" s="164">
        <f t="shared" si="17"/>
        <v>0</v>
      </c>
      <c r="BI888" s="164">
        <f t="shared" si="18"/>
        <v>0</v>
      </c>
      <c r="BJ888" s="18" t="s">
        <v>25</v>
      </c>
      <c r="BK888" s="164">
        <f t="shared" si="19"/>
        <v>0</v>
      </c>
      <c r="BL888" s="18" t="s">
        <v>222</v>
      </c>
      <c r="BM888" s="163" t="s">
        <v>1176</v>
      </c>
    </row>
    <row r="889" spans="1:65" s="2" customFormat="1" ht="24.2" customHeight="1">
      <c r="A889" s="33"/>
      <c r="B889" s="151"/>
      <c r="C889" s="197" t="s">
        <v>1177</v>
      </c>
      <c r="D889" s="197" t="s">
        <v>661</v>
      </c>
      <c r="E889" s="198" t="s">
        <v>1178</v>
      </c>
      <c r="F889" s="199" t="s">
        <v>1179</v>
      </c>
      <c r="G889" s="200" t="s">
        <v>393</v>
      </c>
      <c r="H889" s="201">
        <v>12.12</v>
      </c>
      <c r="I889" s="202"/>
      <c r="J889" s="203">
        <f t="shared" si="10"/>
        <v>0</v>
      </c>
      <c r="K889" s="199"/>
      <c r="L889" s="204"/>
      <c r="M889" s="205" t="s">
        <v>1</v>
      </c>
      <c r="N889" s="206" t="s">
        <v>48</v>
      </c>
      <c r="O889" s="59"/>
      <c r="P889" s="161">
        <f t="shared" si="11"/>
        <v>0</v>
      </c>
      <c r="Q889" s="161">
        <v>0.58499999999999996</v>
      </c>
      <c r="R889" s="161">
        <f t="shared" si="12"/>
        <v>7.0901999999999994</v>
      </c>
      <c r="S889" s="161">
        <v>0</v>
      </c>
      <c r="T889" s="162">
        <f t="shared" si="13"/>
        <v>0</v>
      </c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R889" s="163" t="s">
        <v>265</v>
      </c>
      <c r="AT889" s="163" t="s">
        <v>661</v>
      </c>
      <c r="AU889" s="163" t="s">
        <v>93</v>
      </c>
      <c r="AY889" s="18" t="s">
        <v>215</v>
      </c>
      <c r="BE889" s="164">
        <f t="shared" si="14"/>
        <v>0</v>
      </c>
      <c r="BF889" s="164">
        <f t="shared" si="15"/>
        <v>0</v>
      </c>
      <c r="BG889" s="164">
        <f t="shared" si="16"/>
        <v>0</v>
      </c>
      <c r="BH889" s="164">
        <f t="shared" si="17"/>
        <v>0</v>
      </c>
      <c r="BI889" s="164">
        <f t="shared" si="18"/>
        <v>0</v>
      </c>
      <c r="BJ889" s="18" t="s">
        <v>25</v>
      </c>
      <c r="BK889" s="164">
        <f t="shared" si="19"/>
        <v>0</v>
      </c>
      <c r="BL889" s="18" t="s">
        <v>222</v>
      </c>
      <c r="BM889" s="163" t="s">
        <v>1180</v>
      </c>
    </row>
    <row r="890" spans="1:65" s="2" customFormat="1" ht="24.2" customHeight="1">
      <c r="A890" s="33"/>
      <c r="B890" s="151"/>
      <c r="C890" s="197" t="s">
        <v>1181</v>
      </c>
      <c r="D890" s="197" t="s">
        <v>661</v>
      </c>
      <c r="E890" s="198" t="s">
        <v>1166</v>
      </c>
      <c r="F890" s="199" t="s">
        <v>1167</v>
      </c>
      <c r="G890" s="200" t="s">
        <v>393</v>
      </c>
      <c r="H890" s="201">
        <v>12.24</v>
      </c>
      <c r="I890" s="202"/>
      <c r="J890" s="203">
        <f t="shared" si="10"/>
        <v>0</v>
      </c>
      <c r="K890" s="199"/>
      <c r="L890" s="204"/>
      <c r="M890" s="205" t="s">
        <v>1</v>
      </c>
      <c r="N890" s="206" t="s">
        <v>48</v>
      </c>
      <c r="O890" s="59"/>
      <c r="P890" s="161">
        <f t="shared" si="11"/>
        <v>0</v>
      </c>
      <c r="Q890" s="161">
        <v>2E-3</v>
      </c>
      <c r="R890" s="161">
        <f t="shared" si="12"/>
        <v>2.4480000000000002E-2</v>
      </c>
      <c r="S890" s="161">
        <v>0</v>
      </c>
      <c r="T890" s="162">
        <f t="shared" si="13"/>
        <v>0</v>
      </c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R890" s="163" t="s">
        <v>265</v>
      </c>
      <c r="AT890" s="163" t="s">
        <v>661</v>
      </c>
      <c r="AU890" s="163" t="s">
        <v>93</v>
      </c>
      <c r="AY890" s="18" t="s">
        <v>215</v>
      </c>
      <c r="BE890" s="164">
        <f t="shared" si="14"/>
        <v>0</v>
      </c>
      <c r="BF890" s="164">
        <f t="shared" si="15"/>
        <v>0</v>
      </c>
      <c r="BG890" s="164">
        <f t="shared" si="16"/>
        <v>0</v>
      </c>
      <c r="BH890" s="164">
        <f t="shared" si="17"/>
        <v>0</v>
      </c>
      <c r="BI890" s="164">
        <f t="shared" si="18"/>
        <v>0</v>
      </c>
      <c r="BJ890" s="18" t="s">
        <v>25</v>
      </c>
      <c r="BK890" s="164">
        <f t="shared" si="19"/>
        <v>0</v>
      </c>
      <c r="BL890" s="18" t="s">
        <v>222</v>
      </c>
      <c r="BM890" s="163" t="s">
        <v>1182</v>
      </c>
    </row>
    <row r="891" spans="1:65" s="2" customFormat="1" ht="24.2" customHeight="1">
      <c r="A891" s="33"/>
      <c r="B891" s="151"/>
      <c r="C891" s="152" t="s">
        <v>1183</v>
      </c>
      <c r="D891" s="152" t="s">
        <v>217</v>
      </c>
      <c r="E891" s="153" t="s">
        <v>1184</v>
      </c>
      <c r="F891" s="154" t="s">
        <v>1185</v>
      </c>
      <c r="G891" s="155" t="s">
        <v>393</v>
      </c>
      <c r="H891" s="156">
        <v>5</v>
      </c>
      <c r="I891" s="157"/>
      <c r="J891" s="158">
        <f t="shared" si="10"/>
        <v>0</v>
      </c>
      <c r="K891" s="154" t="s">
        <v>1</v>
      </c>
      <c r="L891" s="34"/>
      <c r="M891" s="159" t="s">
        <v>1</v>
      </c>
      <c r="N891" s="160" t="s">
        <v>48</v>
      </c>
      <c r="O891" s="59"/>
      <c r="P891" s="161">
        <f t="shared" si="11"/>
        <v>0</v>
      </c>
      <c r="Q891" s="161">
        <v>2.0051999999999999</v>
      </c>
      <c r="R891" s="161">
        <f t="shared" si="12"/>
        <v>10.026</v>
      </c>
      <c r="S891" s="161">
        <v>0</v>
      </c>
      <c r="T891" s="162">
        <f t="shared" si="13"/>
        <v>0</v>
      </c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R891" s="163" t="s">
        <v>222</v>
      </c>
      <c r="AT891" s="163" t="s">
        <v>217</v>
      </c>
      <c r="AU891" s="163" t="s">
        <v>93</v>
      </c>
      <c r="AY891" s="18" t="s">
        <v>215</v>
      </c>
      <c r="BE891" s="164">
        <f t="shared" si="14"/>
        <v>0</v>
      </c>
      <c r="BF891" s="164">
        <f t="shared" si="15"/>
        <v>0</v>
      </c>
      <c r="BG891" s="164">
        <f t="shared" si="16"/>
        <v>0</v>
      </c>
      <c r="BH891" s="164">
        <f t="shared" si="17"/>
        <v>0</v>
      </c>
      <c r="BI891" s="164">
        <f t="shared" si="18"/>
        <v>0</v>
      </c>
      <c r="BJ891" s="18" t="s">
        <v>25</v>
      </c>
      <c r="BK891" s="164">
        <f t="shared" si="19"/>
        <v>0</v>
      </c>
      <c r="BL891" s="18" t="s">
        <v>222</v>
      </c>
      <c r="BM891" s="163" t="s">
        <v>1186</v>
      </c>
    </row>
    <row r="892" spans="1:65" s="14" customFormat="1">
      <c r="B892" s="173"/>
      <c r="D892" s="166" t="s">
        <v>224</v>
      </c>
      <c r="E892" s="174" t="s">
        <v>1</v>
      </c>
      <c r="F892" s="175" t="s">
        <v>1187</v>
      </c>
      <c r="H892" s="176">
        <v>5</v>
      </c>
      <c r="I892" s="177"/>
      <c r="L892" s="173"/>
      <c r="M892" s="178"/>
      <c r="N892" s="179"/>
      <c r="O892" s="179"/>
      <c r="P892" s="179"/>
      <c r="Q892" s="179"/>
      <c r="R892" s="179"/>
      <c r="S892" s="179"/>
      <c r="T892" s="180"/>
      <c r="AT892" s="174" t="s">
        <v>224</v>
      </c>
      <c r="AU892" s="174" t="s">
        <v>93</v>
      </c>
      <c r="AV892" s="14" t="s">
        <v>93</v>
      </c>
      <c r="AW892" s="14" t="s">
        <v>38</v>
      </c>
      <c r="AX892" s="14" t="s">
        <v>25</v>
      </c>
      <c r="AY892" s="174" t="s">
        <v>215</v>
      </c>
    </row>
    <row r="893" spans="1:65" s="2" customFormat="1" ht="24.2" customHeight="1">
      <c r="A893" s="33"/>
      <c r="B893" s="151"/>
      <c r="C893" s="152" t="s">
        <v>1188</v>
      </c>
      <c r="D893" s="152" t="s">
        <v>217</v>
      </c>
      <c r="E893" s="153" t="s">
        <v>1189</v>
      </c>
      <c r="F893" s="154" t="s">
        <v>1190</v>
      </c>
      <c r="G893" s="155" t="s">
        <v>393</v>
      </c>
      <c r="H893" s="156">
        <v>4</v>
      </c>
      <c r="I893" s="157"/>
      <c r="J893" s="158">
        <f>ROUND(I893*H893,2)</f>
        <v>0</v>
      </c>
      <c r="K893" s="154" t="s">
        <v>1</v>
      </c>
      <c r="L893" s="34"/>
      <c r="M893" s="159" t="s">
        <v>1</v>
      </c>
      <c r="N893" s="160" t="s">
        <v>48</v>
      </c>
      <c r="O893" s="59"/>
      <c r="P893" s="161">
        <f>O893*H893</f>
        <v>0</v>
      </c>
      <c r="Q893" s="161">
        <v>1.5156000000000001</v>
      </c>
      <c r="R893" s="161">
        <f>Q893*H893</f>
        <v>6.0624000000000002</v>
      </c>
      <c r="S893" s="161">
        <v>0</v>
      </c>
      <c r="T893" s="162">
        <f>S893*H893</f>
        <v>0</v>
      </c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R893" s="163" t="s">
        <v>222</v>
      </c>
      <c r="AT893" s="163" t="s">
        <v>217</v>
      </c>
      <c r="AU893" s="163" t="s">
        <v>93</v>
      </c>
      <c r="AY893" s="18" t="s">
        <v>215</v>
      </c>
      <c r="BE893" s="164">
        <f>IF(N893="základní",J893,0)</f>
        <v>0</v>
      </c>
      <c r="BF893" s="164">
        <f>IF(N893="snížená",J893,0)</f>
        <v>0</v>
      </c>
      <c r="BG893" s="164">
        <f>IF(N893="zákl. přenesená",J893,0)</f>
        <v>0</v>
      </c>
      <c r="BH893" s="164">
        <f>IF(N893="sníž. přenesená",J893,0)</f>
        <v>0</v>
      </c>
      <c r="BI893" s="164">
        <f>IF(N893="nulová",J893,0)</f>
        <v>0</v>
      </c>
      <c r="BJ893" s="18" t="s">
        <v>25</v>
      </c>
      <c r="BK893" s="164">
        <f>ROUND(I893*H893,2)</f>
        <v>0</v>
      </c>
      <c r="BL893" s="18" t="s">
        <v>222</v>
      </c>
      <c r="BM893" s="163" t="s">
        <v>1191</v>
      </c>
    </row>
    <row r="894" spans="1:65" s="14" customFormat="1">
      <c r="B894" s="173"/>
      <c r="D894" s="166" t="s">
        <v>224</v>
      </c>
      <c r="E894" s="174" t="s">
        <v>1</v>
      </c>
      <c r="F894" s="175" t="s">
        <v>1192</v>
      </c>
      <c r="H894" s="176">
        <v>4</v>
      </c>
      <c r="I894" s="177"/>
      <c r="L894" s="173"/>
      <c r="M894" s="178"/>
      <c r="N894" s="179"/>
      <c r="O894" s="179"/>
      <c r="P894" s="179"/>
      <c r="Q894" s="179"/>
      <c r="R894" s="179"/>
      <c r="S894" s="179"/>
      <c r="T894" s="180"/>
      <c r="AT894" s="174" t="s">
        <v>224</v>
      </c>
      <c r="AU894" s="174" t="s">
        <v>93</v>
      </c>
      <c r="AV894" s="14" t="s">
        <v>93</v>
      </c>
      <c r="AW894" s="14" t="s">
        <v>38</v>
      </c>
      <c r="AX894" s="14" t="s">
        <v>25</v>
      </c>
      <c r="AY894" s="174" t="s">
        <v>215</v>
      </c>
    </row>
    <row r="895" spans="1:65" s="2" customFormat="1" ht="24.2" customHeight="1">
      <c r="A895" s="33"/>
      <c r="B895" s="151"/>
      <c r="C895" s="152" t="s">
        <v>1193</v>
      </c>
      <c r="D895" s="152" t="s">
        <v>217</v>
      </c>
      <c r="E895" s="153" t="s">
        <v>1194</v>
      </c>
      <c r="F895" s="154" t="s">
        <v>1195</v>
      </c>
      <c r="G895" s="155" t="s">
        <v>393</v>
      </c>
      <c r="H895" s="156">
        <v>76</v>
      </c>
      <c r="I895" s="157"/>
      <c r="J895" s="158">
        <f>ROUND(I895*H895,2)</f>
        <v>0</v>
      </c>
      <c r="K895" s="154" t="s">
        <v>221</v>
      </c>
      <c r="L895" s="34"/>
      <c r="M895" s="159" t="s">
        <v>1</v>
      </c>
      <c r="N895" s="160" t="s">
        <v>48</v>
      </c>
      <c r="O895" s="59"/>
      <c r="P895" s="161">
        <f>O895*H895</f>
        <v>0</v>
      </c>
      <c r="Q895" s="161">
        <v>1.298E-2</v>
      </c>
      <c r="R895" s="161">
        <f>Q895*H895</f>
        <v>0.98648000000000002</v>
      </c>
      <c r="S895" s="161">
        <v>4.0000000000000001E-3</v>
      </c>
      <c r="T895" s="162">
        <f>S895*H895</f>
        <v>0.30399999999999999</v>
      </c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R895" s="163" t="s">
        <v>222</v>
      </c>
      <c r="AT895" s="163" t="s">
        <v>217</v>
      </c>
      <c r="AU895" s="163" t="s">
        <v>93</v>
      </c>
      <c r="AY895" s="18" t="s">
        <v>215</v>
      </c>
      <c r="BE895" s="164">
        <f>IF(N895="základní",J895,0)</f>
        <v>0</v>
      </c>
      <c r="BF895" s="164">
        <f>IF(N895="snížená",J895,0)</f>
        <v>0</v>
      </c>
      <c r="BG895" s="164">
        <f>IF(N895="zákl. přenesená",J895,0)</f>
        <v>0</v>
      </c>
      <c r="BH895" s="164">
        <f>IF(N895="sníž. přenesená",J895,0)</f>
        <v>0</v>
      </c>
      <c r="BI895" s="164">
        <f>IF(N895="nulová",J895,0)</f>
        <v>0</v>
      </c>
      <c r="BJ895" s="18" t="s">
        <v>25</v>
      </c>
      <c r="BK895" s="164">
        <f>ROUND(I895*H895,2)</f>
        <v>0</v>
      </c>
      <c r="BL895" s="18" t="s">
        <v>222</v>
      </c>
      <c r="BM895" s="163" t="s">
        <v>1196</v>
      </c>
    </row>
    <row r="896" spans="1:65" s="14" customFormat="1">
      <c r="B896" s="173"/>
      <c r="D896" s="166" t="s">
        <v>224</v>
      </c>
      <c r="E896" s="174" t="s">
        <v>1</v>
      </c>
      <c r="F896" s="175" t="s">
        <v>769</v>
      </c>
      <c r="H896" s="176">
        <v>76</v>
      </c>
      <c r="I896" s="177"/>
      <c r="L896" s="173"/>
      <c r="M896" s="178"/>
      <c r="N896" s="179"/>
      <c r="O896" s="179"/>
      <c r="P896" s="179"/>
      <c r="Q896" s="179"/>
      <c r="R896" s="179"/>
      <c r="S896" s="179"/>
      <c r="T896" s="180"/>
      <c r="AT896" s="174" t="s">
        <v>224</v>
      </c>
      <c r="AU896" s="174" t="s">
        <v>93</v>
      </c>
      <c r="AV896" s="14" t="s">
        <v>93</v>
      </c>
      <c r="AW896" s="14" t="s">
        <v>38</v>
      </c>
      <c r="AX896" s="14" t="s">
        <v>25</v>
      </c>
      <c r="AY896" s="174" t="s">
        <v>215</v>
      </c>
    </row>
    <row r="897" spans="1:65" s="2" customFormat="1" ht="24.2" customHeight="1">
      <c r="A897" s="33"/>
      <c r="B897" s="151"/>
      <c r="C897" s="152" t="s">
        <v>1197</v>
      </c>
      <c r="D897" s="152" t="s">
        <v>217</v>
      </c>
      <c r="E897" s="153" t="s">
        <v>1198</v>
      </c>
      <c r="F897" s="154" t="s">
        <v>1199</v>
      </c>
      <c r="G897" s="155" t="s">
        <v>393</v>
      </c>
      <c r="H897" s="156">
        <v>12</v>
      </c>
      <c r="I897" s="157"/>
      <c r="J897" s="158">
        <f>ROUND(I897*H897,2)</f>
        <v>0</v>
      </c>
      <c r="K897" s="154" t="s">
        <v>221</v>
      </c>
      <c r="L897" s="34"/>
      <c r="M897" s="159" t="s">
        <v>1</v>
      </c>
      <c r="N897" s="160" t="s">
        <v>48</v>
      </c>
      <c r="O897" s="59"/>
      <c r="P897" s="161">
        <f>O897*H897</f>
        <v>0</v>
      </c>
      <c r="Q897" s="161">
        <v>0.21734000000000001</v>
      </c>
      <c r="R897" s="161">
        <f>Q897*H897</f>
        <v>2.6080800000000002</v>
      </c>
      <c r="S897" s="161">
        <v>0</v>
      </c>
      <c r="T897" s="162">
        <f>S897*H897</f>
        <v>0</v>
      </c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R897" s="163" t="s">
        <v>222</v>
      </c>
      <c r="AT897" s="163" t="s">
        <v>217</v>
      </c>
      <c r="AU897" s="163" t="s">
        <v>93</v>
      </c>
      <c r="AY897" s="18" t="s">
        <v>215</v>
      </c>
      <c r="BE897" s="164">
        <f>IF(N897="základní",J897,0)</f>
        <v>0</v>
      </c>
      <c r="BF897" s="164">
        <f>IF(N897="snížená",J897,0)</f>
        <v>0</v>
      </c>
      <c r="BG897" s="164">
        <f>IF(N897="zákl. přenesená",J897,0)</f>
        <v>0</v>
      </c>
      <c r="BH897" s="164">
        <f>IF(N897="sníž. přenesená",J897,0)</f>
        <v>0</v>
      </c>
      <c r="BI897" s="164">
        <f>IF(N897="nulová",J897,0)</f>
        <v>0</v>
      </c>
      <c r="BJ897" s="18" t="s">
        <v>25</v>
      </c>
      <c r="BK897" s="164">
        <f>ROUND(I897*H897,2)</f>
        <v>0</v>
      </c>
      <c r="BL897" s="18" t="s">
        <v>222</v>
      </c>
      <c r="BM897" s="163" t="s">
        <v>1200</v>
      </c>
    </row>
    <row r="898" spans="1:65" s="14" customFormat="1">
      <c r="B898" s="173"/>
      <c r="D898" s="166" t="s">
        <v>224</v>
      </c>
      <c r="E898" s="174" t="s">
        <v>1</v>
      </c>
      <c r="F898" s="175" t="s">
        <v>284</v>
      </c>
      <c r="H898" s="176">
        <v>12</v>
      </c>
      <c r="I898" s="177"/>
      <c r="L898" s="173"/>
      <c r="M898" s="178"/>
      <c r="N898" s="179"/>
      <c r="O898" s="179"/>
      <c r="P898" s="179"/>
      <c r="Q898" s="179"/>
      <c r="R898" s="179"/>
      <c r="S898" s="179"/>
      <c r="T898" s="180"/>
      <c r="AT898" s="174" t="s">
        <v>224</v>
      </c>
      <c r="AU898" s="174" t="s">
        <v>93</v>
      </c>
      <c r="AV898" s="14" t="s">
        <v>93</v>
      </c>
      <c r="AW898" s="14" t="s">
        <v>38</v>
      </c>
      <c r="AX898" s="14" t="s">
        <v>25</v>
      </c>
      <c r="AY898" s="174" t="s">
        <v>215</v>
      </c>
    </row>
    <row r="899" spans="1:65" s="2" customFormat="1" ht="24.2" customHeight="1">
      <c r="A899" s="33"/>
      <c r="B899" s="151"/>
      <c r="C899" s="197" t="s">
        <v>1201</v>
      </c>
      <c r="D899" s="197" t="s">
        <v>661</v>
      </c>
      <c r="E899" s="198" t="s">
        <v>1202</v>
      </c>
      <c r="F899" s="199" t="s">
        <v>1203</v>
      </c>
      <c r="G899" s="200" t="s">
        <v>393</v>
      </c>
      <c r="H899" s="201">
        <v>12</v>
      </c>
      <c r="I899" s="202"/>
      <c r="J899" s="203">
        <f>ROUND(I899*H899,2)</f>
        <v>0</v>
      </c>
      <c r="K899" s="199" t="s">
        <v>1</v>
      </c>
      <c r="L899" s="204"/>
      <c r="M899" s="205" t="s">
        <v>1</v>
      </c>
      <c r="N899" s="206" t="s">
        <v>48</v>
      </c>
      <c r="O899" s="59"/>
      <c r="P899" s="161">
        <f>O899*H899</f>
        <v>0</v>
      </c>
      <c r="Q899" s="161">
        <v>9.1999999999999998E-2</v>
      </c>
      <c r="R899" s="161">
        <f>Q899*H899</f>
        <v>1.1040000000000001</v>
      </c>
      <c r="S899" s="161">
        <v>0</v>
      </c>
      <c r="T899" s="162">
        <f>S899*H899</f>
        <v>0</v>
      </c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R899" s="163" t="s">
        <v>265</v>
      </c>
      <c r="AT899" s="163" t="s">
        <v>661</v>
      </c>
      <c r="AU899" s="163" t="s">
        <v>93</v>
      </c>
      <c r="AY899" s="18" t="s">
        <v>215</v>
      </c>
      <c r="BE899" s="164">
        <f>IF(N899="základní",J899,0)</f>
        <v>0</v>
      </c>
      <c r="BF899" s="164">
        <f>IF(N899="snížená",J899,0)</f>
        <v>0</v>
      </c>
      <c r="BG899" s="164">
        <f>IF(N899="zákl. přenesená",J899,0)</f>
        <v>0</v>
      </c>
      <c r="BH899" s="164">
        <f>IF(N899="sníž. přenesená",J899,0)</f>
        <v>0</v>
      </c>
      <c r="BI899" s="164">
        <f>IF(N899="nulová",J899,0)</f>
        <v>0</v>
      </c>
      <c r="BJ899" s="18" t="s">
        <v>25</v>
      </c>
      <c r="BK899" s="164">
        <f>ROUND(I899*H899,2)</f>
        <v>0</v>
      </c>
      <c r="BL899" s="18" t="s">
        <v>222</v>
      </c>
      <c r="BM899" s="163" t="s">
        <v>1204</v>
      </c>
    </row>
    <row r="900" spans="1:65" s="14" customFormat="1">
      <c r="B900" s="173"/>
      <c r="D900" s="166" t="s">
        <v>224</v>
      </c>
      <c r="E900" s="174" t="s">
        <v>1</v>
      </c>
      <c r="F900" s="175" t="s">
        <v>284</v>
      </c>
      <c r="H900" s="176">
        <v>12</v>
      </c>
      <c r="I900" s="177"/>
      <c r="L900" s="173"/>
      <c r="M900" s="178"/>
      <c r="N900" s="179"/>
      <c r="O900" s="179"/>
      <c r="P900" s="179"/>
      <c r="Q900" s="179"/>
      <c r="R900" s="179"/>
      <c r="S900" s="179"/>
      <c r="T900" s="180"/>
      <c r="AT900" s="174" t="s">
        <v>224</v>
      </c>
      <c r="AU900" s="174" t="s">
        <v>93</v>
      </c>
      <c r="AV900" s="14" t="s">
        <v>93</v>
      </c>
      <c r="AW900" s="14" t="s">
        <v>38</v>
      </c>
      <c r="AX900" s="14" t="s">
        <v>25</v>
      </c>
      <c r="AY900" s="174" t="s">
        <v>215</v>
      </c>
    </row>
    <row r="901" spans="1:65" s="2" customFormat="1" ht="24.2" customHeight="1">
      <c r="A901" s="33"/>
      <c r="B901" s="151"/>
      <c r="C901" s="152" t="s">
        <v>1205</v>
      </c>
      <c r="D901" s="152" t="s">
        <v>217</v>
      </c>
      <c r="E901" s="153" t="s">
        <v>1206</v>
      </c>
      <c r="F901" s="154" t="s">
        <v>1207</v>
      </c>
      <c r="G901" s="155" t="s">
        <v>412</v>
      </c>
      <c r="H901" s="156">
        <v>15.666</v>
      </c>
      <c r="I901" s="157"/>
      <c r="J901" s="158">
        <f>ROUND(I901*H901,2)</f>
        <v>0</v>
      </c>
      <c r="K901" s="154" t="s">
        <v>221</v>
      </c>
      <c r="L901" s="34"/>
      <c r="M901" s="159" t="s">
        <v>1</v>
      </c>
      <c r="N901" s="160" t="s">
        <v>48</v>
      </c>
      <c r="O901" s="59"/>
      <c r="P901" s="161">
        <f>O901*H901</f>
        <v>0</v>
      </c>
      <c r="Q901" s="161">
        <v>2.2563399999999998</v>
      </c>
      <c r="R901" s="161">
        <f>Q901*H901</f>
        <v>35.347822439999995</v>
      </c>
      <c r="S901" s="161">
        <v>0</v>
      </c>
      <c r="T901" s="162">
        <f>S901*H901</f>
        <v>0</v>
      </c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R901" s="163" t="s">
        <v>222</v>
      </c>
      <c r="AT901" s="163" t="s">
        <v>217</v>
      </c>
      <c r="AU901" s="163" t="s">
        <v>93</v>
      </c>
      <c r="AY901" s="18" t="s">
        <v>215</v>
      </c>
      <c r="BE901" s="164">
        <f>IF(N901="základní",J901,0)</f>
        <v>0</v>
      </c>
      <c r="BF901" s="164">
        <f>IF(N901="snížená",J901,0)</f>
        <v>0</v>
      </c>
      <c r="BG901" s="164">
        <f>IF(N901="zákl. přenesená",J901,0)</f>
        <v>0</v>
      </c>
      <c r="BH901" s="164">
        <f>IF(N901="sníž. přenesená",J901,0)</f>
        <v>0</v>
      </c>
      <c r="BI901" s="164">
        <f>IF(N901="nulová",J901,0)</f>
        <v>0</v>
      </c>
      <c r="BJ901" s="18" t="s">
        <v>25</v>
      </c>
      <c r="BK901" s="164">
        <f>ROUND(I901*H901,2)</f>
        <v>0</v>
      </c>
      <c r="BL901" s="18" t="s">
        <v>222</v>
      </c>
      <c r="BM901" s="163" t="s">
        <v>1208</v>
      </c>
    </row>
    <row r="902" spans="1:65" s="14" customFormat="1">
      <c r="B902" s="173"/>
      <c r="D902" s="166" t="s">
        <v>224</v>
      </c>
      <c r="E902" s="174" t="s">
        <v>1</v>
      </c>
      <c r="F902" s="175" t="s">
        <v>1209</v>
      </c>
      <c r="H902" s="176">
        <v>15.666</v>
      </c>
      <c r="I902" s="177"/>
      <c r="L902" s="173"/>
      <c r="M902" s="178"/>
      <c r="N902" s="179"/>
      <c r="O902" s="179"/>
      <c r="P902" s="179"/>
      <c r="Q902" s="179"/>
      <c r="R902" s="179"/>
      <c r="S902" s="179"/>
      <c r="T902" s="180"/>
      <c r="AT902" s="174" t="s">
        <v>224</v>
      </c>
      <c r="AU902" s="174" t="s">
        <v>93</v>
      </c>
      <c r="AV902" s="14" t="s">
        <v>93</v>
      </c>
      <c r="AW902" s="14" t="s">
        <v>38</v>
      </c>
      <c r="AX902" s="14" t="s">
        <v>83</v>
      </c>
      <c r="AY902" s="174" t="s">
        <v>215</v>
      </c>
    </row>
    <row r="903" spans="1:65" s="15" customFormat="1">
      <c r="B903" s="181"/>
      <c r="D903" s="166" t="s">
        <v>224</v>
      </c>
      <c r="E903" s="182" t="s">
        <v>1</v>
      </c>
      <c r="F903" s="183" t="s">
        <v>227</v>
      </c>
      <c r="H903" s="184">
        <v>15.666</v>
      </c>
      <c r="I903" s="185"/>
      <c r="L903" s="181"/>
      <c r="M903" s="186"/>
      <c r="N903" s="187"/>
      <c r="O903" s="187"/>
      <c r="P903" s="187"/>
      <c r="Q903" s="187"/>
      <c r="R903" s="187"/>
      <c r="S903" s="187"/>
      <c r="T903" s="188"/>
      <c r="AT903" s="182" t="s">
        <v>224</v>
      </c>
      <c r="AU903" s="182" t="s">
        <v>93</v>
      </c>
      <c r="AV903" s="15" t="s">
        <v>222</v>
      </c>
      <c r="AW903" s="15" t="s">
        <v>38</v>
      </c>
      <c r="AX903" s="15" t="s">
        <v>25</v>
      </c>
      <c r="AY903" s="182" t="s">
        <v>215</v>
      </c>
    </row>
    <row r="904" spans="1:65" s="2" customFormat="1" ht="14.45" customHeight="1">
      <c r="A904" s="33"/>
      <c r="B904" s="151"/>
      <c r="C904" s="152" t="s">
        <v>1210</v>
      </c>
      <c r="D904" s="152" t="s">
        <v>217</v>
      </c>
      <c r="E904" s="153" t="s">
        <v>1211</v>
      </c>
      <c r="F904" s="154" t="s">
        <v>1212</v>
      </c>
      <c r="G904" s="155" t="s">
        <v>220</v>
      </c>
      <c r="H904" s="156">
        <v>1.373</v>
      </c>
      <c r="I904" s="157"/>
      <c r="J904" s="158">
        <f>ROUND(I904*H904,2)</f>
        <v>0</v>
      </c>
      <c r="K904" s="154" t="s">
        <v>221</v>
      </c>
      <c r="L904" s="34"/>
      <c r="M904" s="159" t="s">
        <v>1</v>
      </c>
      <c r="N904" s="160" t="s">
        <v>48</v>
      </c>
      <c r="O904" s="59"/>
      <c r="P904" s="161">
        <f>O904*H904</f>
        <v>0</v>
      </c>
      <c r="Q904" s="161">
        <v>4.0200000000000001E-3</v>
      </c>
      <c r="R904" s="161">
        <f>Q904*H904</f>
        <v>5.5194600000000003E-3</v>
      </c>
      <c r="S904" s="161">
        <v>0</v>
      </c>
      <c r="T904" s="162">
        <f>S904*H904</f>
        <v>0</v>
      </c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R904" s="163" t="s">
        <v>222</v>
      </c>
      <c r="AT904" s="163" t="s">
        <v>217</v>
      </c>
      <c r="AU904" s="163" t="s">
        <v>93</v>
      </c>
      <c r="AY904" s="18" t="s">
        <v>215</v>
      </c>
      <c r="BE904" s="164">
        <f>IF(N904="základní",J904,0)</f>
        <v>0</v>
      </c>
      <c r="BF904" s="164">
        <f>IF(N904="snížená",J904,0)</f>
        <v>0</v>
      </c>
      <c r="BG904" s="164">
        <f>IF(N904="zákl. přenesená",J904,0)</f>
        <v>0</v>
      </c>
      <c r="BH904" s="164">
        <f>IF(N904="sníž. přenesená",J904,0)</f>
        <v>0</v>
      </c>
      <c r="BI904" s="164">
        <f>IF(N904="nulová",J904,0)</f>
        <v>0</v>
      </c>
      <c r="BJ904" s="18" t="s">
        <v>25</v>
      </c>
      <c r="BK904" s="164">
        <f>ROUND(I904*H904,2)</f>
        <v>0</v>
      </c>
      <c r="BL904" s="18" t="s">
        <v>222</v>
      </c>
      <c r="BM904" s="163" t="s">
        <v>1213</v>
      </c>
    </row>
    <row r="905" spans="1:65" s="13" customFormat="1">
      <c r="B905" s="165"/>
      <c r="D905" s="166" t="s">
        <v>224</v>
      </c>
      <c r="E905" s="167" t="s">
        <v>1</v>
      </c>
      <c r="F905" s="168" t="s">
        <v>1214</v>
      </c>
      <c r="H905" s="167" t="s">
        <v>1</v>
      </c>
      <c r="I905" s="169"/>
      <c r="L905" s="165"/>
      <c r="M905" s="170"/>
      <c r="N905" s="171"/>
      <c r="O905" s="171"/>
      <c r="P905" s="171"/>
      <c r="Q905" s="171"/>
      <c r="R905" s="171"/>
      <c r="S905" s="171"/>
      <c r="T905" s="172"/>
      <c r="AT905" s="167" t="s">
        <v>224</v>
      </c>
      <c r="AU905" s="167" t="s">
        <v>93</v>
      </c>
      <c r="AV905" s="13" t="s">
        <v>25</v>
      </c>
      <c r="AW905" s="13" t="s">
        <v>38</v>
      </c>
      <c r="AX905" s="13" t="s">
        <v>83</v>
      </c>
      <c r="AY905" s="167" t="s">
        <v>215</v>
      </c>
    </row>
    <row r="906" spans="1:65" s="14" customFormat="1">
      <c r="B906" s="173"/>
      <c r="D906" s="166" t="s">
        <v>224</v>
      </c>
      <c r="E906" s="174" t="s">
        <v>1</v>
      </c>
      <c r="F906" s="175" t="s">
        <v>1215</v>
      </c>
      <c r="H906" s="176">
        <v>1.373</v>
      </c>
      <c r="I906" s="177"/>
      <c r="L906" s="173"/>
      <c r="M906" s="178"/>
      <c r="N906" s="179"/>
      <c r="O906" s="179"/>
      <c r="P906" s="179"/>
      <c r="Q906" s="179"/>
      <c r="R906" s="179"/>
      <c r="S906" s="179"/>
      <c r="T906" s="180"/>
      <c r="AT906" s="174" t="s">
        <v>224</v>
      </c>
      <c r="AU906" s="174" t="s">
        <v>93</v>
      </c>
      <c r="AV906" s="14" t="s">
        <v>93</v>
      </c>
      <c r="AW906" s="14" t="s">
        <v>38</v>
      </c>
      <c r="AX906" s="14" t="s">
        <v>25</v>
      </c>
      <c r="AY906" s="174" t="s">
        <v>215</v>
      </c>
    </row>
    <row r="907" spans="1:65" s="12" customFormat="1" ht="22.9" customHeight="1">
      <c r="B907" s="138"/>
      <c r="D907" s="139" t="s">
        <v>82</v>
      </c>
      <c r="E907" s="149" t="s">
        <v>270</v>
      </c>
      <c r="F907" s="149" t="s">
        <v>1216</v>
      </c>
      <c r="I907" s="141"/>
      <c r="J907" s="150">
        <f>BK907</f>
        <v>0</v>
      </c>
      <c r="L907" s="138"/>
      <c r="M907" s="143"/>
      <c r="N907" s="144"/>
      <c r="O907" s="144"/>
      <c r="P907" s="145">
        <f>SUM(P908:P911)</f>
        <v>0</v>
      </c>
      <c r="Q907" s="144"/>
      <c r="R907" s="145">
        <f>SUM(R908:R911)</f>
        <v>0.218115</v>
      </c>
      <c r="S907" s="144"/>
      <c r="T907" s="146">
        <f>SUM(T908:T911)</f>
        <v>0</v>
      </c>
      <c r="AR907" s="139" t="s">
        <v>25</v>
      </c>
      <c r="AT907" s="147" t="s">
        <v>82</v>
      </c>
      <c r="AU907" s="147" t="s">
        <v>25</v>
      </c>
      <c r="AY907" s="139" t="s">
        <v>215</v>
      </c>
      <c r="BK907" s="148">
        <f>SUM(BK908:BK911)</f>
        <v>0</v>
      </c>
    </row>
    <row r="908" spans="1:65" s="2" customFormat="1" ht="24.2" customHeight="1">
      <c r="A908" s="33"/>
      <c r="B908" s="151"/>
      <c r="C908" s="152" t="s">
        <v>1217</v>
      </c>
      <c r="D908" s="152" t="s">
        <v>217</v>
      </c>
      <c r="E908" s="153" t="s">
        <v>1218</v>
      </c>
      <c r="F908" s="154" t="s">
        <v>1219</v>
      </c>
      <c r="G908" s="155" t="s">
        <v>220</v>
      </c>
      <c r="H908" s="156">
        <v>605.875</v>
      </c>
      <c r="I908" s="157"/>
      <c r="J908" s="158">
        <f>ROUND(I908*H908,2)</f>
        <v>0</v>
      </c>
      <c r="K908" s="154" t="s">
        <v>221</v>
      </c>
      <c r="L908" s="34"/>
      <c r="M908" s="159" t="s">
        <v>1</v>
      </c>
      <c r="N908" s="160" t="s">
        <v>48</v>
      </c>
      <c r="O908" s="59"/>
      <c r="P908" s="161">
        <f>O908*H908</f>
        <v>0</v>
      </c>
      <c r="Q908" s="161">
        <v>3.6000000000000002E-4</v>
      </c>
      <c r="R908" s="161">
        <f>Q908*H908</f>
        <v>0.218115</v>
      </c>
      <c r="S908" s="161">
        <v>0</v>
      </c>
      <c r="T908" s="162">
        <f>S908*H908</f>
        <v>0</v>
      </c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R908" s="163" t="s">
        <v>222</v>
      </c>
      <c r="AT908" s="163" t="s">
        <v>217</v>
      </c>
      <c r="AU908" s="163" t="s">
        <v>93</v>
      </c>
      <c r="AY908" s="18" t="s">
        <v>215</v>
      </c>
      <c r="BE908" s="164">
        <f>IF(N908="základní",J908,0)</f>
        <v>0</v>
      </c>
      <c r="BF908" s="164">
        <f>IF(N908="snížená",J908,0)</f>
        <v>0</v>
      </c>
      <c r="BG908" s="164">
        <f>IF(N908="zákl. přenesená",J908,0)</f>
        <v>0</v>
      </c>
      <c r="BH908" s="164">
        <f>IF(N908="sníž. přenesená",J908,0)</f>
        <v>0</v>
      </c>
      <c r="BI908" s="164">
        <f>IF(N908="nulová",J908,0)</f>
        <v>0</v>
      </c>
      <c r="BJ908" s="18" t="s">
        <v>25</v>
      </c>
      <c r="BK908" s="164">
        <f>ROUND(I908*H908,2)</f>
        <v>0</v>
      </c>
      <c r="BL908" s="18" t="s">
        <v>222</v>
      </c>
      <c r="BM908" s="163" t="s">
        <v>1220</v>
      </c>
    </row>
    <row r="909" spans="1:65" s="14" customFormat="1">
      <c r="B909" s="173"/>
      <c r="D909" s="166" t="s">
        <v>224</v>
      </c>
      <c r="E909" s="174" t="s">
        <v>1</v>
      </c>
      <c r="F909" s="175" t="s">
        <v>1221</v>
      </c>
      <c r="H909" s="176">
        <v>27.875</v>
      </c>
      <c r="I909" s="177"/>
      <c r="L909" s="173"/>
      <c r="M909" s="178"/>
      <c r="N909" s="179"/>
      <c r="O909" s="179"/>
      <c r="P909" s="179"/>
      <c r="Q909" s="179"/>
      <c r="R909" s="179"/>
      <c r="S909" s="179"/>
      <c r="T909" s="180"/>
      <c r="AT909" s="174" t="s">
        <v>224</v>
      </c>
      <c r="AU909" s="174" t="s">
        <v>93</v>
      </c>
      <c r="AV909" s="14" t="s">
        <v>93</v>
      </c>
      <c r="AW909" s="14" t="s">
        <v>38</v>
      </c>
      <c r="AX909" s="14" t="s">
        <v>83</v>
      </c>
      <c r="AY909" s="174" t="s">
        <v>215</v>
      </c>
    </row>
    <row r="910" spans="1:65" s="14" customFormat="1">
      <c r="B910" s="173"/>
      <c r="D910" s="166" t="s">
        <v>224</v>
      </c>
      <c r="E910" s="174" t="s">
        <v>1</v>
      </c>
      <c r="F910" s="175" t="s">
        <v>1222</v>
      </c>
      <c r="H910" s="176">
        <v>578</v>
      </c>
      <c r="I910" s="177"/>
      <c r="L910" s="173"/>
      <c r="M910" s="178"/>
      <c r="N910" s="179"/>
      <c r="O910" s="179"/>
      <c r="P910" s="179"/>
      <c r="Q910" s="179"/>
      <c r="R910" s="179"/>
      <c r="S910" s="179"/>
      <c r="T910" s="180"/>
      <c r="AT910" s="174" t="s">
        <v>224</v>
      </c>
      <c r="AU910" s="174" t="s">
        <v>93</v>
      </c>
      <c r="AV910" s="14" t="s">
        <v>93</v>
      </c>
      <c r="AW910" s="14" t="s">
        <v>38</v>
      </c>
      <c r="AX910" s="14" t="s">
        <v>83</v>
      </c>
      <c r="AY910" s="174" t="s">
        <v>215</v>
      </c>
    </row>
    <row r="911" spans="1:65" s="15" customFormat="1">
      <c r="B911" s="181"/>
      <c r="D911" s="166" t="s">
        <v>224</v>
      </c>
      <c r="E911" s="182" t="s">
        <v>1</v>
      </c>
      <c r="F911" s="183" t="s">
        <v>227</v>
      </c>
      <c r="H911" s="184">
        <v>605.875</v>
      </c>
      <c r="I911" s="185"/>
      <c r="L911" s="181"/>
      <c r="M911" s="186"/>
      <c r="N911" s="187"/>
      <c r="O911" s="187"/>
      <c r="P911" s="187"/>
      <c r="Q911" s="187"/>
      <c r="R911" s="187"/>
      <c r="S911" s="187"/>
      <c r="T911" s="188"/>
      <c r="AT911" s="182" t="s">
        <v>224</v>
      </c>
      <c r="AU911" s="182" t="s">
        <v>93</v>
      </c>
      <c r="AV911" s="15" t="s">
        <v>222</v>
      </c>
      <c r="AW911" s="15" t="s">
        <v>38</v>
      </c>
      <c r="AX911" s="15" t="s">
        <v>25</v>
      </c>
      <c r="AY911" s="182" t="s">
        <v>215</v>
      </c>
    </row>
    <row r="912" spans="1:65" s="12" customFormat="1" ht="22.9" customHeight="1">
      <c r="B912" s="138"/>
      <c r="D912" s="139" t="s">
        <v>82</v>
      </c>
      <c r="E912" s="149" t="s">
        <v>1223</v>
      </c>
      <c r="F912" s="149" t="s">
        <v>1224</v>
      </c>
      <c r="I912" s="141"/>
      <c r="J912" s="150">
        <f>BK912</f>
        <v>0</v>
      </c>
      <c r="L912" s="138"/>
      <c r="M912" s="143"/>
      <c r="N912" s="144"/>
      <c r="O912" s="144"/>
      <c r="P912" s="145">
        <f>P913</f>
        <v>0</v>
      </c>
      <c r="Q912" s="144"/>
      <c r="R912" s="145">
        <f>R913</f>
        <v>0</v>
      </c>
      <c r="S912" s="144"/>
      <c r="T912" s="146">
        <f>T913</f>
        <v>0</v>
      </c>
      <c r="AR912" s="139" t="s">
        <v>25</v>
      </c>
      <c r="AT912" s="147" t="s">
        <v>82</v>
      </c>
      <c r="AU912" s="147" t="s">
        <v>25</v>
      </c>
      <c r="AY912" s="139" t="s">
        <v>215</v>
      </c>
      <c r="BK912" s="148">
        <f>BK913</f>
        <v>0</v>
      </c>
    </row>
    <row r="913" spans="1:65" s="2" customFormat="1" ht="24.2" customHeight="1">
      <c r="A913" s="33"/>
      <c r="B913" s="151"/>
      <c r="C913" s="152" t="s">
        <v>1225</v>
      </c>
      <c r="D913" s="152" t="s">
        <v>217</v>
      </c>
      <c r="E913" s="153" t="s">
        <v>1226</v>
      </c>
      <c r="F913" s="154" t="s">
        <v>1227</v>
      </c>
      <c r="G913" s="155" t="s">
        <v>273</v>
      </c>
      <c r="H913" s="156">
        <v>1317.627</v>
      </c>
      <c r="I913" s="157"/>
      <c r="J913" s="158">
        <f>ROUND(I913*H913,2)</f>
        <v>0</v>
      </c>
      <c r="K913" s="154" t="s">
        <v>221</v>
      </c>
      <c r="L913" s="34"/>
      <c r="M913" s="159" t="s">
        <v>1</v>
      </c>
      <c r="N913" s="160" t="s">
        <v>48</v>
      </c>
      <c r="O913" s="59"/>
      <c r="P913" s="161">
        <f>O913*H913</f>
        <v>0</v>
      </c>
      <c r="Q913" s="161">
        <v>0</v>
      </c>
      <c r="R913" s="161">
        <f>Q913*H913</f>
        <v>0</v>
      </c>
      <c r="S913" s="161">
        <v>0</v>
      </c>
      <c r="T913" s="162">
        <f>S913*H913</f>
        <v>0</v>
      </c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R913" s="163" t="s">
        <v>222</v>
      </c>
      <c r="AT913" s="163" t="s">
        <v>217</v>
      </c>
      <c r="AU913" s="163" t="s">
        <v>93</v>
      </c>
      <c r="AY913" s="18" t="s">
        <v>215</v>
      </c>
      <c r="BE913" s="164">
        <f>IF(N913="základní",J913,0)</f>
        <v>0</v>
      </c>
      <c r="BF913" s="164">
        <f>IF(N913="snížená",J913,0)</f>
        <v>0</v>
      </c>
      <c r="BG913" s="164">
        <f>IF(N913="zákl. přenesená",J913,0)</f>
        <v>0</v>
      </c>
      <c r="BH913" s="164">
        <f>IF(N913="sníž. přenesená",J913,0)</f>
        <v>0</v>
      </c>
      <c r="BI913" s="164">
        <f>IF(N913="nulová",J913,0)</f>
        <v>0</v>
      </c>
      <c r="BJ913" s="18" t="s">
        <v>25</v>
      </c>
      <c r="BK913" s="164">
        <f>ROUND(I913*H913,2)</f>
        <v>0</v>
      </c>
      <c r="BL913" s="18" t="s">
        <v>222</v>
      </c>
      <c r="BM913" s="163" t="s">
        <v>1228</v>
      </c>
    </row>
    <row r="914" spans="1:65" s="12" customFormat="1" ht="25.9" customHeight="1">
      <c r="B914" s="138"/>
      <c r="D914" s="139" t="s">
        <v>82</v>
      </c>
      <c r="E914" s="140" t="s">
        <v>661</v>
      </c>
      <c r="F914" s="140" t="s">
        <v>1229</v>
      </c>
      <c r="I914" s="141"/>
      <c r="J914" s="142">
        <f>BK914</f>
        <v>0</v>
      </c>
      <c r="L914" s="138"/>
      <c r="M914" s="143"/>
      <c r="N914" s="144"/>
      <c r="O914" s="144"/>
      <c r="P914" s="145">
        <f>P915</f>
        <v>0</v>
      </c>
      <c r="Q914" s="144"/>
      <c r="R914" s="145">
        <f>R915</f>
        <v>2.197508</v>
      </c>
      <c r="S914" s="144"/>
      <c r="T914" s="146">
        <f>T915</f>
        <v>0</v>
      </c>
      <c r="AR914" s="139" t="s">
        <v>155</v>
      </c>
      <c r="AT914" s="147" t="s">
        <v>82</v>
      </c>
      <c r="AU914" s="147" t="s">
        <v>83</v>
      </c>
      <c r="AY914" s="139" t="s">
        <v>215</v>
      </c>
      <c r="BK914" s="148">
        <f>BK915</f>
        <v>0</v>
      </c>
    </row>
    <row r="915" spans="1:65" s="12" customFormat="1" ht="22.9" customHeight="1">
      <c r="B915" s="138"/>
      <c r="D915" s="139" t="s">
        <v>82</v>
      </c>
      <c r="E915" s="149" t="s">
        <v>1230</v>
      </c>
      <c r="F915" s="149" t="s">
        <v>1231</v>
      </c>
      <c r="I915" s="141"/>
      <c r="J915" s="150">
        <f>BK915</f>
        <v>0</v>
      </c>
      <c r="L915" s="138"/>
      <c r="M915" s="143"/>
      <c r="N915" s="144"/>
      <c r="O915" s="144"/>
      <c r="P915" s="145">
        <f>SUM(P916:P920)</f>
        <v>0</v>
      </c>
      <c r="Q915" s="144"/>
      <c r="R915" s="145">
        <f>SUM(R916:R920)</f>
        <v>2.197508</v>
      </c>
      <c r="S915" s="144"/>
      <c r="T915" s="146">
        <f>SUM(T916:T920)</f>
        <v>0</v>
      </c>
      <c r="AR915" s="139" t="s">
        <v>155</v>
      </c>
      <c r="AT915" s="147" t="s">
        <v>82</v>
      </c>
      <c r="AU915" s="147" t="s">
        <v>25</v>
      </c>
      <c r="AY915" s="139" t="s">
        <v>215</v>
      </c>
      <c r="BK915" s="148">
        <f>SUM(BK916:BK920)</f>
        <v>0</v>
      </c>
    </row>
    <row r="916" spans="1:65" s="2" customFormat="1" ht="14.45" customHeight="1">
      <c r="A916" s="33"/>
      <c r="B916" s="151"/>
      <c r="C916" s="152" t="s">
        <v>1232</v>
      </c>
      <c r="D916" s="152" t="s">
        <v>217</v>
      </c>
      <c r="E916" s="153" t="s">
        <v>1233</v>
      </c>
      <c r="F916" s="154" t="s">
        <v>1234</v>
      </c>
      <c r="G916" s="155" t="s">
        <v>253</v>
      </c>
      <c r="H916" s="156">
        <v>104.4</v>
      </c>
      <c r="I916" s="157"/>
      <c r="J916" s="158">
        <f>ROUND(I916*H916,2)</f>
        <v>0</v>
      </c>
      <c r="K916" s="154" t="s">
        <v>1</v>
      </c>
      <c r="L916" s="34"/>
      <c r="M916" s="159" t="s">
        <v>1</v>
      </c>
      <c r="N916" s="160" t="s">
        <v>48</v>
      </c>
      <c r="O916" s="59"/>
      <c r="P916" s="161">
        <f>O916*H916</f>
        <v>0</v>
      </c>
      <c r="Q916" s="161">
        <v>6.9999999999999994E-5</v>
      </c>
      <c r="R916" s="161">
        <f>Q916*H916</f>
        <v>7.3079999999999994E-3</v>
      </c>
      <c r="S916" s="161">
        <v>0</v>
      </c>
      <c r="T916" s="162">
        <f>S916*H916</f>
        <v>0</v>
      </c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R916" s="163" t="s">
        <v>678</v>
      </c>
      <c r="AT916" s="163" t="s">
        <v>217</v>
      </c>
      <c r="AU916" s="163" t="s">
        <v>93</v>
      </c>
      <c r="AY916" s="18" t="s">
        <v>215</v>
      </c>
      <c r="BE916" s="164">
        <f>IF(N916="základní",J916,0)</f>
        <v>0</v>
      </c>
      <c r="BF916" s="164">
        <f>IF(N916="snížená",J916,0)</f>
        <v>0</v>
      </c>
      <c r="BG916" s="164">
        <f>IF(N916="zákl. přenesená",J916,0)</f>
        <v>0</v>
      </c>
      <c r="BH916" s="164">
        <f>IF(N916="sníž. přenesená",J916,0)</f>
        <v>0</v>
      </c>
      <c r="BI916" s="164">
        <f>IF(N916="nulová",J916,0)</f>
        <v>0</v>
      </c>
      <c r="BJ916" s="18" t="s">
        <v>25</v>
      </c>
      <c r="BK916" s="164">
        <f>ROUND(I916*H916,2)</f>
        <v>0</v>
      </c>
      <c r="BL916" s="18" t="s">
        <v>678</v>
      </c>
      <c r="BM916" s="163" t="s">
        <v>1235</v>
      </c>
    </row>
    <row r="917" spans="1:65" s="13" customFormat="1">
      <c r="B917" s="165"/>
      <c r="D917" s="166" t="s">
        <v>224</v>
      </c>
      <c r="E917" s="167" t="s">
        <v>1</v>
      </c>
      <c r="F917" s="168" t="s">
        <v>1236</v>
      </c>
      <c r="H917" s="167" t="s">
        <v>1</v>
      </c>
      <c r="I917" s="169"/>
      <c r="L917" s="165"/>
      <c r="M917" s="170"/>
      <c r="N917" s="171"/>
      <c r="O917" s="171"/>
      <c r="P917" s="171"/>
      <c r="Q917" s="171"/>
      <c r="R917" s="171"/>
      <c r="S917" s="171"/>
      <c r="T917" s="172"/>
      <c r="AT917" s="167" t="s">
        <v>224</v>
      </c>
      <c r="AU917" s="167" t="s">
        <v>93</v>
      </c>
      <c r="AV917" s="13" t="s">
        <v>25</v>
      </c>
      <c r="AW917" s="13" t="s">
        <v>38</v>
      </c>
      <c r="AX917" s="13" t="s">
        <v>83</v>
      </c>
      <c r="AY917" s="167" t="s">
        <v>215</v>
      </c>
    </row>
    <row r="918" spans="1:65" s="14" customFormat="1">
      <c r="B918" s="173"/>
      <c r="D918" s="166" t="s">
        <v>224</v>
      </c>
      <c r="E918" s="174" t="s">
        <v>1</v>
      </c>
      <c r="F918" s="175" t="s">
        <v>1237</v>
      </c>
      <c r="H918" s="176">
        <v>104.4</v>
      </c>
      <c r="I918" s="177"/>
      <c r="L918" s="173"/>
      <c r="M918" s="178"/>
      <c r="N918" s="179"/>
      <c r="O918" s="179"/>
      <c r="P918" s="179"/>
      <c r="Q918" s="179"/>
      <c r="R918" s="179"/>
      <c r="S918" s="179"/>
      <c r="T918" s="180"/>
      <c r="AT918" s="174" t="s">
        <v>224</v>
      </c>
      <c r="AU918" s="174" t="s">
        <v>93</v>
      </c>
      <c r="AV918" s="14" t="s">
        <v>93</v>
      </c>
      <c r="AW918" s="14" t="s">
        <v>38</v>
      </c>
      <c r="AX918" s="14" t="s">
        <v>25</v>
      </c>
      <c r="AY918" s="174" t="s">
        <v>215</v>
      </c>
    </row>
    <row r="919" spans="1:65" s="2" customFormat="1" ht="37.9" customHeight="1">
      <c r="A919" s="33"/>
      <c r="B919" s="151"/>
      <c r="C919" s="152" t="s">
        <v>1238</v>
      </c>
      <c r="D919" s="152" t="s">
        <v>217</v>
      </c>
      <c r="E919" s="153" t="s">
        <v>1239</v>
      </c>
      <c r="F919" s="154" t="s">
        <v>1240</v>
      </c>
      <c r="G919" s="155" t="s">
        <v>253</v>
      </c>
      <c r="H919" s="156">
        <v>46.6</v>
      </c>
      <c r="I919" s="157"/>
      <c r="J919" s="158">
        <f>ROUND(I919*H919,2)</f>
        <v>0</v>
      </c>
      <c r="K919" s="154" t="s">
        <v>1</v>
      </c>
      <c r="L919" s="34"/>
      <c r="M919" s="159" t="s">
        <v>1</v>
      </c>
      <c r="N919" s="160" t="s">
        <v>48</v>
      </c>
      <c r="O919" s="59"/>
      <c r="P919" s="161">
        <f>O919*H919</f>
        <v>0</v>
      </c>
      <c r="Q919" s="161">
        <v>4.7E-2</v>
      </c>
      <c r="R919" s="161">
        <f>Q919*H919</f>
        <v>2.1901999999999999</v>
      </c>
      <c r="S919" s="161">
        <v>0</v>
      </c>
      <c r="T919" s="162">
        <f>S919*H919</f>
        <v>0</v>
      </c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R919" s="163" t="s">
        <v>678</v>
      </c>
      <c r="AT919" s="163" t="s">
        <v>217</v>
      </c>
      <c r="AU919" s="163" t="s">
        <v>93</v>
      </c>
      <c r="AY919" s="18" t="s">
        <v>215</v>
      </c>
      <c r="BE919" s="164">
        <f>IF(N919="základní",J919,0)</f>
        <v>0</v>
      </c>
      <c r="BF919" s="164">
        <f>IF(N919="snížená",J919,0)</f>
        <v>0</v>
      </c>
      <c r="BG919" s="164">
        <f>IF(N919="zákl. přenesená",J919,0)</f>
        <v>0</v>
      </c>
      <c r="BH919" s="164">
        <f>IF(N919="sníž. přenesená",J919,0)</f>
        <v>0</v>
      </c>
      <c r="BI919" s="164">
        <f>IF(N919="nulová",J919,0)</f>
        <v>0</v>
      </c>
      <c r="BJ919" s="18" t="s">
        <v>25</v>
      </c>
      <c r="BK919" s="164">
        <f>ROUND(I919*H919,2)</f>
        <v>0</v>
      </c>
      <c r="BL919" s="18" t="s">
        <v>678</v>
      </c>
      <c r="BM919" s="163" t="s">
        <v>1241</v>
      </c>
    </row>
    <row r="920" spans="1:65" s="14" customFormat="1">
      <c r="B920" s="173"/>
      <c r="D920" s="166" t="s">
        <v>224</v>
      </c>
      <c r="E920" s="174" t="s">
        <v>1</v>
      </c>
      <c r="F920" s="175" t="s">
        <v>160</v>
      </c>
      <c r="H920" s="176">
        <v>46.6</v>
      </c>
      <c r="I920" s="177"/>
      <c r="L920" s="173"/>
      <c r="M920" s="207"/>
      <c r="N920" s="208"/>
      <c r="O920" s="208"/>
      <c r="P920" s="208"/>
      <c r="Q920" s="208"/>
      <c r="R920" s="208"/>
      <c r="S920" s="208"/>
      <c r="T920" s="209"/>
      <c r="AT920" s="174" t="s">
        <v>224</v>
      </c>
      <c r="AU920" s="174" t="s">
        <v>93</v>
      </c>
      <c r="AV920" s="14" t="s">
        <v>93</v>
      </c>
      <c r="AW920" s="14" t="s">
        <v>38</v>
      </c>
      <c r="AX920" s="14" t="s">
        <v>25</v>
      </c>
      <c r="AY920" s="174" t="s">
        <v>215</v>
      </c>
    </row>
    <row r="921" spans="1:65" s="2" customFormat="1" ht="6.95" customHeight="1">
      <c r="A921" s="33"/>
      <c r="B921" s="48"/>
      <c r="C921" s="49"/>
      <c r="D921" s="49"/>
      <c r="E921" s="49"/>
      <c r="F921" s="49"/>
      <c r="G921" s="49"/>
      <c r="H921" s="49"/>
      <c r="I921" s="49"/>
      <c r="J921" s="49"/>
      <c r="K921" s="49"/>
      <c r="L921" s="34"/>
      <c r="M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</row>
  </sheetData>
  <autoFilter ref="C125:K920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10"/>
  <sheetViews>
    <sheetView showGridLines="0" topLeftCell="A478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96</v>
      </c>
      <c r="AZ2" s="99" t="s">
        <v>123</v>
      </c>
      <c r="BA2" s="99" t="s">
        <v>1</v>
      </c>
      <c r="BB2" s="99" t="s">
        <v>1</v>
      </c>
      <c r="BC2" s="99" t="s">
        <v>1242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125</v>
      </c>
      <c r="BA3" s="99" t="s">
        <v>1</v>
      </c>
      <c r="BB3" s="99" t="s">
        <v>1</v>
      </c>
      <c r="BC3" s="99" t="s">
        <v>1243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128</v>
      </c>
      <c r="BA4" s="99" t="s">
        <v>1</v>
      </c>
      <c r="BB4" s="99" t="s">
        <v>1</v>
      </c>
      <c r="BC4" s="99" t="s">
        <v>1244</v>
      </c>
      <c r="BD4" s="99" t="s">
        <v>93</v>
      </c>
    </row>
    <row r="5" spans="1:56" s="1" customFormat="1" ht="6.95" customHeight="1">
      <c r="B5" s="21"/>
      <c r="L5" s="21"/>
      <c r="AZ5" s="99" t="s">
        <v>130</v>
      </c>
      <c r="BA5" s="99" t="s">
        <v>1</v>
      </c>
      <c r="BB5" s="99" t="s">
        <v>1</v>
      </c>
      <c r="BC5" s="99" t="s">
        <v>1245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132</v>
      </c>
      <c r="BA6" s="99" t="s">
        <v>1</v>
      </c>
      <c r="BB6" s="99" t="s">
        <v>1</v>
      </c>
      <c r="BC6" s="99" t="s">
        <v>1246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134</v>
      </c>
      <c r="BA7" s="99" t="s">
        <v>1</v>
      </c>
      <c r="BB7" s="99" t="s">
        <v>1</v>
      </c>
      <c r="BC7" s="99" t="s">
        <v>1247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137</v>
      </c>
      <c r="BA8" s="99" t="s">
        <v>1</v>
      </c>
      <c r="BB8" s="99" t="s">
        <v>1</v>
      </c>
      <c r="BC8" s="99" t="s">
        <v>1248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52" t="s">
        <v>1249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1250</v>
      </c>
      <c r="BA9" s="99" t="s">
        <v>1</v>
      </c>
      <c r="BB9" s="99" t="s">
        <v>1</v>
      </c>
      <c r="BC9" s="99" t="s">
        <v>1251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152</v>
      </c>
      <c r="BA10" s="99" t="s">
        <v>1</v>
      </c>
      <c r="BB10" s="99" t="s">
        <v>1</v>
      </c>
      <c r="BC10" s="99" t="s">
        <v>1252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92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154</v>
      </c>
      <c r="BA11" s="99" t="s">
        <v>1</v>
      </c>
      <c r="BB11" s="99" t="s">
        <v>1</v>
      </c>
      <c r="BC11" s="99" t="s">
        <v>1253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5. 8. 2020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1254</v>
      </c>
      <c r="BA12" s="99" t="s">
        <v>1</v>
      </c>
      <c r="BB12" s="99" t="s">
        <v>1</v>
      </c>
      <c r="BC12" s="99" t="s">
        <v>1255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160</v>
      </c>
      <c r="BA13" s="99" t="s">
        <v>1</v>
      </c>
      <c r="BB13" s="99" t="s">
        <v>1</v>
      </c>
      <c r="BC13" s="99" t="s">
        <v>1256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248</v>
      </c>
      <c r="BA14" s="99" t="s">
        <v>1</v>
      </c>
      <c r="BB14" s="99" t="s">
        <v>1</v>
      </c>
      <c r="BC14" s="99" t="s">
        <v>1248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166</v>
      </c>
      <c r="BA15" s="99" t="s">
        <v>1</v>
      </c>
      <c r="BB15" s="99" t="s">
        <v>1</v>
      </c>
      <c r="BC15" s="99" t="s">
        <v>1247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167</v>
      </c>
      <c r="BA16" s="99" t="s">
        <v>1</v>
      </c>
      <c r="BB16" s="99" t="s">
        <v>1</v>
      </c>
      <c r="BC16" s="99" t="s">
        <v>1245</v>
      </c>
      <c r="BD16" s="99" t="s">
        <v>93</v>
      </c>
    </row>
    <row r="17" spans="1:56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324</v>
      </c>
      <c r="BA17" s="99" t="s">
        <v>1</v>
      </c>
      <c r="BB17" s="99" t="s">
        <v>1</v>
      </c>
      <c r="BC17" s="99" t="s">
        <v>1243</v>
      </c>
      <c r="BD17" s="99" t="s">
        <v>93</v>
      </c>
    </row>
    <row r="18" spans="1:56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9"/>
      <c r="G18" s="239"/>
      <c r="H18" s="239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1257</v>
      </c>
      <c r="BA18" s="99" t="s">
        <v>1</v>
      </c>
      <c r="BB18" s="99" t="s">
        <v>1</v>
      </c>
      <c r="BC18" s="99" t="s">
        <v>1258</v>
      </c>
      <c r="BD18" s="99" t="s">
        <v>93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1259</v>
      </c>
      <c r="BA19" s="99" t="s">
        <v>1</v>
      </c>
      <c r="BB19" s="99" t="s">
        <v>1</v>
      </c>
      <c r="BC19" s="99" t="s">
        <v>1260</v>
      </c>
      <c r="BD19" s="99" t="s">
        <v>93</v>
      </c>
    </row>
    <row r="20" spans="1:56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168</v>
      </c>
      <c r="BA20" s="99" t="s">
        <v>1</v>
      </c>
      <c r="BB20" s="99" t="s">
        <v>1</v>
      </c>
      <c r="BC20" s="99" t="s">
        <v>1252</v>
      </c>
      <c r="BD20" s="99" t="s">
        <v>93</v>
      </c>
    </row>
    <row r="21" spans="1:56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1261</v>
      </c>
      <c r="BA21" s="99" t="s">
        <v>1</v>
      </c>
      <c r="BB21" s="99" t="s">
        <v>1</v>
      </c>
      <c r="BC21" s="99" t="s">
        <v>1253</v>
      </c>
      <c r="BD21" s="99" t="s">
        <v>93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170</v>
      </c>
      <c r="BA22" s="99" t="s">
        <v>1</v>
      </c>
      <c r="BB22" s="99" t="s">
        <v>1</v>
      </c>
      <c r="BC22" s="99" t="s">
        <v>1262</v>
      </c>
      <c r="BD22" s="99" t="s">
        <v>93</v>
      </c>
    </row>
    <row r="23" spans="1:56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174</v>
      </c>
      <c r="BA23" s="99" t="s">
        <v>1</v>
      </c>
      <c r="BB23" s="99" t="s">
        <v>1</v>
      </c>
      <c r="BC23" s="99" t="s">
        <v>1263</v>
      </c>
      <c r="BD23" s="99" t="s">
        <v>93</v>
      </c>
    </row>
    <row r="24" spans="1:56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176</v>
      </c>
      <c r="BA24" s="99" t="s">
        <v>1</v>
      </c>
      <c r="BB24" s="99" t="s">
        <v>1</v>
      </c>
      <c r="BC24" s="99" t="s">
        <v>1264</v>
      </c>
      <c r="BD24" s="99" t="s">
        <v>93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1"/>
      <c r="B27" s="102"/>
      <c r="C27" s="101"/>
      <c r="D27" s="101"/>
      <c r="E27" s="243" t="s">
        <v>1</v>
      </c>
      <c r="F27" s="243"/>
      <c r="G27" s="243"/>
      <c r="H27" s="243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5" t="s">
        <v>43</v>
      </c>
      <c r="E30" s="33"/>
      <c r="F30" s="33"/>
      <c r="G30" s="33"/>
      <c r="H30" s="33"/>
      <c r="I30" s="33"/>
      <c r="J30" s="72">
        <f>ROUND(J126,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47</v>
      </c>
      <c r="E33" s="28" t="s">
        <v>48</v>
      </c>
      <c r="F33" s="107">
        <f>ROUND((SUM(BE126:BE509)),  0)</f>
        <v>0</v>
      </c>
      <c r="G33" s="33"/>
      <c r="H33" s="33"/>
      <c r="I33" s="108">
        <v>0.21</v>
      </c>
      <c r="J33" s="107">
        <f>ROUND(((SUM(BE126:BE509))*I33),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7">
        <f>ROUND((SUM(BF126:BF509)),  0)</f>
        <v>0</v>
      </c>
      <c r="G34" s="33"/>
      <c r="H34" s="33"/>
      <c r="I34" s="108">
        <v>0.15</v>
      </c>
      <c r="J34" s="107">
        <f>ROUND(((SUM(BF126:BF509))*I34),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7">
        <f>ROUND((SUM(BG126:BG509)),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7">
        <f>ROUND((SUM(BH126:BH509)),  0)</f>
        <v>0</v>
      </c>
      <c r="G36" s="33"/>
      <c r="H36" s="33"/>
      <c r="I36" s="108">
        <v>0.15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7">
        <f>ROUND((SUM(BI126:BI509)),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53</v>
      </c>
      <c r="E39" s="61"/>
      <c r="F39" s="61"/>
      <c r="G39" s="111" t="s">
        <v>54</v>
      </c>
      <c r="H39" s="112" t="s">
        <v>55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2" t="str">
        <f>E9</f>
        <v>02 - SO 02 - KANALIZAČNÍ PŘÍPOJKY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5. 8. 2020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VODING HRANICE spol. s 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186</v>
      </c>
      <c r="D94" s="109"/>
      <c r="E94" s="109"/>
      <c r="F94" s="109"/>
      <c r="G94" s="109"/>
      <c r="H94" s="109"/>
      <c r="I94" s="109"/>
      <c r="J94" s="118" t="s">
        <v>187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188</v>
      </c>
      <c r="D96" s="33"/>
      <c r="E96" s="33"/>
      <c r="F96" s="33"/>
      <c r="G96" s="33"/>
      <c r="H96" s="33"/>
      <c r="I96" s="33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189</v>
      </c>
    </row>
    <row r="97" spans="1:31" s="9" customFormat="1" ht="24.95" customHeight="1">
      <c r="B97" s="120"/>
      <c r="D97" s="121" t="s">
        <v>190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4"/>
      <c r="D98" s="125" t="s">
        <v>191</v>
      </c>
      <c r="E98" s="126"/>
      <c r="F98" s="126"/>
      <c r="G98" s="126"/>
      <c r="H98" s="126"/>
      <c r="I98" s="126"/>
      <c r="J98" s="127">
        <f>J128</f>
        <v>0</v>
      </c>
      <c r="L98" s="124"/>
    </row>
    <row r="99" spans="1:31" s="10" customFormat="1" ht="19.899999999999999" customHeight="1">
      <c r="B99" s="124"/>
      <c r="D99" s="125" t="s">
        <v>192</v>
      </c>
      <c r="E99" s="126"/>
      <c r="F99" s="126"/>
      <c r="G99" s="126"/>
      <c r="H99" s="126"/>
      <c r="I99" s="126"/>
      <c r="J99" s="127">
        <f>J424</f>
        <v>0</v>
      </c>
      <c r="L99" s="124"/>
    </row>
    <row r="100" spans="1:31" s="10" customFormat="1" ht="19.899999999999999" customHeight="1">
      <c r="B100" s="124"/>
      <c r="D100" s="125" t="s">
        <v>193</v>
      </c>
      <c r="E100" s="126"/>
      <c r="F100" s="126"/>
      <c r="G100" s="126"/>
      <c r="H100" s="126"/>
      <c r="I100" s="126"/>
      <c r="J100" s="127">
        <f>J440</f>
        <v>0</v>
      </c>
      <c r="L100" s="124"/>
    </row>
    <row r="101" spans="1:31" s="10" customFormat="1" ht="19.899999999999999" customHeight="1">
      <c r="B101" s="124"/>
      <c r="D101" s="125" t="s">
        <v>1265</v>
      </c>
      <c r="E101" s="126"/>
      <c r="F101" s="126"/>
      <c r="G101" s="126"/>
      <c r="H101" s="126"/>
      <c r="I101" s="126"/>
      <c r="J101" s="127">
        <f>J462</f>
        <v>0</v>
      </c>
      <c r="L101" s="124"/>
    </row>
    <row r="102" spans="1:31" s="10" customFormat="1" ht="19.899999999999999" customHeight="1">
      <c r="B102" s="124"/>
      <c r="D102" s="125" t="s">
        <v>195</v>
      </c>
      <c r="E102" s="126"/>
      <c r="F102" s="126"/>
      <c r="G102" s="126"/>
      <c r="H102" s="126"/>
      <c r="I102" s="126"/>
      <c r="J102" s="127">
        <f>J478</f>
        <v>0</v>
      </c>
      <c r="L102" s="124"/>
    </row>
    <row r="103" spans="1:31" s="10" customFormat="1" ht="19.899999999999999" customHeight="1">
      <c r="B103" s="124"/>
      <c r="D103" s="125" t="s">
        <v>196</v>
      </c>
      <c r="E103" s="126"/>
      <c r="F103" s="126"/>
      <c r="G103" s="126"/>
      <c r="H103" s="126"/>
      <c r="I103" s="126"/>
      <c r="J103" s="127">
        <f>J498</f>
        <v>0</v>
      </c>
      <c r="L103" s="124"/>
    </row>
    <row r="104" spans="1:31" s="10" customFormat="1" ht="19.899999999999999" customHeight="1">
      <c r="B104" s="124"/>
      <c r="D104" s="125" t="s">
        <v>197</v>
      </c>
      <c r="E104" s="126"/>
      <c r="F104" s="126"/>
      <c r="G104" s="126"/>
      <c r="H104" s="126"/>
      <c r="I104" s="126"/>
      <c r="J104" s="127">
        <f>J501</f>
        <v>0</v>
      </c>
      <c r="L104" s="124"/>
    </row>
    <row r="105" spans="1:31" s="9" customFormat="1" ht="24.95" customHeight="1">
      <c r="B105" s="120"/>
      <c r="D105" s="121" t="s">
        <v>198</v>
      </c>
      <c r="E105" s="122"/>
      <c r="F105" s="122"/>
      <c r="G105" s="122"/>
      <c r="H105" s="122"/>
      <c r="I105" s="122"/>
      <c r="J105" s="123">
        <f>J503</f>
        <v>0</v>
      </c>
      <c r="L105" s="120"/>
    </row>
    <row r="106" spans="1:31" s="10" customFormat="1" ht="19.899999999999999" customHeight="1">
      <c r="B106" s="124"/>
      <c r="D106" s="125" t="s">
        <v>199</v>
      </c>
      <c r="E106" s="126"/>
      <c r="F106" s="126"/>
      <c r="G106" s="126"/>
      <c r="H106" s="126"/>
      <c r="I106" s="126"/>
      <c r="J106" s="127">
        <f>J504</f>
        <v>0</v>
      </c>
      <c r="L106" s="124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200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71" t="str">
        <f>E7</f>
        <v>BRNO, KALVODOVA I - REKONSTRUKCE KANALIZACE A VODOVODU</v>
      </c>
      <c r="F116" s="272"/>
      <c r="G116" s="272"/>
      <c r="H116" s="272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136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52" t="str">
        <f>E9</f>
        <v>02 - SO 02 - KANALIZAČNÍ PŘÍPOJKY</v>
      </c>
      <c r="F118" s="270"/>
      <c r="G118" s="270"/>
      <c r="H118" s="270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F12</f>
        <v>BRNO</v>
      </c>
      <c r="G120" s="33"/>
      <c r="H120" s="33"/>
      <c r="I120" s="28" t="s">
        <v>23</v>
      </c>
      <c r="J120" s="56" t="str">
        <f>IF(J12="","",J12)</f>
        <v>5. 8. 2020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E15</f>
        <v>Statutární město Brno</v>
      </c>
      <c r="G122" s="33"/>
      <c r="H122" s="33"/>
      <c r="I122" s="28" t="s">
        <v>34</v>
      </c>
      <c r="J122" s="31" t="str">
        <f>E21</f>
        <v>VODING HRANICE spol. s r.o.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IF(E18="","",E18)</f>
        <v>Vyplň údaj</v>
      </c>
      <c r="G123" s="33"/>
      <c r="H123" s="33"/>
      <c r="I123" s="28" t="s">
        <v>39</v>
      </c>
      <c r="J123" s="31" t="str">
        <f>E24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8"/>
      <c r="B125" s="129"/>
      <c r="C125" s="130" t="s">
        <v>201</v>
      </c>
      <c r="D125" s="131" t="s">
        <v>68</v>
      </c>
      <c r="E125" s="131" t="s">
        <v>64</v>
      </c>
      <c r="F125" s="131" t="s">
        <v>65</v>
      </c>
      <c r="G125" s="131" t="s">
        <v>202</v>
      </c>
      <c r="H125" s="131" t="s">
        <v>203</v>
      </c>
      <c r="I125" s="131" t="s">
        <v>204</v>
      </c>
      <c r="J125" s="131" t="s">
        <v>187</v>
      </c>
      <c r="K125" s="132" t="s">
        <v>205</v>
      </c>
      <c r="L125" s="133"/>
      <c r="M125" s="63" t="s">
        <v>1</v>
      </c>
      <c r="N125" s="64" t="s">
        <v>47</v>
      </c>
      <c r="O125" s="64" t="s">
        <v>206</v>
      </c>
      <c r="P125" s="64" t="s">
        <v>207</v>
      </c>
      <c r="Q125" s="64" t="s">
        <v>208</v>
      </c>
      <c r="R125" s="64" t="s">
        <v>209</v>
      </c>
      <c r="S125" s="64" t="s">
        <v>210</v>
      </c>
      <c r="T125" s="65" t="s">
        <v>211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33"/>
      <c r="B126" s="34"/>
      <c r="C126" s="70" t="s">
        <v>212</v>
      </c>
      <c r="D126" s="33"/>
      <c r="E126" s="33"/>
      <c r="F126" s="33"/>
      <c r="G126" s="33"/>
      <c r="H126" s="33"/>
      <c r="I126" s="33"/>
      <c r="J126" s="134">
        <f>BK126</f>
        <v>0</v>
      </c>
      <c r="K126" s="33"/>
      <c r="L126" s="34"/>
      <c r="M126" s="66"/>
      <c r="N126" s="57"/>
      <c r="O126" s="67"/>
      <c r="P126" s="135">
        <f>P127+P503</f>
        <v>0</v>
      </c>
      <c r="Q126" s="67"/>
      <c r="R126" s="135">
        <f>R127+R503</f>
        <v>266.7621772</v>
      </c>
      <c r="S126" s="67"/>
      <c r="T126" s="136">
        <f>T127+T503</f>
        <v>111.5985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82</v>
      </c>
      <c r="AU126" s="18" t="s">
        <v>189</v>
      </c>
      <c r="BK126" s="137">
        <f>BK127+BK503</f>
        <v>0</v>
      </c>
    </row>
    <row r="127" spans="1:63" s="12" customFormat="1" ht="25.9" customHeight="1">
      <c r="B127" s="138"/>
      <c r="D127" s="139" t="s">
        <v>82</v>
      </c>
      <c r="E127" s="140" t="s">
        <v>213</v>
      </c>
      <c r="F127" s="140" t="s">
        <v>214</v>
      </c>
      <c r="I127" s="141"/>
      <c r="J127" s="142">
        <f>BK127</f>
        <v>0</v>
      </c>
      <c r="L127" s="138"/>
      <c r="M127" s="143"/>
      <c r="N127" s="144"/>
      <c r="O127" s="144"/>
      <c r="P127" s="145">
        <f>P128+P424+P440+P462+P478+P498+P501</f>
        <v>0</v>
      </c>
      <c r="Q127" s="144"/>
      <c r="R127" s="145">
        <f>R128+R424+R440+R462+R478+R498+R501</f>
        <v>252.39811320000001</v>
      </c>
      <c r="S127" s="144"/>
      <c r="T127" s="146">
        <f>T128+T424+T440+T462+T478+T498+T501</f>
        <v>111.5985</v>
      </c>
      <c r="AR127" s="139" t="s">
        <v>25</v>
      </c>
      <c r="AT127" s="147" t="s">
        <v>82</v>
      </c>
      <c r="AU127" s="147" t="s">
        <v>83</v>
      </c>
      <c r="AY127" s="139" t="s">
        <v>215</v>
      </c>
      <c r="BK127" s="148">
        <f>BK128+BK424+BK440+BK462+BK478+BK498+BK501</f>
        <v>0</v>
      </c>
    </row>
    <row r="128" spans="1:63" s="12" customFormat="1" ht="22.9" customHeight="1">
      <c r="B128" s="138"/>
      <c r="D128" s="139" t="s">
        <v>82</v>
      </c>
      <c r="E128" s="149" t="s">
        <v>25</v>
      </c>
      <c r="F128" s="149" t="s">
        <v>216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SUM(P129:P423)</f>
        <v>0</v>
      </c>
      <c r="Q128" s="144"/>
      <c r="R128" s="145">
        <f>SUM(R129:R423)</f>
        <v>4.3101335700000005</v>
      </c>
      <c r="S128" s="144"/>
      <c r="T128" s="146">
        <f>SUM(T129:T423)</f>
        <v>111.5985</v>
      </c>
      <c r="AR128" s="139" t="s">
        <v>25</v>
      </c>
      <c r="AT128" s="147" t="s">
        <v>82</v>
      </c>
      <c r="AU128" s="147" t="s">
        <v>25</v>
      </c>
      <c r="AY128" s="139" t="s">
        <v>215</v>
      </c>
      <c r="BK128" s="148">
        <f>SUM(BK129:BK423)</f>
        <v>0</v>
      </c>
    </row>
    <row r="129" spans="1:65" s="2" customFormat="1" ht="24.2" customHeight="1">
      <c r="A129" s="33"/>
      <c r="B129" s="151"/>
      <c r="C129" s="152" t="s">
        <v>25</v>
      </c>
      <c r="D129" s="152" t="s">
        <v>217</v>
      </c>
      <c r="E129" s="153" t="s">
        <v>218</v>
      </c>
      <c r="F129" s="154" t="s">
        <v>219</v>
      </c>
      <c r="G129" s="155" t="s">
        <v>220</v>
      </c>
      <c r="H129" s="156">
        <v>2.88</v>
      </c>
      <c r="I129" s="157"/>
      <c r="J129" s="158">
        <f>ROUND(I129*H129,2)</f>
        <v>0</v>
      </c>
      <c r="K129" s="154" t="s">
        <v>221</v>
      </c>
      <c r="L129" s="34"/>
      <c r="M129" s="159" t="s">
        <v>1</v>
      </c>
      <c r="N129" s="160" t="s">
        <v>48</v>
      </c>
      <c r="O129" s="59"/>
      <c r="P129" s="161">
        <f>O129*H129</f>
        <v>0</v>
      </c>
      <c r="Q129" s="161">
        <v>0</v>
      </c>
      <c r="R129" s="161">
        <f>Q129*H129</f>
        <v>0</v>
      </c>
      <c r="S129" s="161">
        <v>0.26</v>
      </c>
      <c r="T129" s="162">
        <f>S129*H129</f>
        <v>0.74880000000000002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3" t="s">
        <v>222</v>
      </c>
      <c r="AT129" s="163" t="s">
        <v>217</v>
      </c>
      <c r="AU129" s="163" t="s">
        <v>93</v>
      </c>
      <c r="AY129" s="18" t="s">
        <v>215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8" t="s">
        <v>25</v>
      </c>
      <c r="BK129" s="164">
        <f>ROUND(I129*H129,2)</f>
        <v>0</v>
      </c>
      <c r="BL129" s="18" t="s">
        <v>222</v>
      </c>
      <c r="BM129" s="163" t="s">
        <v>1266</v>
      </c>
    </row>
    <row r="130" spans="1:65" s="14" customFormat="1">
      <c r="B130" s="173"/>
      <c r="D130" s="166" t="s">
        <v>224</v>
      </c>
      <c r="E130" s="174" t="s">
        <v>1</v>
      </c>
      <c r="F130" s="175" t="s">
        <v>1267</v>
      </c>
      <c r="H130" s="176">
        <v>2.88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224</v>
      </c>
      <c r="AU130" s="174" t="s">
        <v>93</v>
      </c>
      <c r="AV130" s="14" t="s">
        <v>93</v>
      </c>
      <c r="AW130" s="14" t="s">
        <v>38</v>
      </c>
      <c r="AX130" s="14" t="s">
        <v>83</v>
      </c>
      <c r="AY130" s="174" t="s">
        <v>215</v>
      </c>
    </row>
    <row r="131" spans="1:65" s="15" customFormat="1">
      <c r="B131" s="181"/>
      <c r="D131" s="166" t="s">
        <v>224</v>
      </c>
      <c r="E131" s="182" t="s">
        <v>154</v>
      </c>
      <c r="F131" s="183" t="s">
        <v>227</v>
      </c>
      <c r="H131" s="184">
        <v>2.88</v>
      </c>
      <c r="I131" s="185"/>
      <c r="L131" s="181"/>
      <c r="M131" s="186"/>
      <c r="N131" s="187"/>
      <c r="O131" s="187"/>
      <c r="P131" s="187"/>
      <c r="Q131" s="187"/>
      <c r="R131" s="187"/>
      <c r="S131" s="187"/>
      <c r="T131" s="188"/>
      <c r="AT131" s="182" t="s">
        <v>224</v>
      </c>
      <c r="AU131" s="182" t="s">
        <v>93</v>
      </c>
      <c r="AV131" s="15" t="s">
        <v>222</v>
      </c>
      <c r="AW131" s="15" t="s">
        <v>38</v>
      </c>
      <c r="AX131" s="15" t="s">
        <v>25</v>
      </c>
      <c r="AY131" s="182" t="s">
        <v>215</v>
      </c>
    </row>
    <row r="132" spans="1:65" s="2" customFormat="1" ht="24.2" customHeight="1">
      <c r="A132" s="33"/>
      <c r="B132" s="151"/>
      <c r="C132" s="152" t="s">
        <v>93</v>
      </c>
      <c r="D132" s="152" t="s">
        <v>217</v>
      </c>
      <c r="E132" s="153" t="s">
        <v>228</v>
      </c>
      <c r="F132" s="154" t="s">
        <v>229</v>
      </c>
      <c r="G132" s="155" t="s">
        <v>220</v>
      </c>
      <c r="H132" s="156">
        <v>52.92</v>
      </c>
      <c r="I132" s="157"/>
      <c r="J132" s="158">
        <f>ROUND(I132*H132,2)</f>
        <v>0</v>
      </c>
      <c r="K132" s="154" t="s">
        <v>221</v>
      </c>
      <c r="L132" s="34"/>
      <c r="M132" s="159" t="s">
        <v>1</v>
      </c>
      <c r="N132" s="160" t="s">
        <v>48</v>
      </c>
      <c r="O132" s="59"/>
      <c r="P132" s="161">
        <f>O132*H132</f>
        <v>0</v>
      </c>
      <c r="Q132" s="161">
        <v>0</v>
      </c>
      <c r="R132" s="161">
        <f>Q132*H132</f>
        <v>0</v>
      </c>
      <c r="S132" s="161">
        <v>0.28999999999999998</v>
      </c>
      <c r="T132" s="162">
        <f>S132*H132</f>
        <v>15.3468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3" t="s">
        <v>222</v>
      </c>
      <c r="AT132" s="163" t="s">
        <v>217</v>
      </c>
      <c r="AU132" s="163" t="s">
        <v>93</v>
      </c>
      <c r="AY132" s="18" t="s">
        <v>215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8" t="s">
        <v>25</v>
      </c>
      <c r="BK132" s="164">
        <f>ROUND(I132*H132,2)</f>
        <v>0</v>
      </c>
      <c r="BL132" s="18" t="s">
        <v>222</v>
      </c>
      <c r="BM132" s="163" t="s">
        <v>1268</v>
      </c>
    </row>
    <row r="133" spans="1:65" s="14" customFormat="1">
      <c r="B133" s="173"/>
      <c r="D133" s="166" t="s">
        <v>224</v>
      </c>
      <c r="E133" s="174" t="s">
        <v>1</v>
      </c>
      <c r="F133" s="175" t="s">
        <v>1269</v>
      </c>
      <c r="H133" s="176">
        <v>50.04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224</v>
      </c>
      <c r="AU133" s="174" t="s">
        <v>93</v>
      </c>
      <c r="AV133" s="14" t="s">
        <v>93</v>
      </c>
      <c r="AW133" s="14" t="s">
        <v>38</v>
      </c>
      <c r="AX133" s="14" t="s">
        <v>83</v>
      </c>
      <c r="AY133" s="174" t="s">
        <v>215</v>
      </c>
    </row>
    <row r="134" spans="1:65" s="14" customFormat="1">
      <c r="B134" s="173"/>
      <c r="D134" s="166" t="s">
        <v>224</v>
      </c>
      <c r="E134" s="174" t="s">
        <v>1</v>
      </c>
      <c r="F134" s="175" t="s">
        <v>1270</v>
      </c>
      <c r="H134" s="176">
        <v>2.88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224</v>
      </c>
      <c r="AU134" s="174" t="s">
        <v>93</v>
      </c>
      <c r="AV134" s="14" t="s">
        <v>93</v>
      </c>
      <c r="AW134" s="14" t="s">
        <v>38</v>
      </c>
      <c r="AX134" s="14" t="s">
        <v>83</v>
      </c>
      <c r="AY134" s="174" t="s">
        <v>215</v>
      </c>
    </row>
    <row r="135" spans="1:65" s="15" customFormat="1">
      <c r="B135" s="181"/>
      <c r="D135" s="166" t="s">
        <v>224</v>
      </c>
      <c r="E135" s="182" t="s">
        <v>1</v>
      </c>
      <c r="F135" s="183" t="s">
        <v>227</v>
      </c>
      <c r="H135" s="184">
        <v>52.92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2" t="s">
        <v>224</v>
      </c>
      <c r="AU135" s="182" t="s">
        <v>93</v>
      </c>
      <c r="AV135" s="15" t="s">
        <v>222</v>
      </c>
      <c r="AW135" s="15" t="s">
        <v>38</v>
      </c>
      <c r="AX135" s="15" t="s">
        <v>25</v>
      </c>
      <c r="AY135" s="182" t="s">
        <v>215</v>
      </c>
    </row>
    <row r="136" spans="1:65" s="2" customFormat="1" ht="24.2" customHeight="1">
      <c r="A136" s="33"/>
      <c r="B136" s="151"/>
      <c r="C136" s="152" t="s">
        <v>155</v>
      </c>
      <c r="D136" s="152" t="s">
        <v>217</v>
      </c>
      <c r="E136" s="153" t="s">
        <v>233</v>
      </c>
      <c r="F136" s="154" t="s">
        <v>234</v>
      </c>
      <c r="G136" s="155" t="s">
        <v>220</v>
      </c>
      <c r="H136" s="156">
        <v>5.7</v>
      </c>
      <c r="I136" s="157"/>
      <c r="J136" s="158">
        <f>ROUND(I136*H136,2)</f>
        <v>0</v>
      </c>
      <c r="K136" s="154" t="s">
        <v>221</v>
      </c>
      <c r="L136" s="34"/>
      <c r="M136" s="159" t="s">
        <v>1</v>
      </c>
      <c r="N136" s="160" t="s">
        <v>48</v>
      </c>
      <c r="O136" s="59"/>
      <c r="P136" s="161">
        <f>O136*H136</f>
        <v>0</v>
      </c>
      <c r="Q136" s="161">
        <v>0</v>
      </c>
      <c r="R136" s="161">
        <f>Q136*H136</f>
        <v>0</v>
      </c>
      <c r="S136" s="161">
        <v>0.18</v>
      </c>
      <c r="T136" s="162">
        <f>S136*H136</f>
        <v>1.026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3" t="s">
        <v>222</v>
      </c>
      <c r="AT136" s="163" t="s">
        <v>217</v>
      </c>
      <c r="AU136" s="163" t="s">
        <v>93</v>
      </c>
      <c r="AY136" s="18" t="s">
        <v>215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8" t="s">
        <v>25</v>
      </c>
      <c r="BK136" s="164">
        <f>ROUND(I136*H136,2)</f>
        <v>0</v>
      </c>
      <c r="BL136" s="18" t="s">
        <v>222</v>
      </c>
      <c r="BM136" s="163" t="s">
        <v>1271</v>
      </c>
    </row>
    <row r="137" spans="1:65" s="13" customFormat="1">
      <c r="B137" s="165"/>
      <c r="D137" s="166" t="s">
        <v>224</v>
      </c>
      <c r="E137" s="167" t="s">
        <v>1</v>
      </c>
      <c r="F137" s="168" t="s">
        <v>1272</v>
      </c>
      <c r="H137" s="167" t="s">
        <v>1</v>
      </c>
      <c r="I137" s="169"/>
      <c r="L137" s="165"/>
      <c r="M137" s="170"/>
      <c r="N137" s="171"/>
      <c r="O137" s="171"/>
      <c r="P137" s="171"/>
      <c r="Q137" s="171"/>
      <c r="R137" s="171"/>
      <c r="S137" s="171"/>
      <c r="T137" s="172"/>
      <c r="AT137" s="167" t="s">
        <v>224</v>
      </c>
      <c r="AU137" s="167" t="s">
        <v>93</v>
      </c>
      <c r="AV137" s="13" t="s">
        <v>25</v>
      </c>
      <c r="AW137" s="13" t="s">
        <v>38</v>
      </c>
      <c r="AX137" s="13" t="s">
        <v>83</v>
      </c>
      <c r="AY137" s="167" t="s">
        <v>215</v>
      </c>
    </row>
    <row r="138" spans="1:65" s="14" customFormat="1">
      <c r="B138" s="173"/>
      <c r="D138" s="166" t="s">
        <v>224</v>
      </c>
      <c r="E138" s="174" t="s">
        <v>1</v>
      </c>
      <c r="F138" s="175" t="s">
        <v>166</v>
      </c>
      <c r="H138" s="176">
        <v>5.7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224</v>
      </c>
      <c r="AU138" s="174" t="s">
        <v>93</v>
      </c>
      <c r="AV138" s="14" t="s">
        <v>93</v>
      </c>
      <c r="AW138" s="14" t="s">
        <v>38</v>
      </c>
      <c r="AX138" s="14" t="s">
        <v>25</v>
      </c>
      <c r="AY138" s="174" t="s">
        <v>215</v>
      </c>
    </row>
    <row r="139" spans="1:65" s="2" customFormat="1" ht="24.2" customHeight="1">
      <c r="A139" s="33"/>
      <c r="B139" s="151"/>
      <c r="C139" s="152" t="s">
        <v>222</v>
      </c>
      <c r="D139" s="152" t="s">
        <v>217</v>
      </c>
      <c r="E139" s="153" t="s">
        <v>233</v>
      </c>
      <c r="F139" s="154" t="s">
        <v>234</v>
      </c>
      <c r="G139" s="155" t="s">
        <v>220</v>
      </c>
      <c r="H139" s="156">
        <v>11.4</v>
      </c>
      <c r="I139" s="157"/>
      <c r="J139" s="158">
        <f>ROUND(I139*H139,2)</f>
        <v>0</v>
      </c>
      <c r="K139" s="154" t="s">
        <v>221</v>
      </c>
      <c r="L139" s="34"/>
      <c r="M139" s="159" t="s">
        <v>1</v>
      </c>
      <c r="N139" s="160" t="s">
        <v>48</v>
      </c>
      <c r="O139" s="59"/>
      <c r="P139" s="161">
        <f>O139*H139</f>
        <v>0</v>
      </c>
      <c r="Q139" s="161">
        <v>0</v>
      </c>
      <c r="R139" s="161">
        <f>Q139*H139</f>
        <v>0</v>
      </c>
      <c r="S139" s="161">
        <v>0.18</v>
      </c>
      <c r="T139" s="162">
        <f>S139*H139</f>
        <v>2.052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3" t="s">
        <v>222</v>
      </c>
      <c r="AT139" s="163" t="s">
        <v>217</v>
      </c>
      <c r="AU139" s="163" t="s">
        <v>93</v>
      </c>
      <c r="AY139" s="18" t="s">
        <v>215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8" t="s">
        <v>25</v>
      </c>
      <c r="BK139" s="164">
        <f>ROUND(I139*H139,2)</f>
        <v>0</v>
      </c>
      <c r="BL139" s="18" t="s">
        <v>222</v>
      </c>
      <c r="BM139" s="163" t="s">
        <v>240</v>
      </c>
    </row>
    <row r="140" spans="1:65" s="14" customFormat="1">
      <c r="B140" s="173"/>
      <c r="D140" s="166" t="s">
        <v>224</v>
      </c>
      <c r="E140" s="174" t="s">
        <v>1</v>
      </c>
      <c r="F140" s="175" t="s">
        <v>1273</v>
      </c>
      <c r="H140" s="176">
        <v>11.4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224</v>
      </c>
      <c r="AU140" s="174" t="s">
        <v>93</v>
      </c>
      <c r="AV140" s="14" t="s">
        <v>93</v>
      </c>
      <c r="AW140" s="14" t="s">
        <v>38</v>
      </c>
      <c r="AX140" s="14" t="s">
        <v>25</v>
      </c>
      <c r="AY140" s="174" t="s">
        <v>215</v>
      </c>
    </row>
    <row r="141" spans="1:65" s="2" customFormat="1" ht="24.2" customHeight="1">
      <c r="A141" s="33"/>
      <c r="B141" s="151"/>
      <c r="C141" s="152" t="s">
        <v>243</v>
      </c>
      <c r="D141" s="152" t="s">
        <v>217</v>
      </c>
      <c r="E141" s="153" t="s">
        <v>244</v>
      </c>
      <c r="F141" s="154" t="s">
        <v>245</v>
      </c>
      <c r="G141" s="155" t="s">
        <v>220</v>
      </c>
      <c r="H141" s="156">
        <v>8.8800000000000008</v>
      </c>
      <c r="I141" s="157"/>
      <c r="J141" s="158">
        <f>ROUND(I141*H141,2)</f>
        <v>0</v>
      </c>
      <c r="K141" s="154" t="s">
        <v>221</v>
      </c>
      <c r="L141" s="34"/>
      <c r="M141" s="159" t="s">
        <v>1</v>
      </c>
      <c r="N141" s="160" t="s">
        <v>48</v>
      </c>
      <c r="O141" s="59"/>
      <c r="P141" s="161">
        <f>O141*H141</f>
        <v>0</v>
      </c>
      <c r="Q141" s="161">
        <v>0</v>
      </c>
      <c r="R141" s="161">
        <f>Q141*H141</f>
        <v>0</v>
      </c>
      <c r="S141" s="161">
        <v>0.24</v>
      </c>
      <c r="T141" s="162">
        <f>S141*H141</f>
        <v>2.1312000000000002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222</v>
      </c>
      <c r="AT141" s="163" t="s">
        <v>217</v>
      </c>
      <c r="AU141" s="163" t="s">
        <v>93</v>
      </c>
      <c r="AY141" s="18" t="s">
        <v>215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25</v>
      </c>
      <c r="BK141" s="164">
        <f>ROUND(I141*H141,2)</f>
        <v>0</v>
      </c>
      <c r="BL141" s="18" t="s">
        <v>222</v>
      </c>
      <c r="BM141" s="163" t="s">
        <v>1274</v>
      </c>
    </row>
    <row r="142" spans="1:65" s="13" customFormat="1">
      <c r="B142" s="165"/>
      <c r="D142" s="166" t="s">
        <v>224</v>
      </c>
      <c r="E142" s="167" t="s">
        <v>1</v>
      </c>
      <c r="F142" s="168" t="s">
        <v>1275</v>
      </c>
      <c r="H142" s="167" t="s">
        <v>1</v>
      </c>
      <c r="I142" s="169"/>
      <c r="L142" s="165"/>
      <c r="M142" s="170"/>
      <c r="N142" s="171"/>
      <c r="O142" s="171"/>
      <c r="P142" s="171"/>
      <c r="Q142" s="171"/>
      <c r="R142" s="171"/>
      <c r="S142" s="171"/>
      <c r="T142" s="172"/>
      <c r="AT142" s="167" t="s">
        <v>224</v>
      </c>
      <c r="AU142" s="167" t="s">
        <v>93</v>
      </c>
      <c r="AV142" s="13" t="s">
        <v>25</v>
      </c>
      <c r="AW142" s="13" t="s">
        <v>38</v>
      </c>
      <c r="AX142" s="13" t="s">
        <v>83</v>
      </c>
      <c r="AY142" s="167" t="s">
        <v>215</v>
      </c>
    </row>
    <row r="143" spans="1:65" s="14" customFormat="1">
      <c r="B143" s="173"/>
      <c r="D143" s="166" t="s">
        <v>224</v>
      </c>
      <c r="E143" s="174" t="s">
        <v>1</v>
      </c>
      <c r="F143" s="175" t="s">
        <v>248</v>
      </c>
      <c r="H143" s="176">
        <v>8.8800000000000008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224</v>
      </c>
      <c r="AU143" s="174" t="s">
        <v>93</v>
      </c>
      <c r="AV143" s="14" t="s">
        <v>93</v>
      </c>
      <c r="AW143" s="14" t="s">
        <v>38</v>
      </c>
      <c r="AX143" s="14" t="s">
        <v>25</v>
      </c>
      <c r="AY143" s="174" t="s">
        <v>215</v>
      </c>
    </row>
    <row r="144" spans="1:65" s="2" customFormat="1" ht="14.45" customHeight="1">
      <c r="A144" s="33"/>
      <c r="B144" s="151"/>
      <c r="C144" s="152" t="s">
        <v>250</v>
      </c>
      <c r="D144" s="152" t="s">
        <v>217</v>
      </c>
      <c r="E144" s="153" t="s">
        <v>251</v>
      </c>
      <c r="F144" s="154" t="s">
        <v>252</v>
      </c>
      <c r="G144" s="155" t="s">
        <v>253</v>
      </c>
      <c r="H144" s="156">
        <v>14.8</v>
      </c>
      <c r="I144" s="157"/>
      <c r="J144" s="158">
        <f>ROUND(I144*H144,2)</f>
        <v>0</v>
      </c>
      <c r="K144" s="154" t="s">
        <v>221</v>
      </c>
      <c r="L144" s="34"/>
      <c r="M144" s="159" t="s">
        <v>1</v>
      </c>
      <c r="N144" s="160" t="s">
        <v>48</v>
      </c>
      <c r="O144" s="59"/>
      <c r="P144" s="161">
        <f>O144*H144</f>
        <v>0</v>
      </c>
      <c r="Q144" s="161">
        <v>2.0000000000000002E-5</v>
      </c>
      <c r="R144" s="161">
        <f>Q144*H144</f>
        <v>2.9600000000000004E-4</v>
      </c>
      <c r="S144" s="161">
        <v>0</v>
      </c>
      <c r="T144" s="16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222</v>
      </c>
      <c r="AT144" s="163" t="s">
        <v>217</v>
      </c>
      <c r="AU144" s="163" t="s">
        <v>93</v>
      </c>
      <c r="AY144" s="18" t="s">
        <v>215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25</v>
      </c>
      <c r="BK144" s="164">
        <f>ROUND(I144*H144,2)</f>
        <v>0</v>
      </c>
      <c r="BL144" s="18" t="s">
        <v>222</v>
      </c>
      <c r="BM144" s="163" t="s">
        <v>1276</v>
      </c>
    </row>
    <row r="145" spans="1:65" s="13" customFormat="1">
      <c r="B145" s="165"/>
      <c r="D145" s="166" t="s">
        <v>224</v>
      </c>
      <c r="E145" s="167" t="s">
        <v>1</v>
      </c>
      <c r="F145" s="168" t="s">
        <v>1275</v>
      </c>
      <c r="H145" s="167" t="s">
        <v>1</v>
      </c>
      <c r="I145" s="169"/>
      <c r="L145" s="165"/>
      <c r="M145" s="170"/>
      <c r="N145" s="171"/>
      <c r="O145" s="171"/>
      <c r="P145" s="171"/>
      <c r="Q145" s="171"/>
      <c r="R145" s="171"/>
      <c r="S145" s="171"/>
      <c r="T145" s="172"/>
      <c r="AT145" s="167" t="s">
        <v>224</v>
      </c>
      <c r="AU145" s="167" t="s">
        <v>93</v>
      </c>
      <c r="AV145" s="13" t="s">
        <v>25</v>
      </c>
      <c r="AW145" s="13" t="s">
        <v>38</v>
      </c>
      <c r="AX145" s="13" t="s">
        <v>83</v>
      </c>
      <c r="AY145" s="167" t="s">
        <v>215</v>
      </c>
    </row>
    <row r="146" spans="1:65" s="14" customFormat="1">
      <c r="B146" s="173"/>
      <c r="D146" s="166" t="s">
        <v>224</v>
      </c>
      <c r="E146" s="174" t="s">
        <v>1</v>
      </c>
      <c r="F146" s="175" t="s">
        <v>1277</v>
      </c>
      <c r="H146" s="176">
        <v>14.8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224</v>
      </c>
      <c r="AU146" s="174" t="s">
        <v>93</v>
      </c>
      <c r="AV146" s="14" t="s">
        <v>93</v>
      </c>
      <c r="AW146" s="14" t="s">
        <v>38</v>
      </c>
      <c r="AX146" s="14" t="s">
        <v>25</v>
      </c>
      <c r="AY146" s="174" t="s">
        <v>215</v>
      </c>
    </row>
    <row r="147" spans="1:65" s="2" customFormat="1" ht="24.2" customHeight="1">
      <c r="A147" s="33"/>
      <c r="B147" s="151"/>
      <c r="C147" s="152" t="s">
        <v>259</v>
      </c>
      <c r="D147" s="152" t="s">
        <v>217</v>
      </c>
      <c r="E147" s="153" t="s">
        <v>260</v>
      </c>
      <c r="F147" s="154" t="s">
        <v>261</v>
      </c>
      <c r="G147" s="155" t="s">
        <v>220</v>
      </c>
      <c r="H147" s="156">
        <v>3.3</v>
      </c>
      <c r="I147" s="157"/>
      <c r="J147" s="158">
        <f>ROUND(I147*H147,2)</f>
        <v>0</v>
      </c>
      <c r="K147" s="154" t="s">
        <v>221</v>
      </c>
      <c r="L147" s="34"/>
      <c r="M147" s="159" t="s">
        <v>1</v>
      </c>
      <c r="N147" s="160" t="s">
        <v>48</v>
      </c>
      <c r="O147" s="59"/>
      <c r="P147" s="161">
        <f>O147*H147</f>
        <v>0</v>
      </c>
      <c r="Q147" s="161">
        <v>0</v>
      </c>
      <c r="R147" s="161">
        <f>Q147*H147</f>
        <v>0</v>
      </c>
      <c r="S147" s="161">
        <v>0.625</v>
      </c>
      <c r="T147" s="162">
        <f>S147*H147</f>
        <v>2.0625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3" t="s">
        <v>222</v>
      </c>
      <c r="AT147" s="163" t="s">
        <v>217</v>
      </c>
      <c r="AU147" s="163" t="s">
        <v>93</v>
      </c>
      <c r="AY147" s="18" t="s">
        <v>215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8" t="s">
        <v>25</v>
      </c>
      <c r="BK147" s="164">
        <f>ROUND(I147*H147,2)</f>
        <v>0</v>
      </c>
      <c r="BL147" s="18" t="s">
        <v>222</v>
      </c>
      <c r="BM147" s="163" t="s">
        <v>1278</v>
      </c>
    </row>
    <row r="148" spans="1:65" s="14" customFormat="1">
      <c r="B148" s="173"/>
      <c r="D148" s="166" t="s">
        <v>224</v>
      </c>
      <c r="E148" s="174" t="s">
        <v>1</v>
      </c>
      <c r="F148" s="175" t="s">
        <v>1279</v>
      </c>
      <c r="H148" s="176">
        <v>3.3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224</v>
      </c>
      <c r="AU148" s="174" t="s">
        <v>93</v>
      </c>
      <c r="AV148" s="14" t="s">
        <v>93</v>
      </c>
      <c r="AW148" s="14" t="s">
        <v>38</v>
      </c>
      <c r="AX148" s="14" t="s">
        <v>25</v>
      </c>
      <c r="AY148" s="174" t="s">
        <v>215</v>
      </c>
    </row>
    <row r="149" spans="1:65" s="2" customFormat="1" ht="14.45" customHeight="1">
      <c r="A149" s="33"/>
      <c r="B149" s="151"/>
      <c r="C149" s="152" t="s">
        <v>265</v>
      </c>
      <c r="D149" s="152" t="s">
        <v>217</v>
      </c>
      <c r="E149" s="153" t="s">
        <v>1280</v>
      </c>
      <c r="F149" s="154" t="s">
        <v>1281</v>
      </c>
      <c r="G149" s="155" t="s">
        <v>253</v>
      </c>
      <c r="H149" s="156">
        <v>5.5</v>
      </c>
      <c r="I149" s="157"/>
      <c r="J149" s="158">
        <f>ROUND(I149*H149,2)</f>
        <v>0</v>
      </c>
      <c r="K149" s="154" t="s">
        <v>221</v>
      </c>
      <c r="L149" s="34"/>
      <c r="M149" s="159" t="s">
        <v>1</v>
      </c>
      <c r="N149" s="160" t="s">
        <v>48</v>
      </c>
      <c r="O149" s="59"/>
      <c r="P149" s="161">
        <f>O149*H149</f>
        <v>0</v>
      </c>
      <c r="Q149" s="161">
        <v>8.0000000000000007E-5</v>
      </c>
      <c r="R149" s="161">
        <f>Q149*H149</f>
        <v>4.4000000000000002E-4</v>
      </c>
      <c r="S149" s="161">
        <v>0</v>
      </c>
      <c r="T149" s="16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222</v>
      </c>
      <c r="AT149" s="163" t="s">
        <v>217</v>
      </c>
      <c r="AU149" s="163" t="s">
        <v>93</v>
      </c>
      <c r="AY149" s="18" t="s">
        <v>215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25</v>
      </c>
      <c r="BK149" s="164">
        <f>ROUND(I149*H149,2)</f>
        <v>0</v>
      </c>
      <c r="BL149" s="18" t="s">
        <v>222</v>
      </c>
      <c r="BM149" s="163" t="s">
        <v>1282</v>
      </c>
    </row>
    <row r="150" spans="1:65" s="13" customFormat="1">
      <c r="B150" s="165"/>
      <c r="D150" s="166" t="s">
        <v>224</v>
      </c>
      <c r="E150" s="167" t="s">
        <v>1</v>
      </c>
      <c r="F150" s="168" t="s">
        <v>1283</v>
      </c>
      <c r="H150" s="167" t="s">
        <v>1</v>
      </c>
      <c r="I150" s="169"/>
      <c r="L150" s="165"/>
      <c r="M150" s="170"/>
      <c r="N150" s="171"/>
      <c r="O150" s="171"/>
      <c r="P150" s="171"/>
      <c r="Q150" s="171"/>
      <c r="R150" s="171"/>
      <c r="S150" s="171"/>
      <c r="T150" s="172"/>
      <c r="AT150" s="167" t="s">
        <v>224</v>
      </c>
      <c r="AU150" s="167" t="s">
        <v>93</v>
      </c>
      <c r="AV150" s="13" t="s">
        <v>25</v>
      </c>
      <c r="AW150" s="13" t="s">
        <v>38</v>
      </c>
      <c r="AX150" s="13" t="s">
        <v>83</v>
      </c>
      <c r="AY150" s="167" t="s">
        <v>215</v>
      </c>
    </row>
    <row r="151" spans="1:65" s="14" customFormat="1">
      <c r="B151" s="173"/>
      <c r="D151" s="166" t="s">
        <v>224</v>
      </c>
      <c r="E151" s="174" t="s">
        <v>1</v>
      </c>
      <c r="F151" s="175" t="s">
        <v>1284</v>
      </c>
      <c r="H151" s="176">
        <v>5.5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224</v>
      </c>
      <c r="AU151" s="174" t="s">
        <v>93</v>
      </c>
      <c r="AV151" s="14" t="s">
        <v>93</v>
      </c>
      <c r="AW151" s="14" t="s">
        <v>38</v>
      </c>
      <c r="AX151" s="14" t="s">
        <v>25</v>
      </c>
      <c r="AY151" s="174" t="s">
        <v>215</v>
      </c>
    </row>
    <row r="152" spans="1:65" s="2" customFormat="1" ht="14.45" customHeight="1">
      <c r="A152" s="33"/>
      <c r="B152" s="151"/>
      <c r="C152" s="152" t="s">
        <v>270</v>
      </c>
      <c r="D152" s="152" t="s">
        <v>217</v>
      </c>
      <c r="E152" s="153" t="s">
        <v>1285</v>
      </c>
      <c r="F152" s="154" t="s">
        <v>1286</v>
      </c>
      <c r="G152" s="155" t="s">
        <v>253</v>
      </c>
      <c r="H152" s="156">
        <v>84</v>
      </c>
      <c r="I152" s="157"/>
      <c r="J152" s="158">
        <f>ROUND(I152*H152,2)</f>
        <v>0</v>
      </c>
      <c r="K152" s="154" t="s">
        <v>221</v>
      </c>
      <c r="L152" s="34"/>
      <c r="M152" s="159" t="s">
        <v>1</v>
      </c>
      <c r="N152" s="160" t="s">
        <v>48</v>
      </c>
      <c r="O152" s="59"/>
      <c r="P152" s="161">
        <f>O152*H152</f>
        <v>0</v>
      </c>
      <c r="Q152" s="161">
        <v>0</v>
      </c>
      <c r="R152" s="161">
        <f>Q152*H152</f>
        <v>0</v>
      </c>
      <c r="S152" s="161">
        <v>0.20499999999999999</v>
      </c>
      <c r="T152" s="162">
        <f>S152*H152</f>
        <v>17.22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222</v>
      </c>
      <c r="AT152" s="163" t="s">
        <v>217</v>
      </c>
      <c r="AU152" s="163" t="s">
        <v>93</v>
      </c>
      <c r="AY152" s="18" t="s">
        <v>215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8" t="s">
        <v>25</v>
      </c>
      <c r="BK152" s="164">
        <f>ROUND(I152*H152,2)</f>
        <v>0</v>
      </c>
      <c r="BL152" s="18" t="s">
        <v>222</v>
      </c>
      <c r="BM152" s="163" t="s">
        <v>1287</v>
      </c>
    </row>
    <row r="153" spans="1:65" s="13" customFormat="1">
      <c r="B153" s="165"/>
      <c r="D153" s="166" t="s">
        <v>224</v>
      </c>
      <c r="E153" s="167" t="s">
        <v>1</v>
      </c>
      <c r="F153" s="168" t="s">
        <v>1288</v>
      </c>
      <c r="H153" s="167" t="s">
        <v>1</v>
      </c>
      <c r="I153" s="169"/>
      <c r="L153" s="165"/>
      <c r="M153" s="170"/>
      <c r="N153" s="171"/>
      <c r="O153" s="171"/>
      <c r="P153" s="171"/>
      <c r="Q153" s="171"/>
      <c r="R153" s="171"/>
      <c r="S153" s="171"/>
      <c r="T153" s="172"/>
      <c r="AT153" s="167" t="s">
        <v>224</v>
      </c>
      <c r="AU153" s="167" t="s">
        <v>93</v>
      </c>
      <c r="AV153" s="13" t="s">
        <v>25</v>
      </c>
      <c r="AW153" s="13" t="s">
        <v>38</v>
      </c>
      <c r="AX153" s="13" t="s">
        <v>83</v>
      </c>
      <c r="AY153" s="167" t="s">
        <v>215</v>
      </c>
    </row>
    <row r="154" spans="1:65" s="14" customFormat="1">
      <c r="B154" s="173"/>
      <c r="D154" s="166" t="s">
        <v>224</v>
      </c>
      <c r="E154" s="174" t="s">
        <v>1</v>
      </c>
      <c r="F154" s="175" t="s">
        <v>1289</v>
      </c>
      <c r="H154" s="176">
        <v>84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224</v>
      </c>
      <c r="AU154" s="174" t="s">
        <v>93</v>
      </c>
      <c r="AV154" s="14" t="s">
        <v>93</v>
      </c>
      <c r="AW154" s="14" t="s">
        <v>38</v>
      </c>
      <c r="AX154" s="14" t="s">
        <v>83</v>
      </c>
      <c r="AY154" s="174" t="s">
        <v>215</v>
      </c>
    </row>
    <row r="155" spans="1:65" s="15" customFormat="1">
      <c r="B155" s="181"/>
      <c r="D155" s="166" t="s">
        <v>224</v>
      </c>
      <c r="E155" s="182" t="s">
        <v>1290</v>
      </c>
      <c r="F155" s="183" t="s">
        <v>227</v>
      </c>
      <c r="H155" s="184">
        <v>84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224</v>
      </c>
      <c r="AU155" s="182" t="s">
        <v>93</v>
      </c>
      <c r="AV155" s="15" t="s">
        <v>222</v>
      </c>
      <c r="AW155" s="15" t="s">
        <v>38</v>
      </c>
      <c r="AX155" s="15" t="s">
        <v>25</v>
      </c>
      <c r="AY155" s="182" t="s">
        <v>215</v>
      </c>
    </row>
    <row r="156" spans="1:65" s="2" customFormat="1" ht="14.45" customHeight="1">
      <c r="A156" s="33"/>
      <c r="B156" s="151"/>
      <c r="C156" s="152" t="s">
        <v>275</v>
      </c>
      <c r="D156" s="152" t="s">
        <v>217</v>
      </c>
      <c r="E156" s="153" t="s">
        <v>271</v>
      </c>
      <c r="F156" s="154" t="s">
        <v>272</v>
      </c>
      <c r="G156" s="155" t="s">
        <v>273</v>
      </c>
      <c r="H156" s="156">
        <v>40.587000000000003</v>
      </c>
      <c r="I156" s="157"/>
      <c r="J156" s="158">
        <f>ROUND(I156*H156,2)</f>
        <v>0</v>
      </c>
      <c r="K156" s="154" t="s">
        <v>221</v>
      </c>
      <c r="L156" s="34"/>
      <c r="M156" s="159" t="s">
        <v>1</v>
      </c>
      <c r="N156" s="160" t="s">
        <v>48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222</v>
      </c>
      <c r="AT156" s="163" t="s">
        <v>217</v>
      </c>
      <c r="AU156" s="163" t="s">
        <v>93</v>
      </c>
      <c r="AY156" s="18" t="s">
        <v>215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25</v>
      </c>
      <c r="BK156" s="164">
        <f>ROUND(I156*H156,2)</f>
        <v>0</v>
      </c>
      <c r="BL156" s="18" t="s">
        <v>222</v>
      </c>
      <c r="BM156" s="163" t="s">
        <v>274</v>
      </c>
    </row>
    <row r="157" spans="1:65" s="2" customFormat="1" ht="24.2" customHeight="1">
      <c r="A157" s="33"/>
      <c r="B157" s="151"/>
      <c r="C157" s="152" t="s">
        <v>280</v>
      </c>
      <c r="D157" s="152" t="s">
        <v>217</v>
      </c>
      <c r="E157" s="153" t="s">
        <v>276</v>
      </c>
      <c r="F157" s="154" t="s">
        <v>277</v>
      </c>
      <c r="G157" s="155" t="s">
        <v>273</v>
      </c>
      <c r="H157" s="156">
        <v>365.28300000000002</v>
      </c>
      <c r="I157" s="157"/>
      <c r="J157" s="158">
        <f>ROUND(I157*H157,2)</f>
        <v>0</v>
      </c>
      <c r="K157" s="154" t="s">
        <v>221</v>
      </c>
      <c r="L157" s="34"/>
      <c r="M157" s="159" t="s">
        <v>1</v>
      </c>
      <c r="N157" s="160" t="s">
        <v>48</v>
      </c>
      <c r="O157" s="59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3" t="s">
        <v>222</v>
      </c>
      <c r="AT157" s="163" t="s">
        <v>217</v>
      </c>
      <c r="AU157" s="163" t="s">
        <v>93</v>
      </c>
      <c r="AY157" s="18" t="s">
        <v>215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8" t="s">
        <v>25</v>
      </c>
      <c r="BK157" s="164">
        <f>ROUND(I157*H157,2)</f>
        <v>0</v>
      </c>
      <c r="BL157" s="18" t="s">
        <v>222</v>
      </c>
      <c r="BM157" s="163" t="s">
        <v>278</v>
      </c>
    </row>
    <row r="158" spans="1:65" s="14" customFormat="1">
      <c r="B158" s="173"/>
      <c r="D158" s="166" t="s">
        <v>224</v>
      </c>
      <c r="F158" s="175" t="s">
        <v>1291</v>
      </c>
      <c r="H158" s="176">
        <v>365.28300000000002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224</v>
      </c>
      <c r="AU158" s="174" t="s">
        <v>93</v>
      </c>
      <c r="AV158" s="14" t="s">
        <v>93</v>
      </c>
      <c r="AW158" s="14" t="s">
        <v>3</v>
      </c>
      <c r="AX158" s="14" t="s">
        <v>25</v>
      </c>
      <c r="AY158" s="174" t="s">
        <v>215</v>
      </c>
    </row>
    <row r="159" spans="1:65" s="2" customFormat="1" ht="14.45" customHeight="1">
      <c r="A159" s="33"/>
      <c r="B159" s="151"/>
      <c r="C159" s="152" t="s">
        <v>284</v>
      </c>
      <c r="D159" s="152" t="s">
        <v>217</v>
      </c>
      <c r="E159" s="153" t="s">
        <v>281</v>
      </c>
      <c r="F159" s="154" t="s">
        <v>282</v>
      </c>
      <c r="G159" s="155" t="s">
        <v>273</v>
      </c>
      <c r="H159" s="156">
        <v>40.587000000000003</v>
      </c>
      <c r="I159" s="157"/>
      <c r="J159" s="158">
        <f>ROUND(I159*H159,2)</f>
        <v>0</v>
      </c>
      <c r="K159" s="154" t="s">
        <v>1</v>
      </c>
      <c r="L159" s="34"/>
      <c r="M159" s="159" t="s">
        <v>1</v>
      </c>
      <c r="N159" s="160" t="s">
        <v>48</v>
      </c>
      <c r="O159" s="59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3" t="s">
        <v>222</v>
      </c>
      <c r="AT159" s="163" t="s">
        <v>217</v>
      </c>
      <c r="AU159" s="163" t="s">
        <v>93</v>
      </c>
      <c r="AY159" s="18" t="s">
        <v>215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8" t="s">
        <v>25</v>
      </c>
      <c r="BK159" s="164">
        <f>ROUND(I159*H159,2)</f>
        <v>0</v>
      </c>
      <c r="BL159" s="18" t="s">
        <v>222</v>
      </c>
      <c r="BM159" s="163" t="s">
        <v>283</v>
      </c>
    </row>
    <row r="160" spans="1:65" s="2" customFormat="1" ht="14.45" customHeight="1">
      <c r="A160" s="33"/>
      <c r="B160" s="151"/>
      <c r="C160" s="152" t="s">
        <v>289</v>
      </c>
      <c r="D160" s="152" t="s">
        <v>217</v>
      </c>
      <c r="E160" s="153" t="s">
        <v>285</v>
      </c>
      <c r="F160" s="154" t="s">
        <v>286</v>
      </c>
      <c r="G160" s="155" t="s">
        <v>220</v>
      </c>
      <c r="H160" s="156">
        <v>50.04</v>
      </c>
      <c r="I160" s="157"/>
      <c r="J160" s="158">
        <f>ROUND(I160*H160,2)</f>
        <v>0</v>
      </c>
      <c r="K160" s="154" t="s">
        <v>221</v>
      </c>
      <c r="L160" s="34"/>
      <c r="M160" s="159" t="s">
        <v>1</v>
      </c>
      <c r="N160" s="160" t="s">
        <v>48</v>
      </c>
      <c r="O160" s="59"/>
      <c r="P160" s="161">
        <f>O160*H160</f>
        <v>0</v>
      </c>
      <c r="Q160" s="161">
        <v>0</v>
      </c>
      <c r="R160" s="161">
        <f>Q160*H160</f>
        <v>0</v>
      </c>
      <c r="S160" s="161">
        <v>9.8000000000000004E-2</v>
      </c>
      <c r="T160" s="162">
        <f>S160*H160</f>
        <v>4.9039200000000003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3" t="s">
        <v>222</v>
      </c>
      <c r="AT160" s="163" t="s">
        <v>217</v>
      </c>
      <c r="AU160" s="163" t="s">
        <v>93</v>
      </c>
      <c r="AY160" s="18" t="s">
        <v>215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8" t="s">
        <v>25</v>
      </c>
      <c r="BK160" s="164">
        <f>ROUND(I160*H160,2)</f>
        <v>0</v>
      </c>
      <c r="BL160" s="18" t="s">
        <v>222</v>
      </c>
      <c r="BM160" s="163" t="s">
        <v>1292</v>
      </c>
    </row>
    <row r="161" spans="1:65" s="14" customFormat="1">
      <c r="B161" s="173"/>
      <c r="D161" s="166" t="s">
        <v>224</v>
      </c>
      <c r="E161" s="174" t="s">
        <v>1</v>
      </c>
      <c r="F161" s="175" t="s">
        <v>1293</v>
      </c>
      <c r="H161" s="176">
        <v>50.04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224</v>
      </c>
      <c r="AU161" s="174" t="s">
        <v>93</v>
      </c>
      <c r="AV161" s="14" t="s">
        <v>93</v>
      </c>
      <c r="AW161" s="14" t="s">
        <v>38</v>
      </c>
      <c r="AX161" s="14" t="s">
        <v>83</v>
      </c>
      <c r="AY161" s="174" t="s">
        <v>215</v>
      </c>
    </row>
    <row r="162" spans="1:65" s="15" customFormat="1">
      <c r="B162" s="181"/>
      <c r="D162" s="166" t="s">
        <v>224</v>
      </c>
      <c r="E162" s="182" t="s">
        <v>152</v>
      </c>
      <c r="F162" s="183" t="s">
        <v>227</v>
      </c>
      <c r="H162" s="184">
        <v>50.04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2" t="s">
        <v>224</v>
      </c>
      <c r="AU162" s="182" t="s">
        <v>93</v>
      </c>
      <c r="AV162" s="15" t="s">
        <v>222</v>
      </c>
      <c r="AW162" s="15" t="s">
        <v>38</v>
      </c>
      <c r="AX162" s="15" t="s">
        <v>25</v>
      </c>
      <c r="AY162" s="182" t="s">
        <v>215</v>
      </c>
    </row>
    <row r="163" spans="1:65" s="2" customFormat="1" ht="14.45" customHeight="1">
      <c r="A163" s="33"/>
      <c r="B163" s="151"/>
      <c r="C163" s="152" t="s">
        <v>294</v>
      </c>
      <c r="D163" s="152" t="s">
        <v>217</v>
      </c>
      <c r="E163" s="153" t="s">
        <v>290</v>
      </c>
      <c r="F163" s="154" t="s">
        <v>291</v>
      </c>
      <c r="G163" s="155" t="s">
        <v>253</v>
      </c>
      <c r="H163" s="156">
        <v>83.4</v>
      </c>
      <c r="I163" s="157"/>
      <c r="J163" s="158">
        <f>ROUND(I163*H163,2)</f>
        <v>0</v>
      </c>
      <c r="K163" s="154" t="s">
        <v>221</v>
      </c>
      <c r="L163" s="34"/>
      <c r="M163" s="159" t="s">
        <v>1</v>
      </c>
      <c r="N163" s="160" t="s">
        <v>48</v>
      </c>
      <c r="O163" s="59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3" t="s">
        <v>222</v>
      </c>
      <c r="AT163" s="163" t="s">
        <v>217</v>
      </c>
      <c r="AU163" s="163" t="s">
        <v>93</v>
      </c>
      <c r="AY163" s="18" t="s">
        <v>215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8" t="s">
        <v>25</v>
      </c>
      <c r="BK163" s="164">
        <f>ROUND(I163*H163,2)</f>
        <v>0</v>
      </c>
      <c r="BL163" s="18" t="s">
        <v>222</v>
      </c>
      <c r="BM163" s="163" t="s">
        <v>1294</v>
      </c>
    </row>
    <row r="164" spans="1:65" s="14" customFormat="1">
      <c r="B164" s="173"/>
      <c r="D164" s="166" t="s">
        <v>224</v>
      </c>
      <c r="E164" s="174" t="s">
        <v>1</v>
      </c>
      <c r="F164" s="175" t="s">
        <v>1295</v>
      </c>
      <c r="H164" s="176">
        <v>83.4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4" t="s">
        <v>224</v>
      </c>
      <c r="AU164" s="174" t="s">
        <v>93</v>
      </c>
      <c r="AV164" s="14" t="s">
        <v>93</v>
      </c>
      <c r="AW164" s="14" t="s">
        <v>38</v>
      </c>
      <c r="AX164" s="14" t="s">
        <v>25</v>
      </c>
      <c r="AY164" s="174" t="s">
        <v>215</v>
      </c>
    </row>
    <row r="165" spans="1:65" s="2" customFormat="1" ht="14.45" customHeight="1">
      <c r="A165" s="33"/>
      <c r="B165" s="151"/>
      <c r="C165" s="152" t="s">
        <v>8</v>
      </c>
      <c r="D165" s="152" t="s">
        <v>217</v>
      </c>
      <c r="E165" s="153" t="s">
        <v>295</v>
      </c>
      <c r="F165" s="154" t="s">
        <v>296</v>
      </c>
      <c r="G165" s="155" t="s">
        <v>220</v>
      </c>
      <c r="H165" s="156">
        <v>3.3</v>
      </c>
      <c r="I165" s="157"/>
      <c r="J165" s="158">
        <f>ROUND(I165*H165,2)</f>
        <v>0</v>
      </c>
      <c r="K165" s="154" t="s">
        <v>221</v>
      </c>
      <c r="L165" s="34"/>
      <c r="M165" s="159" t="s">
        <v>1</v>
      </c>
      <c r="N165" s="160" t="s">
        <v>48</v>
      </c>
      <c r="O165" s="59"/>
      <c r="P165" s="161">
        <f>O165*H165</f>
        <v>0</v>
      </c>
      <c r="Q165" s="161">
        <v>0</v>
      </c>
      <c r="R165" s="161">
        <f>Q165*H165</f>
        <v>0</v>
      </c>
      <c r="S165" s="161">
        <v>0.22</v>
      </c>
      <c r="T165" s="162">
        <f>S165*H165</f>
        <v>0.72599999999999998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3" t="s">
        <v>222</v>
      </c>
      <c r="AT165" s="163" t="s">
        <v>217</v>
      </c>
      <c r="AU165" s="163" t="s">
        <v>93</v>
      </c>
      <c r="AY165" s="18" t="s">
        <v>215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8" t="s">
        <v>25</v>
      </c>
      <c r="BK165" s="164">
        <f>ROUND(I165*H165,2)</f>
        <v>0</v>
      </c>
      <c r="BL165" s="18" t="s">
        <v>222</v>
      </c>
      <c r="BM165" s="163" t="s">
        <v>1296</v>
      </c>
    </row>
    <row r="166" spans="1:65" s="13" customFormat="1">
      <c r="B166" s="165"/>
      <c r="D166" s="166" t="s">
        <v>224</v>
      </c>
      <c r="E166" s="167" t="s">
        <v>1</v>
      </c>
      <c r="F166" s="168" t="s">
        <v>1297</v>
      </c>
      <c r="H166" s="167" t="s">
        <v>1</v>
      </c>
      <c r="I166" s="169"/>
      <c r="L166" s="165"/>
      <c r="M166" s="170"/>
      <c r="N166" s="171"/>
      <c r="O166" s="171"/>
      <c r="P166" s="171"/>
      <c r="Q166" s="171"/>
      <c r="R166" s="171"/>
      <c r="S166" s="171"/>
      <c r="T166" s="172"/>
      <c r="AT166" s="167" t="s">
        <v>224</v>
      </c>
      <c r="AU166" s="167" t="s">
        <v>93</v>
      </c>
      <c r="AV166" s="13" t="s">
        <v>25</v>
      </c>
      <c r="AW166" s="13" t="s">
        <v>38</v>
      </c>
      <c r="AX166" s="13" t="s">
        <v>83</v>
      </c>
      <c r="AY166" s="167" t="s">
        <v>215</v>
      </c>
    </row>
    <row r="167" spans="1:65" s="13" customFormat="1">
      <c r="B167" s="165"/>
      <c r="D167" s="166" t="s">
        <v>224</v>
      </c>
      <c r="E167" s="167" t="s">
        <v>1</v>
      </c>
      <c r="F167" s="168" t="s">
        <v>1298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93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4" customFormat="1">
      <c r="B168" s="173"/>
      <c r="D168" s="166" t="s">
        <v>224</v>
      </c>
      <c r="E168" s="174" t="s">
        <v>123</v>
      </c>
      <c r="F168" s="175" t="s">
        <v>1299</v>
      </c>
      <c r="H168" s="176">
        <v>3.3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224</v>
      </c>
      <c r="AU168" s="174" t="s">
        <v>93</v>
      </c>
      <c r="AV168" s="14" t="s">
        <v>93</v>
      </c>
      <c r="AW168" s="14" t="s">
        <v>38</v>
      </c>
      <c r="AX168" s="14" t="s">
        <v>83</v>
      </c>
      <c r="AY168" s="174" t="s">
        <v>215</v>
      </c>
    </row>
    <row r="169" spans="1:65" s="16" customFormat="1">
      <c r="B169" s="189"/>
      <c r="D169" s="166" t="s">
        <v>224</v>
      </c>
      <c r="E169" s="190" t="s">
        <v>165</v>
      </c>
      <c r="F169" s="191" t="s">
        <v>300</v>
      </c>
      <c r="H169" s="192">
        <v>3.3</v>
      </c>
      <c r="I169" s="193"/>
      <c r="L169" s="189"/>
      <c r="M169" s="194"/>
      <c r="N169" s="195"/>
      <c r="O169" s="195"/>
      <c r="P169" s="195"/>
      <c r="Q169" s="195"/>
      <c r="R169" s="195"/>
      <c r="S169" s="195"/>
      <c r="T169" s="196"/>
      <c r="AT169" s="190" t="s">
        <v>224</v>
      </c>
      <c r="AU169" s="190" t="s">
        <v>93</v>
      </c>
      <c r="AV169" s="16" t="s">
        <v>155</v>
      </c>
      <c r="AW169" s="16" t="s">
        <v>38</v>
      </c>
      <c r="AX169" s="16" t="s">
        <v>83</v>
      </c>
      <c r="AY169" s="190" t="s">
        <v>215</v>
      </c>
    </row>
    <row r="170" spans="1:65" s="15" customFormat="1">
      <c r="B170" s="181"/>
      <c r="D170" s="166" t="s">
        <v>224</v>
      </c>
      <c r="E170" s="182" t="s">
        <v>1</v>
      </c>
      <c r="F170" s="183" t="s">
        <v>227</v>
      </c>
      <c r="H170" s="184">
        <v>3.3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2" t="s">
        <v>224</v>
      </c>
      <c r="AU170" s="182" t="s">
        <v>93</v>
      </c>
      <c r="AV170" s="15" t="s">
        <v>222</v>
      </c>
      <c r="AW170" s="15" t="s">
        <v>38</v>
      </c>
      <c r="AX170" s="15" t="s">
        <v>25</v>
      </c>
      <c r="AY170" s="182" t="s">
        <v>215</v>
      </c>
    </row>
    <row r="171" spans="1:65" s="2" customFormat="1" ht="14.45" customHeight="1">
      <c r="A171" s="33"/>
      <c r="B171" s="151"/>
      <c r="C171" s="152" t="s">
        <v>305</v>
      </c>
      <c r="D171" s="152" t="s">
        <v>217</v>
      </c>
      <c r="E171" s="153" t="s">
        <v>302</v>
      </c>
      <c r="F171" s="154" t="s">
        <v>303</v>
      </c>
      <c r="G171" s="155" t="s">
        <v>253</v>
      </c>
      <c r="H171" s="156">
        <v>5.5</v>
      </c>
      <c r="I171" s="157"/>
      <c r="J171" s="158">
        <f>ROUND(I171*H171,2)</f>
        <v>0</v>
      </c>
      <c r="K171" s="154" t="s">
        <v>221</v>
      </c>
      <c r="L171" s="34"/>
      <c r="M171" s="159" t="s">
        <v>1</v>
      </c>
      <c r="N171" s="160" t="s">
        <v>48</v>
      </c>
      <c r="O171" s="59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222</v>
      </c>
      <c r="AT171" s="163" t="s">
        <v>217</v>
      </c>
      <c r="AU171" s="163" t="s">
        <v>93</v>
      </c>
      <c r="AY171" s="18" t="s">
        <v>215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25</v>
      </c>
      <c r="BK171" s="164">
        <f>ROUND(I171*H171,2)</f>
        <v>0</v>
      </c>
      <c r="BL171" s="18" t="s">
        <v>222</v>
      </c>
      <c r="BM171" s="163" t="s">
        <v>1300</v>
      </c>
    </row>
    <row r="172" spans="1:65" s="13" customFormat="1">
      <c r="B172" s="165"/>
      <c r="D172" s="166" t="s">
        <v>224</v>
      </c>
      <c r="E172" s="167" t="s">
        <v>1</v>
      </c>
      <c r="F172" s="168" t="s">
        <v>1298</v>
      </c>
      <c r="H172" s="167" t="s">
        <v>1</v>
      </c>
      <c r="I172" s="169"/>
      <c r="L172" s="165"/>
      <c r="M172" s="170"/>
      <c r="N172" s="171"/>
      <c r="O172" s="171"/>
      <c r="P172" s="171"/>
      <c r="Q172" s="171"/>
      <c r="R172" s="171"/>
      <c r="S172" s="171"/>
      <c r="T172" s="172"/>
      <c r="AT172" s="167" t="s">
        <v>224</v>
      </c>
      <c r="AU172" s="167" t="s">
        <v>93</v>
      </c>
      <c r="AV172" s="13" t="s">
        <v>25</v>
      </c>
      <c r="AW172" s="13" t="s">
        <v>38</v>
      </c>
      <c r="AX172" s="13" t="s">
        <v>83</v>
      </c>
      <c r="AY172" s="167" t="s">
        <v>215</v>
      </c>
    </row>
    <row r="173" spans="1:65" s="14" customFormat="1">
      <c r="B173" s="173"/>
      <c r="D173" s="166" t="s">
        <v>224</v>
      </c>
      <c r="E173" s="174" t="s">
        <v>1</v>
      </c>
      <c r="F173" s="175" t="s">
        <v>1284</v>
      </c>
      <c r="H173" s="176">
        <v>5.5</v>
      </c>
      <c r="I173" s="177"/>
      <c r="L173" s="173"/>
      <c r="M173" s="178"/>
      <c r="N173" s="179"/>
      <c r="O173" s="179"/>
      <c r="P173" s="179"/>
      <c r="Q173" s="179"/>
      <c r="R173" s="179"/>
      <c r="S173" s="179"/>
      <c r="T173" s="180"/>
      <c r="AT173" s="174" t="s">
        <v>224</v>
      </c>
      <c r="AU173" s="174" t="s">
        <v>93</v>
      </c>
      <c r="AV173" s="14" t="s">
        <v>93</v>
      </c>
      <c r="AW173" s="14" t="s">
        <v>38</v>
      </c>
      <c r="AX173" s="14" t="s">
        <v>25</v>
      </c>
      <c r="AY173" s="174" t="s">
        <v>215</v>
      </c>
    </row>
    <row r="174" spans="1:65" s="2" customFormat="1" ht="14.45" customHeight="1">
      <c r="A174" s="33"/>
      <c r="B174" s="151"/>
      <c r="C174" s="152" t="s">
        <v>318</v>
      </c>
      <c r="D174" s="152" t="s">
        <v>217</v>
      </c>
      <c r="E174" s="153" t="s">
        <v>306</v>
      </c>
      <c r="F174" s="154" t="s">
        <v>307</v>
      </c>
      <c r="G174" s="155" t="s">
        <v>220</v>
      </c>
      <c r="H174" s="156">
        <v>95.712000000000003</v>
      </c>
      <c r="I174" s="157"/>
      <c r="J174" s="158">
        <f>ROUND(I174*H174,2)</f>
        <v>0</v>
      </c>
      <c r="K174" s="154" t="s">
        <v>221</v>
      </c>
      <c r="L174" s="34"/>
      <c r="M174" s="159" t="s">
        <v>1</v>
      </c>
      <c r="N174" s="160" t="s">
        <v>48</v>
      </c>
      <c r="O174" s="59"/>
      <c r="P174" s="161">
        <f>O174*H174</f>
        <v>0</v>
      </c>
      <c r="Q174" s="161">
        <v>0</v>
      </c>
      <c r="R174" s="161">
        <f>Q174*H174</f>
        <v>0</v>
      </c>
      <c r="S174" s="161">
        <v>0.45</v>
      </c>
      <c r="T174" s="162">
        <f>S174*H174</f>
        <v>43.070399999999999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3" t="s">
        <v>222</v>
      </c>
      <c r="AT174" s="163" t="s">
        <v>217</v>
      </c>
      <c r="AU174" s="163" t="s">
        <v>93</v>
      </c>
      <c r="AY174" s="18" t="s">
        <v>215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8" t="s">
        <v>25</v>
      </c>
      <c r="BK174" s="164">
        <f>ROUND(I174*H174,2)</f>
        <v>0</v>
      </c>
      <c r="BL174" s="18" t="s">
        <v>222</v>
      </c>
      <c r="BM174" s="163" t="s">
        <v>321</v>
      </c>
    </row>
    <row r="175" spans="1:65" s="13" customFormat="1">
      <c r="B175" s="165"/>
      <c r="D175" s="166" t="s">
        <v>224</v>
      </c>
      <c r="E175" s="167" t="s">
        <v>1</v>
      </c>
      <c r="F175" s="168" t="s">
        <v>309</v>
      </c>
      <c r="H175" s="167" t="s">
        <v>1</v>
      </c>
      <c r="I175" s="169"/>
      <c r="L175" s="165"/>
      <c r="M175" s="170"/>
      <c r="N175" s="171"/>
      <c r="O175" s="171"/>
      <c r="P175" s="171"/>
      <c r="Q175" s="171"/>
      <c r="R175" s="171"/>
      <c r="S175" s="171"/>
      <c r="T175" s="172"/>
      <c r="AT175" s="167" t="s">
        <v>224</v>
      </c>
      <c r="AU175" s="167" t="s">
        <v>93</v>
      </c>
      <c r="AV175" s="13" t="s">
        <v>25</v>
      </c>
      <c r="AW175" s="13" t="s">
        <v>38</v>
      </c>
      <c r="AX175" s="13" t="s">
        <v>83</v>
      </c>
      <c r="AY175" s="167" t="s">
        <v>215</v>
      </c>
    </row>
    <row r="176" spans="1:65" s="13" customFormat="1">
      <c r="B176" s="165"/>
      <c r="D176" s="166" t="s">
        <v>224</v>
      </c>
      <c r="E176" s="167" t="s">
        <v>1</v>
      </c>
      <c r="F176" s="168" t="s">
        <v>1301</v>
      </c>
      <c r="H176" s="167" t="s">
        <v>1</v>
      </c>
      <c r="I176" s="169"/>
      <c r="L176" s="165"/>
      <c r="M176" s="170"/>
      <c r="N176" s="171"/>
      <c r="O176" s="171"/>
      <c r="P176" s="171"/>
      <c r="Q176" s="171"/>
      <c r="R176" s="171"/>
      <c r="S176" s="171"/>
      <c r="T176" s="172"/>
      <c r="AT176" s="167" t="s">
        <v>224</v>
      </c>
      <c r="AU176" s="167" t="s">
        <v>93</v>
      </c>
      <c r="AV176" s="13" t="s">
        <v>25</v>
      </c>
      <c r="AW176" s="13" t="s">
        <v>38</v>
      </c>
      <c r="AX176" s="13" t="s">
        <v>83</v>
      </c>
      <c r="AY176" s="167" t="s">
        <v>215</v>
      </c>
    </row>
    <row r="177" spans="1:65" s="14" customFormat="1">
      <c r="B177" s="173"/>
      <c r="D177" s="166" t="s">
        <v>224</v>
      </c>
      <c r="E177" s="174" t="s">
        <v>125</v>
      </c>
      <c r="F177" s="175" t="s">
        <v>1302</v>
      </c>
      <c r="H177" s="176">
        <v>30.54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224</v>
      </c>
      <c r="AU177" s="174" t="s">
        <v>93</v>
      </c>
      <c r="AV177" s="14" t="s">
        <v>93</v>
      </c>
      <c r="AW177" s="14" t="s">
        <v>38</v>
      </c>
      <c r="AX177" s="14" t="s">
        <v>83</v>
      </c>
      <c r="AY177" s="174" t="s">
        <v>215</v>
      </c>
    </row>
    <row r="178" spans="1:65" s="16" customFormat="1">
      <c r="B178" s="189"/>
      <c r="D178" s="166" t="s">
        <v>224</v>
      </c>
      <c r="E178" s="190" t="s">
        <v>324</v>
      </c>
      <c r="F178" s="191" t="s">
        <v>300</v>
      </c>
      <c r="H178" s="192">
        <v>30.54</v>
      </c>
      <c r="I178" s="193"/>
      <c r="L178" s="189"/>
      <c r="M178" s="194"/>
      <c r="N178" s="195"/>
      <c r="O178" s="195"/>
      <c r="P178" s="195"/>
      <c r="Q178" s="195"/>
      <c r="R178" s="195"/>
      <c r="S178" s="195"/>
      <c r="T178" s="196"/>
      <c r="AT178" s="190" t="s">
        <v>224</v>
      </c>
      <c r="AU178" s="190" t="s">
        <v>93</v>
      </c>
      <c r="AV178" s="16" t="s">
        <v>155</v>
      </c>
      <c r="AW178" s="16" t="s">
        <v>38</v>
      </c>
      <c r="AX178" s="16" t="s">
        <v>83</v>
      </c>
      <c r="AY178" s="190" t="s">
        <v>215</v>
      </c>
    </row>
    <row r="179" spans="1:65" s="13" customFormat="1">
      <c r="B179" s="165"/>
      <c r="D179" s="166" t="s">
        <v>224</v>
      </c>
      <c r="E179" s="167" t="s">
        <v>1</v>
      </c>
      <c r="F179" s="168" t="s">
        <v>1303</v>
      </c>
      <c r="H179" s="167" t="s">
        <v>1</v>
      </c>
      <c r="I179" s="169"/>
      <c r="L179" s="165"/>
      <c r="M179" s="170"/>
      <c r="N179" s="171"/>
      <c r="O179" s="171"/>
      <c r="P179" s="171"/>
      <c r="Q179" s="171"/>
      <c r="R179" s="171"/>
      <c r="S179" s="171"/>
      <c r="T179" s="172"/>
      <c r="AT179" s="167" t="s">
        <v>224</v>
      </c>
      <c r="AU179" s="167" t="s">
        <v>93</v>
      </c>
      <c r="AV179" s="13" t="s">
        <v>25</v>
      </c>
      <c r="AW179" s="13" t="s">
        <v>38</v>
      </c>
      <c r="AX179" s="13" t="s">
        <v>83</v>
      </c>
      <c r="AY179" s="167" t="s">
        <v>215</v>
      </c>
    </row>
    <row r="180" spans="1:65" s="14" customFormat="1">
      <c r="B180" s="173"/>
      <c r="D180" s="166" t="s">
        <v>224</v>
      </c>
      <c r="E180" s="174" t="s">
        <v>128</v>
      </c>
      <c r="F180" s="175" t="s">
        <v>1304</v>
      </c>
      <c r="H180" s="176">
        <v>8.4359999999999999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224</v>
      </c>
      <c r="AU180" s="174" t="s">
        <v>93</v>
      </c>
      <c r="AV180" s="14" t="s">
        <v>93</v>
      </c>
      <c r="AW180" s="14" t="s">
        <v>38</v>
      </c>
      <c r="AX180" s="14" t="s">
        <v>83</v>
      </c>
      <c r="AY180" s="174" t="s">
        <v>215</v>
      </c>
    </row>
    <row r="181" spans="1:65" s="16" customFormat="1">
      <c r="B181" s="189"/>
      <c r="D181" s="166" t="s">
        <v>224</v>
      </c>
      <c r="E181" s="190" t="s">
        <v>1305</v>
      </c>
      <c r="F181" s="191" t="s">
        <v>300</v>
      </c>
      <c r="H181" s="192">
        <v>8.4359999999999999</v>
      </c>
      <c r="I181" s="193"/>
      <c r="L181" s="189"/>
      <c r="M181" s="194"/>
      <c r="N181" s="195"/>
      <c r="O181" s="195"/>
      <c r="P181" s="195"/>
      <c r="Q181" s="195"/>
      <c r="R181" s="195"/>
      <c r="S181" s="195"/>
      <c r="T181" s="196"/>
      <c r="AT181" s="190" t="s">
        <v>224</v>
      </c>
      <c r="AU181" s="190" t="s">
        <v>93</v>
      </c>
      <c r="AV181" s="16" t="s">
        <v>155</v>
      </c>
      <c r="AW181" s="16" t="s">
        <v>38</v>
      </c>
      <c r="AX181" s="16" t="s">
        <v>83</v>
      </c>
      <c r="AY181" s="190" t="s">
        <v>215</v>
      </c>
    </row>
    <row r="182" spans="1:65" s="13" customFormat="1">
      <c r="B182" s="165"/>
      <c r="D182" s="166" t="s">
        <v>224</v>
      </c>
      <c r="E182" s="167" t="s">
        <v>1</v>
      </c>
      <c r="F182" s="168" t="s">
        <v>1306</v>
      </c>
      <c r="H182" s="167" t="s">
        <v>1</v>
      </c>
      <c r="I182" s="169"/>
      <c r="L182" s="165"/>
      <c r="M182" s="170"/>
      <c r="N182" s="171"/>
      <c r="O182" s="171"/>
      <c r="P182" s="171"/>
      <c r="Q182" s="171"/>
      <c r="R182" s="171"/>
      <c r="S182" s="171"/>
      <c r="T182" s="172"/>
      <c r="AT182" s="167" t="s">
        <v>224</v>
      </c>
      <c r="AU182" s="167" t="s">
        <v>93</v>
      </c>
      <c r="AV182" s="13" t="s">
        <v>25</v>
      </c>
      <c r="AW182" s="13" t="s">
        <v>38</v>
      </c>
      <c r="AX182" s="13" t="s">
        <v>83</v>
      </c>
      <c r="AY182" s="167" t="s">
        <v>215</v>
      </c>
    </row>
    <row r="183" spans="1:65" s="14" customFormat="1">
      <c r="B183" s="173"/>
      <c r="D183" s="166" t="s">
        <v>224</v>
      </c>
      <c r="E183" s="174" t="s">
        <v>137</v>
      </c>
      <c r="F183" s="175" t="s">
        <v>1307</v>
      </c>
      <c r="H183" s="176">
        <v>8.8800000000000008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224</v>
      </c>
      <c r="AU183" s="174" t="s">
        <v>93</v>
      </c>
      <c r="AV183" s="14" t="s">
        <v>93</v>
      </c>
      <c r="AW183" s="14" t="s">
        <v>38</v>
      </c>
      <c r="AX183" s="14" t="s">
        <v>83</v>
      </c>
      <c r="AY183" s="174" t="s">
        <v>215</v>
      </c>
    </row>
    <row r="184" spans="1:65" s="16" customFormat="1">
      <c r="B184" s="189"/>
      <c r="D184" s="166" t="s">
        <v>224</v>
      </c>
      <c r="E184" s="190" t="s">
        <v>248</v>
      </c>
      <c r="F184" s="191" t="s">
        <v>300</v>
      </c>
      <c r="H184" s="192">
        <v>8.8800000000000008</v>
      </c>
      <c r="I184" s="193"/>
      <c r="L184" s="189"/>
      <c r="M184" s="194"/>
      <c r="N184" s="195"/>
      <c r="O184" s="195"/>
      <c r="P184" s="195"/>
      <c r="Q184" s="195"/>
      <c r="R184" s="195"/>
      <c r="S184" s="195"/>
      <c r="T184" s="196"/>
      <c r="AT184" s="190" t="s">
        <v>224</v>
      </c>
      <c r="AU184" s="190" t="s">
        <v>93</v>
      </c>
      <c r="AV184" s="16" t="s">
        <v>155</v>
      </c>
      <c r="AW184" s="16" t="s">
        <v>38</v>
      </c>
      <c r="AX184" s="16" t="s">
        <v>83</v>
      </c>
      <c r="AY184" s="190" t="s">
        <v>215</v>
      </c>
    </row>
    <row r="185" spans="1:65" s="15" customFormat="1">
      <c r="B185" s="181"/>
      <c r="D185" s="166" t="s">
        <v>224</v>
      </c>
      <c r="E185" s="182" t="s">
        <v>1250</v>
      </c>
      <c r="F185" s="183" t="s">
        <v>227</v>
      </c>
      <c r="H185" s="184">
        <v>47.856000000000002</v>
      </c>
      <c r="I185" s="185"/>
      <c r="L185" s="181"/>
      <c r="M185" s="186"/>
      <c r="N185" s="187"/>
      <c r="O185" s="187"/>
      <c r="P185" s="187"/>
      <c r="Q185" s="187"/>
      <c r="R185" s="187"/>
      <c r="S185" s="187"/>
      <c r="T185" s="188"/>
      <c r="AT185" s="182" t="s">
        <v>224</v>
      </c>
      <c r="AU185" s="182" t="s">
        <v>93</v>
      </c>
      <c r="AV185" s="15" t="s">
        <v>222</v>
      </c>
      <c r="AW185" s="15" t="s">
        <v>38</v>
      </c>
      <c r="AX185" s="15" t="s">
        <v>83</v>
      </c>
      <c r="AY185" s="182" t="s">
        <v>215</v>
      </c>
    </row>
    <row r="186" spans="1:65" s="14" customFormat="1">
      <c r="B186" s="173"/>
      <c r="D186" s="166" t="s">
        <v>224</v>
      </c>
      <c r="E186" s="174" t="s">
        <v>1</v>
      </c>
      <c r="F186" s="175" t="s">
        <v>1308</v>
      </c>
      <c r="H186" s="176">
        <v>95.712000000000003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224</v>
      </c>
      <c r="AU186" s="174" t="s">
        <v>93</v>
      </c>
      <c r="AV186" s="14" t="s">
        <v>93</v>
      </c>
      <c r="AW186" s="14" t="s">
        <v>38</v>
      </c>
      <c r="AX186" s="14" t="s">
        <v>25</v>
      </c>
      <c r="AY186" s="174" t="s">
        <v>215</v>
      </c>
    </row>
    <row r="187" spans="1:65" s="2" customFormat="1" ht="14.45" customHeight="1">
      <c r="A187" s="33"/>
      <c r="B187" s="151"/>
      <c r="C187" s="152" t="s">
        <v>331</v>
      </c>
      <c r="D187" s="152" t="s">
        <v>217</v>
      </c>
      <c r="E187" s="153" t="s">
        <v>332</v>
      </c>
      <c r="F187" s="154" t="s">
        <v>333</v>
      </c>
      <c r="G187" s="155" t="s">
        <v>253</v>
      </c>
      <c r="H187" s="156">
        <v>144.72</v>
      </c>
      <c r="I187" s="157"/>
      <c r="J187" s="158">
        <f>ROUND(I187*H187,2)</f>
        <v>0</v>
      </c>
      <c r="K187" s="154" t="s">
        <v>221</v>
      </c>
      <c r="L187" s="34"/>
      <c r="M187" s="159" t="s">
        <v>1</v>
      </c>
      <c r="N187" s="160" t="s">
        <v>48</v>
      </c>
      <c r="O187" s="59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3" t="s">
        <v>222</v>
      </c>
      <c r="AT187" s="163" t="s">
        <v>217</v>
      </c>
      <c r="AU187" s="163" t="s">
        <v>93</v>
      </c>
      <c r="AY187" s="18" t="s">
        <v>215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8" t="s">
        <v>25</v>
      </c>
      <c r="BK187" s="164">
        <f>ROUND(I187*H187,2)</f>
        <v>0</v>
      </c>
      <c r="BL187" s="18" t="s">
        <v>222</v>
      </c>
      <c r="BM187" s="163" t="s">
        <v>334</v>
      </c>
    </row>
    <row r="188" spans="1:65" s="13" customFormat="1">
      <c r="B188" s="165"/>
      <c r="D188" s="166" t="s">
        <v>224</v>
      </c>
      <c r="E188" s="167" t="s">
        <v>1</v>
      </c>
      <c r="F188" s="168" t="s">
        <v>309</v>
      </c>
      <c r="H188" s="167" t="s">
        <v>1</v>
      </c>
      <c r="I188" s="169"/>
      <c r="L188" s="165"/>
      <c r="M188" s="170"/>
      <c r="N188" s="171"/>
      <c r="O188" s="171"/>
      <c r="P188" s="171"/>
      <c r="Q188" s="171"/>
      <c r="R188" s="171"/>
      <c r="S188" s="171"/>
      <c r="T188" s="172"/>
      <c r="AT188" s="167" t="s">
        <v>224</v>
      </c>
      <c r="AU188" s="167" t="s">
        <v>93</v>
      </c>
      <c r="AV188" s="13" t="s">
        <v>25</v>
      </c>
      <c r="AW188" s="13" t="s">
        <v>38</v>
      </c>
      <c r="AX188" s="13" t="s">
        <v>83</v>
      </c>
      <c r="AY188" s="167" t="s">
        <v>215</v>
      </c>
    </row>
    <row r="189" spans="1:65" s="13" customFormat="1">
      <c r="B189" s="165"/>
      <c r="D189" s="166" t="s">
        <v>224</v>
      </c>
      <c r="E189" s="167" t="s">
        <v>1</v>
      </c>
      <c r="F189" s="168" t="s">
        <v>1309</v>
      </c>
      <c r="H189" s="167" t="s">
        <v>1</v>
      </c>
      <c r="I189" s="169"/>
      <c r="L189" s="165"/>
      <c r="M189" s="170"/>
      <c r="N189" s="171"/>
      <c r="O189" s="171"/>
      <c r="P189" s="171"/>
      <c r="Q189" s="171"/>
      <c r="R189" s="171"/>
      <c r="S189" s="171"/>
      <c r="T189" s="172"/>
      <c r="AT189" s="167" t="s">
        <v>224</v>
      </c>
      <c r="AU189" s="167" t="s">
        <v>93</v>
      </c>
      <c r="AV189" s="13" t="s">
        <v>25</v>
      </c>
      <c r="AW189" s="13" t="s">
        <v>38</v>
      </c>
      <c r="AX189" s="13" t="s">
        <v>83</v>
      </c>
      <c r="AY189" s="167" t="s">
        <v>215</v>
      </c>
    </row>
    <row r="190" spans="1:65" s="14" customFormat="1">
      <c r="B190" s="173"/>
      <c r="D190" s="166" t="s">
        <v>224</v>
      </c>
      <c r="E190" s="174" t="s">
        <v>1</v>
      </c>
      <c r="F190" s="175" t="s">
        <v>1310</v>
      </c>
      <c r="H190" s="176">
        <v>101.8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224</v>
      </c>
      <c r="AU190" s="174" t="s">
        <v>93</v>
      </c>
      <c r="AV190" s="14" t="s">
        <v>93</v>
      </c>
      <c r="AW190" s="14" t="s">
        <v>38</v>
      </c>
      <c r="AX190" s="14" t="s">
        <v>83</v>
      </c>
      <c r="AY190" s="174" t="s">
        <v>215</v>
      </c>
    </row>
    <row r="191" spans="1:65" s="13" customFormat="1">
      <c r="B191" s="165"/>
      <c r="D191" s="166" t="s">
        <v>224</v>
      </c>
      <c r="E191" s="167" t="s">
        <v>1</v>
      </c>
      <c r="F191" s="168" t="s">
        <v>1311</v>
      </c>
      <c r="H191" s="167" t="s">
        <v>1</v>
      </c>
      <c r="I191" s="169"/>
      <c r="L191" s="165"/>
      <c r="M191" s="170"/>
      <c r="N191" s="171"/>
      <c r="O191" s="171"/>
      <c r="P191" s="171"/>
      <c r="Q191" s="171"/>
      <c r="R191" s="171"/>
      <c r="S191" s="171"/>
      <c r="T191" s="172"/>
      <c r="AT191" s="167" t="s">
        <v>224</v>
      </c>
      <c r="AU191" s="167" t="s">
        <v>93</v>
      </c>
      <c r="AV191" s="13" t="s">
        <v>25</v>
      </c>
      <c r="AW191" s="13" t="s">
        <v>38</v>
      </c>
      <c r="AX191" s="13" t="s">
        <v>83</v>
      </c>
      <c r="AY191" s="167" t="s">
        <v>215</v>
      </c>
    </row>
    <row r="192" spans="1:65" s="14" customFormat="1">
      <c r="B192" s="173"/>
      <c r="D192" s="166" t="s">
        <v>224</v>
      </c>
      <c r="E192" s="174" t="s">
        <v>1</v>
      </c>
      <c r="F192" s="175" t="s">
        <v>1312</v>
      </c>
      <c r="H192" s="176">
        <v>28.12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224</v>
      </c>
      <c r="AU192" s="174" t="s">
        <v>93</v>
      </c>
      <c r="AV192" s="14" t="s">
        <v>93</v>
      </c>
      <c r="AW192" s="14" t="s">
        <v>38</v>
      </c>
      <c r="AX192" s="14" t="s">
        <v>83</v>
      </c>
      <c r="AY192" s="174" t="s">
        <v>215</v>
      </c>
    </row>
    <row r="193" spans="1:65" s="13" customFormat="1">
      <c r="B193" s="165"/>
      <c r="D193" s="166" t="s">
        <v>224</v>
      </c>
      <c r="E193" s="167" t="s">
        <v>1</v>
      </c>
      <c r="F193" s="168" t="s">
        <v>1313</v>
      </c>
      <c r="H193" s="167" t="s">
        <v>1</v>
      </c>
      <c r="I193" s="169"/>
      <c r="L193" s="165"/>
      <c r="M193" s="170"/>
      <c r="N193" s="171"/>
      <c r="O193" s="171"/>
      <c r="P193" s="171"/>
      <c r="Q193" s="171"/>
      <c r="R193" s="171"/>
      <c r="S193" s="171"/>
      <c r="T193" s="172"/>
      <c r="AT193" s="167" t="s">
        <v>224</v>
      </c>
      <c r="AU193" s="167" t="s">
        <v>93</v>
      </c>
      <c r="AV193" s="13" t="s">
        <v>25</v>
      </c>
      <c r="AW193" s="13" t="s">
        <v>38</v>
      </c>
      <c r="AX193" s="13" t="s">
        <v>83</v>
      </c>
      <c r="AY193" s="167" t="s">
        <v>215</v>
      </c>
    </row>
    <row r="194" spans="1:65" s="14" customFormat="1">
      <c r="B194" s="173"/>
      <c r="D194" s="166" t="s">
        <v>224</v>
      </c>
      <c r="E194" s="174" t="s">
        <v>1</v>
      </c>
      <c r="F194" s="175" t="s">
        <v>1277</v>
      </c>
      <c r="H194" s="176">
        <v>14.8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224</v>
      </c>
      <c r="AU194" s="174" t="s">
        <v>93</v>
      </c>
      <c r="AV194" s="14" t="s">
        <v>93</v>
      </c>
      <c r="AW194" s="14" t="s">
        <v>38</v>
      </c>
      <c r="AX194" s="14" t="s">
        <v>83</v>
      </c>
      <c r="AY194" s="174" t="s">
        <v>215</v>
      </c>
    </row>
    <row r="195" spans="1:65" s="15" customFormat="1">
      <c r="B195" s="181"/>
      <c r="D195" s="166" t="s">
        <v>224</v>
      </c>
      <c r="E195" s="182" t="s">
        <v>1</v>
      </c>
      <c r="F195" s="183" t="s">
        <v>227</v>
      </c>
      <c r="H195" s="184">
        <v>144.72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224</v>
      </c>
      <c r="AU195" s="182" t="s">
        <v>93</v>
      </c>
      <c r="AV195" s="15" t="s">
        <v>222</v>
      </c>
      <c r="AW195" s="15" t="s">
        <v>38</v>
      </c>
      <c r="AX195" s="15" t="s">
        <v>25</v>
      </c>
      <c r="AY195" s="182" t="s">
        <v>215</v>
      </c>
    </row>
    <row r="196" spans="1:65" s="2" customFormat="1" ht="14.45" customHeight="1">
      <c r="A196" s="33"/>
      <c r="B196" s="151"/>
      <c r="C196" s="152" t="s">
        <v>338</v>
      </c>
      <c r="D196" s="152" t="s">
        <v>217</v>
      </c>
      <c r="E196" s="153" t="s">
        <v>1314</v>
      </c>
      <c r="F196" s="154" t="s">
        <v>1315</v>
      </c>
      <c r="G196" s="155" t="s">
        <v>220</v>
      </c>
      <c r="H196" s="156">
        <v>11.4</v>
      </c>
      <c r="I196" s="157"/>
      <c r="J196" s="158">
        <f>ROUND(I196*H196,2)</f>
        <v>0</v>
      </c>
      <c r="K196" s="154" t="s">
        <v>221</v>
      </c>
      <c r="L196" s="34"/>
      <c r="M196" s="159" t="s">
        <v>1</v>
      </c>
      <c r="N196" s="160" t="s">
        <v>48</v>
      </c>
      <c r="O196" s="59"/>
      <c r="P196" s="161">
        <f>O196*H196</f>
        <v>0</v>
      </c>
      <c r="Q196" s="161">
        <v>0</v>
      </c>
      <c r="R196" s="161">
        <f>Q196*H196</f>
        <v>0</v>
      </c>
      <c r="S196" s="161">
        <v>0.70899999999999996</v>
      </c>
      <c r="T196" s="162">
        <f>S196*H196</f>
        <v>8.0825999999999993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3" t="s">
        <v>222</v>
      </c>
      <c r="AT196" s="163" t="s">
        <v>217</v>
      </c>
      <c r="AU196" s="163" t="s">
        <v>93</v>
      </c>
      <c r="AY196" s="18" t="s">
        <v>215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8" t="s">
        <v>25</v>
      </c>
      <c r="BK196" s="164">
        <f>ROUND(I196*H196,2)</f>
        <v>0</v>
      </c>
      <c r="BL196" s="18" t="s">
        <v>222</v>
      </c>
      <c r="BM196" s="163" t="s">
        <v>341</v>
      </c>
    </row>
    <row r="197" spans="1:65" s="13" customFormat="1">
      <c r="B197" s="165"/>
      <c r="D197" s="166" t="s">
        <v>224</v>
      </c>
      <c r="E197" s="167" t="s">
        <v>1</v>
      </c>
      <c r="F197" s="168" t="s">
        <v>1316</v>
      </c>
      <c r="H197" s="167" t="s">
        <v>1</v>
      </c>
      <c r="I197" s="169"/>
      <c r="L197" s="165"/>
      <c r="M197" s="170"/>
      <c r="N197" s="171"/>
      <c r="O197" s="171"/>
      <c r="P197" s="171"/>
      <c r="Q197" s="171"/>
      <c r="R197" s="171"/>
      <c r="S197" s="171"/>
      <c r="T197" s="172"/>
      <c r="AT197" s="167" t="s">
        <v>224</v>
      </c>
      <c r="AU197" s="167" t="s">
        <v>93</v>
      </c>
      <c r="AV197" s="13" t="s">
        <v>25</v>
      </c>
      <c r="AW197" s="13" t="s">
        <v>38</v>
      </c>
      <c r="AX197" s="13" t="s">
        <v>83</v>
      </c>
      <c r="AY197" s="167" t="s">
        <v>215</v>
      </c>
    </row>
    <row r="198" spans="1:65" s="14" customFormat="1">
      <c r="B198" s="173"/>
      <c r="D198" s="166" t="s">
        <v>224</v>
      </c>
      <c r="E198" s="174" t="s">
        <v>130</v>
      </c>
      <c r="F198" s="175" t="s">
        <v>1317</v>
      </c>
      <c r="H198" s="176">
        <v>11.4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224</v>
      </c>
      <c r="AU198" s="174" t="s">
        <v>93</v>
      </c>
      <c r="AV198" s="14" t="s">
        <v>93</v>
      </c>
      <c r="AW198" s="14" t="s">
        <v>38</v>
      </c>
      <c r="AX198" s="14" t="s">
        <v>83</v>
      </c>
      <c r="AY198" s="174" t="s">
        <v>215</v>
      </c>
    </row>
    <row r="199" spans="1:65" s="16" customFormat="1">
      <c r="B199" s="189"/>
      <c r="D199" s="166" t="s">
        <v>224</v>
      </c>
      <c r="E199" s="190" t="s">
        <v>167</v>
      </c>
      <c r="F199" s="191" t="s">
        <v>300</v>
      </c>
      <c r="H199" s="192">
        <v>11.4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224</v>
      </c>
      <c r="AU199" s="190" t="s">
        <v>93</v>
      </c>
      <c r="AV199" s="16" t="s">
        <v>155</v>
      </c>
      <c r="AW199" s="16" t="s">
        <v>38</v>
      </c>
      <c r="AX199" s="16" t="s">
        <v>83</v>
      </c>
      <c r="AY199" s="190" t="s">
        <v>215</v>
      </c>
    </row>
    <row r="200" spans="1:65" s="15" customFormat="1">
      <c r="B200" s="181"/>
      <c r="D200" s="166" t="s">
        <v>224</v>
      </c>
      <c r="E200" s="182" t="s">
        <v>345</v>
      </c>
      <c r="F200" s="183" t="s">
        <v>227</v>
      </c>
      <c r="H200" s="184">
        <v>11.4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224</v>
      </c>
      <c r="AU200" s="182" t="s">
        <v>93</v>
      </c>
      <c r="AV200" s="15" t="s">
        <v>222</v>
      </c>
      <c r="AW200" s="15" t="s">
        <v>38</v>
      </c>
      <c r="AX200" s="15" t="s">
        <v>25</v>
      </c>
      <c r="AY200" s="182" t="s">
        <v>215</v>
      </c>
    </row>
    <row r="201" spans="1:65" s="2" customFormat="1" ht="14.45" customHeight="1">
      <c r="A201" s="33"/>
      <c r="B201" s="151"/>
      <c r="C201" s="152" t="s">
        <v>346</v>
      </c>
      <c r="D201" s="152" t="s">
        <v>217</v>
      </c>
      <c r="E201" s="153" t="s">
        <v>347</v>
      </c>
      <c r="F201" s="154" t="s">
        <v>348</v>
      </c>
      <c r="G201" s="155" t="s">
        <v>253</v>
      </c>
      <c r="H201" s="156">
        <v>19</v>
      </c>
      <c r="I201" s="157"/>
      <c r="J201" s="158">
        <f>ROUND(I201*H201,2)</f>
        <v>0</v>
      </c>
      <c r="K201" s="154" t="s">
        <v>221</v>
      </c>
      <c r="L201" s="34"/>
      <c r="M201" s="159" t="s">
        <v>1</v>
      </c>
      <c r="N201" s="160" t="s">
        <v>48</v>
      </c>
      <c r="O201" s="59"/>
      <c r="P201" s="161">
        <f>O201*H201</f>
        <v>0</v>
      </c>
      <c r="Q201" s="161">
        <v>2.0000000000000002E-5</v>
      </c>
      <c r="R201" s="161">
        <f>Q201*H201</f>
        <v>3.8000000000000002E-4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222</v>
      </c>
      <c r="AT201" s="163" t="s">
        <v>217</v>
      </c>
      <c r="AU201" s="163" t="s">
        <v>93</v>
      </c>
      <c r="AY201" s="18" t="s">
        <v>215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25</v>
      </c>
      <c r="BK201" s="164">
        <f>ROUND(I201*H201,2)</f>
        <v>0</v>
      </c>
      <c r="BL201" s="18" t="s">
        <v>222</v>
      </c>
      <c r="BM201" s="163" t="s">
        <v>349</v>
      </c>
    </row>
    <row r="202" spans="1:65" s="13" customFormat="1">
      <c r="B202" s="165"/>
      <c r="D202" s="166" t="s">
        <v>224</v>
      </c>
      <c r="E202" s="167" t="s">
        <v>1</v>
      </c>
      <c r="F202" s="168" t="s">
        <v>1318</v>
      </c>
      <c r="H202" s="167" t="s">
        <v>1</v>
      </c>
      <c r="I202" s="169"/>
      <c r="L202" s="165"/>
      <c r="M202" s="170"/>
      <c r="N202" s="171"/>
      <c r="O202" s="171"/>
      <c r="P202" s="171"/>
      <c r="Q202" s="171"/>
      <c r="R202" s="171"/>
      <c r="S202" s="171"/>
      <c r="T202" s="172"/>
      <c r="AT202" s="167" t="s">
        <v>224</v>
      </c>
      <c r="AU202" s="167" t="s">
        <v>93</v>
      </c>
      <c r="AV202" s="13" t="s">
        <v>25</v>
      </c>
      <c r="AW202" s="13" t="s">
        <v>38</v>
      </c>
      <c r="AX202" s="13" t="s">
        <v>83</v>
      </c>
      <c r="AY202" s="167" t="s">
        <v>215</v>
      </c>
    </row>
    <row r="203" spans="1:65" s="14" customFormat="1">
      <c r="B203" s="173"/>
      <c r="D203" s="166" t="s">
        <v>224</v>
      </c>
      <c r="E203" s="174" t="s">
        <v>1</v>
      </c>
      <c r="F203" s="175" t="s">
        <v>1319</v>
      </c>
      <c r="H203" s="176">
        <v>19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224</v>
      </c>
      <c r="AU203" s="174" t="s">
        <v>93</v>
      </c>
      <c r="AV203" s="14" t="s">
        <v>93</v>
      </c>
      <c r="AW203" s="14" t="s">
        <v>38</v>
      </c>
      <c r="AX203" s="14" t="s">
        <v>25</v>
      </c>
      <c r="AY203" s="174" t="s">
        <v>215</v>
      </c>
    </row>
    <row r="204" spans="1:65" s="2" customFormat="1" ht="14.45" customHeight="1">
      <c r="A204" s="33"/>
      <c r="B204" s="151"/>
      <c r="C204" s="152" t="s">
        <v>7</v>
      </c>
      <c r="D204" s="152" t="s">
        <v>217</v>
      </c>
      <c r="E204" s="153" t="s">
        <v>1320</v>
      </c>
      <c r="F204" s="154" t="s">
        <v>1321</v>
      </c>
      <c r="G204" s="155" t="s">
        <v>220</v>
      </c>
      <c r="H204" s="156">
        <v>20.04</v>
      </c>
      <c r="I204" s="157"/>
      <c r="J204" s="158">
        <f>ROUND(I204*H204,2)</f>
        <v>0</v>
      </c>
      <c r="K204" s="154" t="s">
        <v>221</v>
      </c>
      <c r="L204" s="34"/>
      <c r="M204" s="159" t="s">
        <v>1</v>
      </c>
      <c r="N204" s="160" t="s">
        <v>48</v>
      </c>
      <c r="O204" s="59"/>
      <c r="P204" s="161">
        <f>O204*H204</f>
        <v>0</v>
      </c>
      <c r="Q204" s="161">
        <v>0</v>
      </c>
      <c r="R204" s="161">
        <f>Q204*H204</f>
        <v>0</v>
      </c>
      <c r="S204" s="161">
        <v>0.58199999999999996</v>
      </c>
      <c r="T204" s="162">
        <f>S204*H204</f>
        <v>11.663279999999999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3" t="s">
        <v>222</v>
      </c>
      <c r="AT204" s="163" t="s">
        <v>217</v>
      </c>
      <c r="AU204" s="163" t="s">
        <v>93</v>
      </c>
      <c r="AY204" s="18" t="s">
        <v>215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8" t="s">
        <v>25</v>
      </c>
      <c r="BK204" s="164">
        <f>ROUND(I204*H204,2)</f>
        <v>0</v>
      </c>
      <c r="BL204" s="18" t="s">
        <v>222</v>
      </c>
      <c r="BM204" s="163" t="s">
        <v>353</v>
      </c>
    </row>
    <row r="205" spans="1:65" s="13" customFormat="1">
      <c r="B205" s="165"/>
      <c r="D205" s="166" t="s">
        <v>224</v>
      </c>
      <c r="E205" s="167" t="s">
        <v>1</v>
      </c>
      <c r="F205" s="168" t="s">
        <v>1322</v>
      </c>
      <c r="H205" s="167" t="s">
        <v>1</v>
      </c>
      <c r="I205" s="169"/>
      <c r="L205" s="165"/>
      <c r="M205" s="170"/>
      <c r="N205" s="171"/>
      <c r="O205" s="171"/>
      <c r="P205" s="171"/>
      <c r="Q205" s="171"/>
      <c r="R205" s="171"/>
      <c r="S205" s="171"/>
      <c r="T205" s="172"/>
      <c r="AT205" s="167" t="s">
        <v>224</v>
      </c>
      <c r="AU205" s="167" t="s">
        <v>93</v>
      </c>
      <c r="AV205" s="13" t="s">
        <v>25</v>
      </c>
      <c r="AW205" s="13" t="s">
        <v>38</v>
      </c>
      <c r="AX205" s="13" t="s">
        <v>83</v>
      </c>
      <c r="AY205" s="167" t="s">
        <v>215</v>
      </c>
    </row>
    <row r="206" spans="1:65" s="14" customFormat="1">
      <c r="B206" s="173"/>
      <c r="D206" s="166" t="s">
        <v>224</v>
      </c>
      <c r="E206" s="174" t="s">
        <v>132</v>
      </c>
      <c r="F206" s="175" t="s">
        <v>1323</v>
      </c>
      <c r="H206" s="176">
        <v>20.04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224</v>
      </c>
      <c r="AU206" s="174" t="s">
        <v>93</v>
      </c>
      <c r="AV206" s="14" t="s">
        <v>93</v>
      </c>
      <c r="AW206" s="14" t="s">
        <v>38</v>
      </c>
      <c r="AX206" s="14" t="s">
        <v>83</v>
      </c>
      <c r="AY206" s="174" t="s">
        <v>215</v>
      </c>
    </row>
    <row r="207" spans="1:65" s="16" customFormat="1">
      <c r="B207" s="189"/>
      <c r="D207" s="166" t="s">
        <v>224</v>
      </c>
      <c r="E207" s="190" t="s">
        <v>357</v>
      </c>
      <c r="F207" s="191" t="s">
        <v>300</v>
      </c>
      <c r="H207" s="192">
        <v>20.04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224</v>
      </c>
      <c r="AU207" s="190" t="s">
        <v>93</v>
      </c>
      <c r="AV207" s="16" t="s">
        <v>155</v>
      </c>
      <c r="AW207" s="16" t="s">
        <v>38</v>
      </c>
      <c r="AX207" s="16" t="s">
        <v>83</v>
      </c>
      <c r="AY207" s="190" t="s">
        <v>215</v>
      </c>
    </row>
    <row r="208" spans="1:65" s="15" customFormat="1">
      <c r="B208" s="181"/>
      <c r="D208" s="166" t="s">
        <v>224</v>
      </c>
      <c r="E208" s="182" t="s">
        <v>358</v>
      </c>
      <c r="F208" s="183" t="s">
        <v>227</v>
      </c>
      <c r="H208" s="184">
        <v>20.04</v>
      </c>
      <c r="I208" s="185"/>
      <c r="L208" s="181"/>
      <c r="M208" s="186"/>
      <c r="N208" s="187"/>
      <c r="O208" s="187"/>
      <c r="P208" s="187"/>
      <c r="Q208" s="187"/>
      <c r="R208" s="187"/>
      <c r="S208" s="187"/>
      <c r="T208" s="188"/>
      <c r="AT208" s="182" t="s">
        <v>224</v>
      </c>
      <c r="AU208" s="182" t="s">
        <v>93</v>
      </c>
      <c r="AV208" s="15" t="s">
        <v>222</v>
      </c>
      <c r="AW208" s="15" t="s">
        <v>38</v>
      </c>
      <c r="AX208" s="15" t="s">
        <v>25</v>
      </c>
      <c r="AY208" s="182" t="s">
        <v>215</v>
      </c>
    </row>
    <row r="209" spans="1:65" s="2" customFormat="1" ht="14.45" customHeight="1">
      <c r="A209" s="33"/>
      <c r="B209" s="151"/>
      <c r="C209" s="152" t="s">
        <v>359</v>
      </c>
      <c r="D209" s="152" t="s">
        <v>217</v>
      </c>
      <c r="E209" s="153" t="s">
        <v>360</v>
      </c>
      <c r="F209" s="154" t="s">
        <v>361</v>
      </c>
      <c r="G209" s="155" t="s">
        <v>253</v>
      </c>
      <c r="H209" s="156">
        <v>33.4</v>
      </c>
      <c r="I209" s="157"/>
      <c r="J209" s="158">
        <f>ROUND(I209*H209,2)</f>
        <v>0</v>
      </c>
      <c r="K209" s="154" t="s">
        <v>221</v>
      </c>
      <c r="L209" s="34"/>
      <c r="M209" s="159" t="s">
        <v>1</v>
      </c>
      <c r="N209" s="160" t="s">
        <v>48</v>
      </c>
      <c r="O209" s="59"/>
      <c r="P209" s="161">
        <f>O209*H209</f>
        <v>0</v>
      </c>
      <c r="Q209" s="161">
        <v>1.0000000000000001E-5</v>
      </c>
      <c r="R209" s="161">
        <f>Q209*H209</f>
        <v>3.3399999999999999E-4</v>
      </c>
      <c r="S209" s="161">
        <v>0</v>
      </c>
      <c r="T209" s="16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3" t="s">
        <v>222</v>
      </c>
      <c r="AT209" s="163" t="s">
        <v>217</v>
      </c>
      <c r="AU209" s="163" t="s">
        <v>93</v>
      </c>
      <c r="AY209" s="18" t="s">
        <v>215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8" t="s">
        <v>25</v>
      </c>
      <c r="BK209" s="164">
        <f>ROUND(I209*H209,2)</f>
        <v>0</v>
      </c>
      <c r="BL209" s="18" t="s">
        <v>222</v>
      </c>
      <c r="BM209" s="163" t="s">
        <v>362</v>
      </c>
    </row>
    <row r="210" spans="1:65" s="13" customFormat="1">
      <c r="B210" s="165"/>
      <c r="D210" s="166" t="s">
        <v>224</v>
      </c>
      <c r="E210" s="167" t="s">
        <v>1</v>
      </c>
      <c r="F210" s="168" t="s">
        <v>1324</v>
      </c>
      <c r="H210" s="167" t="s">
        <v>1</v>
      </c>
      <c r="I210" s="169"/>
      <c r="L210" s="165"/>
      <c r="M210" s="170"/>
      <c r="N210" s="171"/>
      <c r="O210" s="171"/>
      <c r="P210" s="171"/>
      <c r="Q210" s="171"/>
      <c r="R210" s="171"/>
      <c r="S210" s="171"/>
      <c r="T210" s="172"/>
      <c r="AT210" s="167" t="s">
        <v>224</v>
      </c>
      <c r="AU210" s="167" t="s">
        <v>93</v>
      </c>
      <c r="AV210" s="13" t="s">
        <v>25</v>
      </c>
      <c r="AW210" s="13" t="s">
        <v>38</v>
      </c>
      <c r="AX210" s="13" t="s">
        <v>83</v>
      </c>
      <c r="AY210" s="167" t="s">
        <v>215</v>
      </c>
    </row>
    <row r="211" spans="1:65" s="14" customFormat="1">
      <c r="B211" s="173"/>
      <c r="D211" s="166" t="s">
        <v>224</v>
      </c>
      <c r="E211" s="174" t="s">
        <v>1</v>
      </c>
      <c r="F211" s="175" t="s">
        <v>1325</v>
      </c>
      <c r="H211" s="176">
        <v>33.4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224</v>
      </c>
      <c r="AU211" s="174" t="s">
        <v>93</v>
      </c>
      <c r="AV211" s="14" t="s">
        <v>93</v>
      </c>
      <c r="AW211" s="14" t="s">
        <v>38</v>
      </c>
      <c r="AX211" s="14" t="s">
        <v>25</v>
      </c>
      <c r="AY211" s="174" t="s">
        <v>215</v>
      </c>
    </row>
    <row r="212" spans="1:65" s="2" customFormat="1" ht="14.45" customHeight="1">
      <c r="A212" s="33"/>
      <c r="B212" s="151"/>
      <c r="C212" s="152" t="s">
        <v>364</v>
      </c>
      <c r="D212" s="152" t="s">
        <v>217</v>
      </c>
      <c r="E212" s="153" t="s">
        <v>306</v>
      </c>
      <c r="F212" s="154" t="s">
        <v>307</v>
      </c>
      <c r="G212" s="155" t="s">
        <v>220</v>
      </c>
      <c r="H212" s="156">
        <v>5.7</v>
      </c>
      <c r="I212" s="157"/>
      <c r="J212" s="158">
        <f>ROUND(I212*H212,2)</f>
        <v>0</v>
      </c>
      <c r="K212" s="154" t="s">
        <v>221</v>
      </c>
      <c r="L212" s="34"/>
      <c r="M212" s="159" t="s">
        <v>1</v>
      </c>
      <c r="N212" s="160" t="s">
        <v>48</v>
      </c>
      <c r="O212" s="59"/>
      <c r="P212" s="161">
        <f>O212*H212</f>
        <v>0</v>
      </c>
      <c r="Q212" s="161">
        <v>0</v>
      </c>
      <c r="R212" s="161">
        <f>Q212*H212</f>
        <v>0</v>
      </c>
      <c r="S212" s="161">
        <v>0.45</v>
      </c>
      <c r="T212" s="162">
        <f>S212*H212</f>
        <v>2.5649999999999999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3" t="s">
        <v>222</v>
      </c>
      <c r="AT212" s="163" t="s">
        <v>217</v>
      </c>
      <c r="AU212" s="163" t="s">
        <v>93</v>
      </c>
      <c r="AY212" s="18" t="s">
        <v>215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8" t="s">
        <v>25</v>
      </c>
      <c r="BK212" s="164">
        <f>ROUND(I212*H212,2)</f>
        <v>0</v>
      </c>
      <c r="BL212" s="18" t="s">
        <v>222</v>
      </c>
      <c r="BM212" s="163" t="s">
        <v>365</v>
      </c>
    </row>
    <row r="213" spans="1:65" s="13" customFormat="1">
      <c r="B213" s="165"/>
      <c r="D213" s="166" t="s">
        <v>224</v>
      </c>
      <c r="E213" s="167" t="s">
        <v>1</v>
      </c>
      <c r="F213" s="168" t="s">
        <v>1326</v>
      </c>
      <c r="H213" s="167" t="s">
        <v>1</v>
      </c>
      <c r="I213" s="169"/>
      <c r="L213" s="165"/>
      <c r="M213" s="170"/>
      <c r="N213" s="171"/>
      <c r="O213" s="171"/>
      <c r="P213" s="171"/>
      <c r="Q213" s="171"/>
      <c r="R213" s="171"/>
      <c r="S213" s="171"/>
      <c r="T213" s="172"/>
      <c r="AT213" s="167" t="s">
        <v>224</v>
      </c>
      <c r="AU213" s="167" t="s">
        <v>93</v>
      </c>
      <c r="AV213" s="13" t="s">
        <v>25</v>
      </c>
      <c r="AW213" s="13" t="s">
        <v>38</v>
      </c>
      <c r="AX213" s="13" t="s">
        <v>83</v>
      </c>
      <c r="AY213" s="167" t="s">
        <v>215</v>
      </c>
    </row>
    <row r="214" spans="1:65" s="14" customFormat="1">
      <c r="B214" s="173"/>
      <c r="D214" s="166" t="s">
        <v>224</v>
      </c>
      <c r="E214" s="174" t="s">
        <v>134</v>
      </c>
      <c r="F214" s="175" t="s">
        <v>1327</v>
      </c>
      <c r="H214" s="176">
        <v>5.7</v>
      </c>
      <c r="I214" s="177"/>
      <c r="L214" s="173"/>
      <c r="M214" s="178"/>
      <c r="N214" s="179"/>
      <c r="O214" s="179"/>
      <c r="P214" s="179"/>
      <c r="Q214" s="179"/>
      <c r="R214" s="179"/>
      <c r="S214" s="179"/>
      <c r="T214" s="180"/>
      <c r="AT214" s="174" t="s">
        <v>224</v>
      </c>
      <c r="AU214" s="174" t="s">
        <v>93</v>
      </c>
      <c r="AV214" s="14" t="s">
        <v>93</v>
      </c>
      <c r="AW214" s="14" t="s">
        <v>38</v>
      </c>
      <c r="AX214" s="14" t="s">
        <v>83</v>
      </c>
      <c r="AY214" s="174" t="s">
        <v>215</v>
      </c>
    </row>
    <row r="215" spans="1:65" s="16" customFormat="1">
      <c r="B215" s="189"/>
      <c r="D215" s="166" t="s">
        <v>224</v>
      </c>
      <c r="E215" s="190" t="s">
        <v>166</v>
      </c>
      <c r="F215" s="191" t="s">
        <v>300</v>
      </c>
      <c r="H215" s="192">
        <v>5.7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224</v>
      </c>
      <c r="AU215" s="190" t="s">
        <v>93</v>
      </c>
      <c r="AV215" s="16" t="s">
        <v>155</v>
      </c>
      <c r="AW215" s="16" t="s">
        <v>38</v>
      </c>
      <c r="AX215" s="16" t="s">
        <v>83</v>
      </c>
      <c r="AY215" s="190" t="s">
        <v>215</v>
      </c>
    </row>
    <row r="216" spans="1:65" s="15" customFormat="1">
      <c r="B216" s="181"/>
      <c r="D216" s="166" t="s">
        <v>224</v>
      </c>
      <c r="E216" s="182" t="s">
        <v>368</v>
      </c>
      <c r="F216" s="183" t="s">
        <v>227</v>
      </c>
      <c r="H216" s="184">
        <v>5.7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224</v>
      </c>
      <c r="AU216" s="182" t="s">
        <v>93</v>
      </c>
      <c r="AV216" s="15" t="s">
        <v>222</v>
      </c>
      <c r="AW216" s="15" t="s">
        <v>38</v>
      </c>
      <c r="AX216" s="15" t="s">
        <v>25</v>
      </c>
      <c r="AY216" s="182" t="s">
        <v>215</v>
      </c>
    </row>
    <row r="217" spans="1:65" s="2" customFormat="1" ht="14.45" customHeight="1">
      <c r="A217" s="33"/>
      <c r="B217" s="151"/>
      <c r="C217" s="152" t="s">
        <v>369</v>
      </c>
      <c r="D217" s="152" t="s">
        <v>217</v>
      </c>
      <c r="E217" s="153" t="s">
        <v>332</v>
      </c>
      <c r="F217" s="154" t="s">
        <v>333</v>
      </c>
      <c r="G217" s="155" t="s">
        <v>253</v>
      </c>
      <c r="H217" s="156">
        <v>9.5</v>
      </c>
      <c r="I217" s="157"/>
      <c r="J217" s="158">
        <f>ROUND(I217*H217,2)</f>
        <v>0</v>
      </c>
      <c r="K217" s="154" t="s">
        <v>221</v>
      </c>
      <c r="L217" s="34"/>
      <c r="M217" s="159" t="s">
        <v>1</v>
      </c>
      <c r="N217" s="160" t="s">
        <v>48</v>
      </c>
      <c r="O217" s="59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3" t="s">
        <v>222</v>
      </c>
      <c r="AT217" s="163" t="s">
        <v>217</v>
      </c>
      <c r="AU217" s="163" t="s">
        <v>93</v>
      </c>
      <c r="AY217" s="18" t="s">
        <v>215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8" t="s">
        <v>25</v>
      </c>
      <c r="BK217" s="164">
        <f>ROUND(I217*H217,2)</f>
        <v>0</v>
      </c>
      <c r="BL217" s="18" t="s">
        <v>222</v>
      </c>
      <c r="BM217" s="163" t="s">
        <v>370</v>
      </c>
    </row>
    <row r="218" spans="1:65" s="13" customFormat="1">
      <c r="B218" s="165"/>
      <c r="D218" s="166" t="s">
        <v>224</v>
      </c>
      <c r="E218" s="167" t="s">
        <v>1</v>
      </c>
      <c r="F218" s="168" t="s">
        <v>1328</v>
      </c>
      <c r="H218" s="167" t="s">
        <v>1</v>
      </c>
      <c r="I218" s="169"/>
      <c r="L218" s="165"/>
      <c r="M218" s="170"/>
      <c r="N218" s="171"/>
      <c r="O218" s="171"/>
      <c r="P218" s="171"/>
      <c r="Q218" s="171"/>
      <c r="R218" s="171"/>
      <c r="S218" s="171"/>
      <c r="T218" s="172"/>
      <c r="AT218" s="167" t="s">
        <v>224</v>
      </c>
      <c r="AU218" s="167" t="s">
        <v>93</v>
      </c>
      <c r="AV218" s="13" t="s">
        <v>25</v>
      </c>
      <c r="AW218" s="13" t="s">
        <v>38</v>
      </c>
      <c r="AX218" s="13" t="s">
        <v>83</v>
      </c>
      <c r="AY218" s="167" t="s">
        <v>215</v>
      </c>
    </row>
    <row r="219" spans="1:65" s="14" customFormat="1">
      <c r="B219" s="173"/>
      <c r="D219" s="166" t="s">
        <v>224</v>
      </c>
      <c r="E219" s="174" t="s">
        <v>1</v>
      </c>
      <c r="F219" s="175" t="s">
        <v>1329</v>
      </c>
      <c r="H219" s="176">
        <v>9.5</v>
      </c>
      <c r="I219" s="177"/>
      <c r="L219" s="173"/>
      <c r="M219" s="178"/>
      <c r="N219" s="179"/>
      <c r="O219" s="179"/>
      <c r="P219" s="179"/>
      <c r="Q219" s="179"/>
      <c r="R219" s="179"/>
      <c r="S219" s="179"/>
      <c r="T219" s="180"/>
      <c r="AT219" s="174" t="s">
        <v>224</v>
      </c>
      <c r="AU219" s="174" t="s">
        <v>93</v>
      </c>
      <c r="AV219" s="14" t="s">
        <v>93</v>
      </c>
      <c r="AW219" s="14" t="s">
        <v>38</v>
      </c>
      <c r="AX219" s="14" t="s">
        <v>25</v>
      </c>
      <c r="AY219" s="174" t="s">
        <v>215</v>
      </c>
    </row>
    <row r="220" spans="1:65" s="2" customFormat="1" ht="14.45" customHeight="1">
      <c r="A220" s="33"/>
      <c r="B220" s="151"/>
      <c r="C220" s="152" t="s">
        <v>372</v>
      </c>
      <c r="D220" s="152" t="s">
        <v>217</v>
      </c>
      <c r="E220" s="153" t="s">
        <v>271</v>
      </c>
      <c r="F220" s="154" t="s">
        <v>272</v>
      </c>
      <c r="G220" s="155" t="s">
        <v>273</v>
      </c>
      <c r="H220" s="156">
        <v>71.010999999999996</v>
      </c>
      <c r="I220" s="157"/>
      <c r="J220" s="158">
        <f>ROUND(I220*H220,2)</f>
        <v>0</v>
      </c>
      <c r="K220" s="154" t="s">
        <v>221</v>
      </c>
      <c r="L220" s="34"/>
      <c r="M220" s="159" t="s">
        <v>1</v>
      </c>
      <c r="N220" s="160" t="s">
        <v>48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222</v>
      </c>
      <c r="AT220" s="163" t="s">
        <v>217</v>
      </c>
      <c r="AU220" s="163" t="s">
        <v>93</v>
      </c>
      <c r="AY220" s="18" t="s">
        <v>215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25</v>
      </c>
      <c r="BK220" s="164">
        <f>ROUND(I220*H220,2)</f>
        <v>0</v>
      </c>
      <c r="BL220" s="18" t="s">
        <v>222</v>
      </c>
      <c r="BM220" s="163" t="s">
        <v>373</v>
      </c>
    </row>
    <row r="221" spans="1:65" s="2" customFormat="1" ht="24.2" customHeight="1">
      <c r="A221" s="33"/>
      <c r="B221" s="151"/>
      <c r="C221" s="152" t="s">
        <v>374</v>
      </c>
      <c r="D221" s="152" t="s">
        <v>217</v>
      </c>
      <c r="E221" s="153" t="s">
        <v>276</v>
      </c>
      <c r="F221" s="154" t="s">
        <v>277</v>
      </c>
      <c r="G221" s="155" t="s">
        <v>273</v>
      </c>
      <c r="H221" s="156">
        <v>639.09900000000005</v>
      </c>
      <c r="I221" s="157"/>
      <c r="J221" s="158">
        <f>ROUND(I221*H221,2)</f>
        <v>0</v>
      </c>
      <c r="K221" s="154" t="s">
        <v>221</v>
      </c>
      <c r="L221" s="34"/>
      <c r="M221" s="159" t="s">
        <v>1</v>
      </c>
      <c r="N221" s="160" t="s">
        <v>48</v>
      </c>
      <c r="O221" s="59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3" t="s">
        <v>222</v>
      </c>
      <c r="AT221" s="163" t="s">
        <v>217</v>
      </c>
      <c r="AU221" s="163" t="s">
        <v>93</v>
      </c>
      <c r="AY221" s="18" t="s">
        <v>215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8" t="s">
        <v>25</v>
      </c>
      <c r="BK221" s="164">
        <f>ROUND(I221*H221,2)</f>
        <v>0</v>
      </c>
      <c r="BL221" s="18" t="s">
        <v>222</v>
      </c>
      <c r="BM221" s="163" t="s">
        <v>375</v>
      </c>
    </row>
    <row r="222" spans="1:65" s="14" customFormat="1">
      <c r="B222" s="173"/>
      <c r="D222" s="166" t="s">
        <v>224</v>
      </c>
      <c r="F222" s="175" t="s">
        <v>1330</v>
      </c>
      <c r="H222" s="176">
        <v>639.09900000000005</v>
      </c>
      <c r="I222" s="177"/>
      <c r="L222" s="173"/>
      <c r="M222" s="178"/>
      <c r="N222" s="179"/>
      <c r="O222" s="179"/>
      <c r="P222" s="179"/>
      <c r="Q222" s="179"/>
      <c r="R222" s="179"/>
      <c r="S222" s="179"/>
      <c r="T222" s="180"/>
      <c r="AT222" s="174" t="s">
        <v>224</v>
      </c>
      <c r="AU222" s="174" t="s">
        <v>93</v>
      </c>
      <c r="AV222" s="14" t="s">
        <v>93</v>
      </c>
      <c r="AW222" s="14" t="s">
        <v>3</v>
      </c>
      <c r="AX222" s="14" t="s">
        <v>25</v>
      </c>
      <c r="AY222" s="174" t="s">
        <v>215</v>
      </c>
    </row>
    <row r="223" spans="1:65" s="2" customFormat="1" ht="14.45" customHeight="1">
      <c r="A223" s="33"/>
      <c r="B223" s="151"/>
      <c r="C223" s="152" t="s">
        <v>377</v>
      </c>
      <c r="D223" s="152" t="s">
        <v>217</v>
      </c>
      <c r="E223" s="153" t="s">
        <v>378</v>
      </c>
      <c r="F223" s="154" t="s">
        <v>379</v>
      </c>
      <c r="G223" s="155" t="s">
        <v>273</v>
      </c>
      <c r="H223" s="156">
        <v>71.010999999999996</v>
      </c>
      <c r="I223" s="157"/>
      <c r="J223" s="158">
        <f>ROUND(I223*H223,2)</f>
        <v>0</v>
      </c>
      <c r="K223" s="154" t="s">
        <v>1</v>
      </c>
      <c r="L223" s="34"/>
      <c r="M223" s="159" t="s">
        <v>1</v>
      </c>
      <c r="N223" s="160" t="s">
        <v>48</v>
      </c>
      <c r="O223" s="59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3" t="s">
        <v>222</v>
      </c>
      <c r="AT223" s="163" t="s">
        <v>217</v>
      </c>
      <c r="AU223" s="163" t="s">
        <v>93</v>
      </c>
      <c r="AY223" s="18" t="s">
        <v>215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8" t="s">
        <v>25</v>
      </c>
      <c r="BK223" s="164">
        <f>ROUND(I223*H223,2)</f>
        <v>0</v>
      </c>
      <c r="BL223" s="18" t="s">
        <v>222</v>
      </c>
      <c r="BM223" s="163" t="s">
        <v>380</v>
      </c>
    </row>
    <row r="224" spans="1:65" s="2" customFormat="1" ht="24.2" customHeight="1">
      <c r="A224" s="33"/>
      <c r="B224" s="151"/>
      <c r="C224" s="152" t="s">
        <v>381</v>
      </c>
      <c r="D224" s="152" t="s">
        <v>217</v>
      </c>
      <c r="E224" s="153" t="s">
        <v>396</v>
      </c>
      <c r="F224" s="154" t="s">
        <v>397</v>
      </c>
      <c r="G224" s="155" t="s">
        <v>253</v>
      </c>
      <c r="H224" s="156">
        <v>26.4</v>
      </c>
      <c r="I224" s="157"/>
      <c r="J224" s="158">
        <f>ROUND(I224*H224,2)</f>
        <v>0</v>
      </c>
      <c r="K224" s="154" t="s">
        <v>221</v>
      </c>
      <c r="L224" s="34"/>
      <c r="M224" s="159" t="s">
        <v>1</v>
      </c>
      <c r="N224" s="160" t="s">
        <v>48</v>
      </c>
      <c r="O224" s="59"/>
      <c r="P224" s="161">
        <f>O224*H224</f>
        <v>0</v>
      </c>
      <c r="Q224" s="161">
        <v>8.6800000000000002E-3</v>
      </c>
      <c r="R224" s="161">
        <f>Q224*H224</f>
        <v>0.22915199999999999</v>
      </c>
      <c r="S224" s="161">
        <v>0</v>
      </c>
      <c r="T224" s="16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3" t="s">
        <v>222</v>
      </c>
      <c r="AT224" s="163" t="s">
        <v>217</v>
      </c>
      <c r="AU224" s="163" t="s">
        <v>93</v>
      </c>
      <c r="AY224" s="18" t="s">
        <v>215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8" t="s">
        <v>25</v>
      </c>
      <c r="BK224" s="164">
        <f>ROUND(I224*H224,2)</f>
        <v>0</v>
      </c>
      <c r="BL224" s="18" t="s">
        <v>222</v>
      </c>
      <c r="BM224" s="163" t="s">
        <v>398</v>
      </c>
    </row>
    <row r="225" spans="1:65" s="14" customFormat="1">
      <c r="B225" s="173"/>
      <c r="D225" s="166" t="s">
        <v>224</v>
      </c>
      <c r="E225" s="174" t="s">
        <v>1</v>
      </c>
      <c r="F225" s="175" t="s">
        <v>1331</v>
      </c>
      <c r="H225" s="176">
        <v>13.2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224</v>
      </c>
      <c r="AU225" s="174" t="s">
        <v>93</v>
      </c>
      <c r="AV225" s="14" t="s">
        <v>93</v>
      </c>
      <c r="AW225" s="14" t="s">
        <v>38</v>
      </c>
      <c r="AX225" s="14" t="s">
        <v>83</v>
      </c>
      <c r="AY225" s="174" t="s">
        <v>215</v>
      </c>
    </row>
    <row r="226" spans="1:65" s="14" customFormat="1">
      <c r="B226" s="173"/>
      <c r="D226" s="166" t="s">
        <v>224</v>
      </c>
      <c r="E226" s="174" t="s">
        <v>1</v>
      </c>
      <c r="F226" s="175" t="s">
        <v>1332</v>
      </c>
      <c r="H226" s="176">
        <v>13.2</v>
      </c>
      <c r="I226" s="177"/>
      <c r="L226" s="173"/>
      <c r="M226" s="178"/>
      <c r="N226" s="179"/>
      <c r="O226" s="179"/>
      <c r="P226" s="179"/>
      <c r="Q226" s="179"/>
      <c r="R226" s="179"/>
      <c r="S226" s="179"/>
      <c r="T226" s="180"/>
      <c r="AT226" s="174" t="s">
        <v>224</v>
      </c>
      <c r="AU226" s="174" t="s">
        <v>93</v>
      </c>
      <c r="AV226" s="14" t="s">
        <v>93</v>
      </c>
      <c r="AW226" s="14" t="s">
        <v>38</v>
      </c>
      <c r="AX226" s="14" t="s">
        <v>83</v>
      </c>
      <c r="AY226" s="174" t="s">
        <v>215</v>
      </c>
    </row>
    <row r="227" spans="1:65" s="15" customFormat="1">
      <c r="B227" s="181"/>
      <c r="D227" s="166" t="s">
        <v>224</v>
      </c>
      <c r="E227" s="182" t="s">
        <v>170</v>
      </c>
      <c r="F227" s="183" t="s">
        <v>227</v>
      </c>
      <c r="H227" s="184">
        <v>26.4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2" t="s">
        <v>224</v>
      </c>
      <c r="AU227" s="182" t="s">
        <v>93</v>
      </c>
      <c r="AV227" s="15" t="s">
        <v>222</v>
      </c>
      <c r="AW227" s="15" t="s">
        <v>38</v>
      </c>
      <c r="AX227" s="15" t="s">
        <v>25</v>
      </c>
      <c r="AY227" s="182" t="s">
        <v>215</v>
      </c>
    </row>
    <row r="228" spans="1:65" s="2" customFormat="1" ht="24.2" customHeight="1">
      <c r="A228" s="33"/>
      <c r="B228" s="151"/>
      <c r="C228" s="152" t="s">
        <v>386</v>
      </c>
      <c r="D228" s="152" t="s">
        <v>217</v>
      </c>
      <c r="E228" s="153" t="s">
        <v>406</v>
      </c>
      <c r="F228" s="154" t="s">
        <v>407</v>
      </c>
      <c r="G228" s="155" t="s">
        <v>253</v>
      </c>
      <c r="H228" s="156">
        <v>88.8</v>
      </c>
      <c r="I228" s="157"/>
      <c r="J228" s="158">
        <f>ROUND(I228*H228,2)</f>
        <v>0</v>
      </c>
      <c r="K228" s="154" t="s">
        <v>221</v>
      </c>
      <c r="L228" s="34"/>
      <c r="M228" s="159" t="s">
        <v>1</v>
      </c>
      <c r="N228" s="160" t="s">
        <v>48</v>
      </c>
      <c r="O228" s="59"/>
      <c r="P228" s="161">
        <f>O228*H228</f>
        <v>0</v>
      </c>
      <c r="Q228" s="161">
        <v>3.6900000000000002E-2</v>
      </c>
      <c r="R228" s="161">
        <f>Q228*H228</f>
        <v>3.2767200000000001</v>
      </c>
      <c r="S228" s="161">
        <v>0</v>
      </c>
      <c r="T228" s="162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3" t="s">
        <v>222</v>
      </c>
      <c r="AT228" s="163" t="s">
        <v>217</v>
      </c>
      <c r="AU228" s="163" t="s">
        <v>93</v>
      </c>
      <c r="AY228" s="18" t="s">
        <v>215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8" t="s">
        <v>25</v>
      </c>
      <c r="BK228" s="164">
        <f>ROUND(I228*H228,2)</f>
        <v>0</v>
      </c>
      <c r="BL228" s="18" t="s">
        <v>222</v>
      </c>
      <c r="BM228" s="163" t="s">
        <v>408</v>
      </c>
    </row>
    <row r="229" spans="1:65" s="14" customFormat="1">
      <c r="B229" s="173"/>
      <c r="D229" s="166" t="s">
        <v>224</v>
      </c>
      <c r="E229" s="174" t="s">
        <v>1</v>
      </c>
      <c r="F229" s="175" t="s">
        <v>1333</v>
      </c>
      <c r="H229" s="176">
        <v>88.8</v>
      </c>
      <c r="I229" s="177"/>
      <c r="L229" s="173"/>
      <c r="M229" s="178"/>
      <c r="N229" s="179"/>
      <c r="O229" s="179"/>
      <c r="P229" s="179"/>
      <c r="Q229" s="179"/>
      <c r="R229" s="179"/>
      <c r="S229" s="179"/>
      <c r="T229" s="180"/>
      <c r="AT229" s="174" t="s">
        <v>224</v>
      </c>
      <c r="AU229" s="174" t="s">
        <v>93</v>
      </c>
      <c r="AV229" s="14" t="s">
        <v>93</v>
      </c>
      <c r="AW229" s="14" t="s">
        <v>38</v>
      </c>
      <c r="AX229" s="14" t="s">
        <v>83</v>
      </c>
      <c r="AY229" s="174" t="s">
        <v>215</v>
      </c>
    </row>
    <row r="230" spans="1:65" s="15" customFormat="1">
      <c r="B230" s="181"/>
      <c r="D230" s="166" t="s">
        <v>224</v>
      </c>
      <c r="E230" s="182" t="s">
        <v>160</v>
      </c>
      <c r="F230" s="183" t="s">
        <v>227</v>
      </c>
      <c r="H230" s="184">
        <v>88.8</v>
      </c>
      <c r="I230" s="185"/>
      <c r="L230" s="181"/>
      <c r="M230" s="186"/>
      <c r="N230" s="187"/>
      <c r="O230" s="187"/>
      <c r="P230" s="187"/>
      <c r="Q230" s="187"/>
      <c r="R230" s="187"/>
      <c r="S230" s="187"/>
      <c r="T230" s="188"/>
      <c r="AT230" s="182" t="s">
        <v>224</v>
      </c>
      <c r="AU230" s="182" t="s">
        <v>93</v>
      </c>
      <c r="AV230" s="15" t="s">
        <v>222</v>
      </c>
      <c r="AW230" s="15" t="s">
        <v>38</v>
      </c>
      <c r="AX230" s="15" t="s">
        <v>25</v>
      </c>
      <c r="AY230" s="182" t="s">
        <v>215</v>
      </c>
    </row>
    <row r="231" spans="1:65" s="2" customFormat="1" ht="37.9" customHeight="1">
      <c r="A231" s="33"/>
      <c r="B231" s="151"/>
      <c r="C231" s="152" t="s">
        <v>390</v>
      </c>
      <c r="D231" s="152" t="s">
        <v>217</v>
      </c>
      <c r="E231" s="153" t="s">
        <v>483</v>
      </c>
      <c r="F231" s="154" t="s">
        <v>484</v>
      </c>
      <c r="G231" s="155" t="s">
        <v>412</v>
      </c>
      <c r="H231" s="156">
        <v>294.077</v>
      </c>
      <c r="I231" s="157"/>
      <c r="J231" s="158">
        <f>ROUND(I231*H231,2)</f>
        <v>0</v>
      </c>
      <c r="K231" s="154" t="s">
        <v>221</v>
      </c>
      <c r="L231" s="34"/>
      <c r="M231" s="159" t="s">
        <v>1</v>
      </c>
      <c r="N231" s="160" t="s">
        <v>48</v>
      </c>
      <c r="O231" s="59"/>
      <c r="P231" s="161">
        <f>O231*H231</f>
        <v>0</v>
      </c>
      <c r="Q231" s="161">
        <v>0</v>
      </c>
      <c r="R231" s="161">
        <f>Q231*H231</f>
        <v>0</v>
      </c>
      <c r="S231" s="161">
        <v>0</v>
      </c>
      <c r="T231" s="162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3" t="s">
        <v>222</v>
      </c>
      <c r="AT231" s="163" t="s">
        <v>217</v>
      </c>
      <c r="AU231" s="163" t="s">
        <v>93</v>
      </c>
      <c r="AY231" s="18" t="s">
        <v>215</v>
      </c>
      <c r="BE231" s="164">
        <f>IF(N231="základní",J231,0)</f>
        <v>0</v>
      </c>
      <c r="BF231" s="164">
        <f>IF(N231="snížená",J231,0)</f>
        <v>0</v>
      </c>
      <c r="BG231" s="164">
        <f>IF(N231="zákl. přenesená",J231,0)</f>
        <v>0</v>
      </c>
      <c r="BH231" s="164">
        <f>IF(N231="sníž. přenesená",J231,0)</f>
        <v>0</v>
      </c>
      <c r="BI231" s="164">
        <f>IF(N231="nulová",J231,0)</f>
        <v>0</v>
      </c>
      <c r="BJ231" s="18" t="s">
        <v>25</v>
      </c>
      <c r="BK231" s="164">
        <f>ROUND(I231*H231,2)</f>
        <v>0</v>
      </c>
      <c r="BL231" s="18" t="s">
        <v>222</v>
      </c>
      <c r="BM231" s="163" t="s">
        <v>1334</v>
      </c>
    </row>
    <row r="232" spans="1:65" s="14" customFormat="1">
      <c r="B232" s="173"/>
      <c r="D232" s="166" t="s">
        <v>224</v>
      </c>
      <c r="E232" s="174" t="s">
        <v>1</v>
      </c>
      <c r="F232" s="175" t="s">
        <v>1335</v>
      </c>
      <c r="H232" s="176">
        <v>9.7520000000000007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224</v>
      </c>
      <c r="AU232" s="174" t="s">
        <v>93</v>
      </c>
      <c r="AV232" s="14" t="s">
        <v>93</v>
      </c>
      <c r="AW232" s="14" t="s">
        <v>38</v>
      </c>
      <c r="AX232" s="14" t="s">
        <v>83</v>
      </c>
      <c r="AY232" s="174" t="s">
        <v>215</v>
      </c>
    </row>
    <row r="233" spans="1:65" s="14" customFormat="1">
      <c r="B233" s="173"/>
      <c r="D233" s="166" t="s">
        <v>224</v>
      </c>
      <c r="E233" s="174" t="s">
        <v>1</v>
      </c>
      <c r="F233" s="175" t="s">
        <v>1336</v>
      </c>
      <c r="H233" s="176">
        <v>6.84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224</v>
      </c>
      <c r="AU233" s="174" t="s">
        <v>93</v>
      </c>
      <c r="AV233" s="14" t="s">
        <v>93</v>
      </c>
      <c r="AW233" s="14" t="s">
        <v>38</v>
      </c>
      <c r="AX233" s="14" t="s">
        <v>83</v>
      </c>
      <c r="AY233" s="174" t="s">
        <v>215</v>
      </c>
    </row>
    <row r="234" spans="1:65" s="14" customFormat="1">
      <c r="B234" s="173"/>
      <c r="D234" s="166" t="s">
        <v>224</v>
      </c>
      <c r="E234" s="174" t="s">
        <v>1</v>
      </c>
      <c r="F234" s="175" t="s">
        <v>1337</v>
      </c>
      <c r="H234" s="176">
        <v>7.5739999999999998</v>
      </c>
      <c r="I234" s="177"/>
      <c r="L234" s="173"/>
      <c r="M234" s="178"/>
      <c r="N234" s="179"/>
      <c r="O234" s="179"/>
      <c r="P234" s="179"/>
      <c r="Q234" s="179"/>
      <c r="R234" s="179"/>
      <c r="S234" s="179"/>
      <c r="T234" s="180"/>
      <c r="AT234" s="174" t="s">
        <v>224</v>
      </c>
      <c r="AU234" s="174" t="s">
        <v>93</v>
      </c>
      <c r="AV234" s="14" t="s">
        <v>93</v>
      </c>
      <c r="AW234" s="14" t="s">
        <v>38</v>
      </c>
      <c r="AX234" s="14" t="s">
        <v>83</v>
      </c>
      <c r="AY234" s="174" t="s">
        <v>215</v>
      </c>
    </row>
    <row r="235" spans="1:65" s="14" customFormat="1">
      <c r="B235" s="173"/>
      <c r="D235" s="166" t="s">
        <v>224</v>
      </c>
      <c r="E235" s="174" t="s">
        <v>1</v>
      </c>
      <c r="F235" s="175" t="s">
        <v>1338</v>
      </c>
      <c r="H235" s="176">
        <v>6.2060000000000004</v>
      </c>
      <c r="I235" s="177"/>
      <c r="L235" s="173"/>
      <c r="M235" s="178"/>
      <c r="N235" s="179"/>
      <c r="O235" s="179"/>
      <c r="P235" s="179"/>
      <c r="Q235" s="179"/>
      <c r="R235" s="179"/>
      <c r="S235" s="179"/>
      <c r="T235" s="180"/>
      <c r="AT235" s="174" t="s">
        <v>224</v>
      </c>
      <c r="AU235" s="174" t="s">
        <v>93</v>
      </c>
      <c r="AV235" s="14" t="s">
        <v>93</v>
      </c>
      <c r="AW235" s="14" t="s">
        <v>38</v>
      </c>
      <c r="AX235" s="14" t="s">
        <v>83</v>
      </c>
      <c r="AY235" s="174" t="s">
        <v>215</v>
      </c>
    </row>
    <row r="236" spans="1:65" s="14" customFormat="1">
      <c r="B236" s="173"/>
      <c r="D236" s="166" t="s">
        <v>224</v>
      </c>
      <c r="E236" s="174" t="s">
        <v>1</v>
      </c>
      <c r="F236" s="175" t="s">
        <v>1339</v>
      </c>
      <c r="H236" s="176">
        <v>7.09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224</v>
      </c>
      <c r="AU236" s="174" t="s">
        <v>93</v>
      </c>
      <c r="AV236" s="14" t="s">
        <v>93</v>
      </c>
      <c r="AW236" s="14" t="s">
        <v>38</v>
      </c>
      <c r="AX236" s="14" t="s">
        <v>83</v>
      </c>
      <c r="AY236" s="174" t="s">
        <v>215</v>
      </c>
    </row>
    <row r="237" spans="1:65" s="14" customFormat="1">
      <c r="B237" s="173"/>
      <c r="D237" s="166" t="s">
        <v>224</v>
      </c>
      <c r="E237" s="174" t="s">
        <v>1</v>
      </c>
      <c r="F237" s="175" t="s">
        <v>1340</v>
      </c>
      <c r="H237" s="176">
        <v>8.2530000000000001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224</v>
      </c>
      <c r="AU237" s="174" t="s">
        <v>93</v>
      </c>
      <c r="AV237" s="14" t="s">
        <v>93</v>
      </c>
      <c r="AW237" s="14" t="s">
        <v>38</v>
      </c>
      <c r="AX237" s="14" t="s">
        <v>83</v>
      </c>
      <c r="AY237" s="174" t="s">
        <v>215</v>
      </c>
    </row>
    <row r="238" spans="1:65" s="14" customFormat="1">
      <c r="B238" s="173"/>
      <c r="D238" s="166" t="s">
        <v>224</v>
      </c>
      <c r="E238" s="174" t="s">
        <v>1</v>
      </c>
      <c r="F238" s="175" t="s">
        <v>1341</v>
      </c>
      <c r="H238" s="176">
        <v>12.061999999999999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224</v>
      </c>
      <c r="AU238" s="174" t="s">
        <v>93</v>
      </c>
      <c r="AV238" s="14" t="s">
        <v>93</v>
      </c>
      <c r="AW238" s="14" t="s">
        <v>38</v>
      </c>
      <c r="AX238" s="14" t="s">
        <v>83</v>
      </c>
      <c r="AY238" s="174" t="s">
        <v>215</v>
      </c>
    </row>
    <row r="239" spans="1:65" s="14" customFormat="1">
      <c r="B239" s="173"/>
      <c r="D239" s="166" t="s">
        <v>224</v>
      </c>
      <c r="E239" s="174" t="s">
        <v>1</v>
      </c>
      <c r="F239" s="175" t="s">
        <v>1342</v>
      </c>
      <c r="H239" s="176">
        <v>8.4019999999999992</v>
      </c>
      <c r="I239" s="177"/>
      <c r="L239" s="173"/>
      <c r="M239" s="178"/>
      <c r="N239" s="179"/>
      <c r="O239" s="179"/>
      <c r="P239" s="179"/>
      <c r="Q239" s="179"/>
      <c r="R239" s="179"/>
      <c r="S239" s="179"/>
      <c r="T239" s="180"/>
      <c r="AT239" s="174" t="s">
        <v>224</v>
      </c>
      <c r="AU239" s="174" t="s">
        <v>93</v>
      </c>
      <c r="AV239" s="14" t="s">
        <v>93</v>
      </c>
      <c r="AW239" s="14" t="s">
        <v>38</v>
      </c>
      <c r="AX239" s="14" t="s">
        <v>83</v>
      </c>
      <c r="AY239" s="174" t="s">
        <v>215</v>
      </c>
    </row>
    <row r="240" spans="1:65" s="14" customFormat="1">
      <c r="B240" s="173"/>
      <c r="D240" s="166" t="s">
        <v>224</v>
      </c>
      <c r="E240" s="174" t="s">
        <v>1</v>
      </c>
      <c r="F240" s="175" t="s">
        <v>1343</v>
      </c>
      <c r="H240" s="176">
        <v>10.163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224</v>
      </c>
      <c r="AU240" s="174" t="s">
        <v>93</v>
      </c>
      <c r="AV240" s="14" t="s">
        <v>93</v>
      </c>
      <c r="AW240" s="14" t="s">
        <v>38</v>
      </c>
      <c r="AX240" s="14" t="s">
        <v>83</v>
      </c>
      <c r="AY240" s="174" t="s">
        <v>215</v>
      </c>
    </row>
    <row r="241" spans="2:51" s="14" customFormat="1">
      <c r="B241" s="173"/>
      <c r="D241" s="166" t="s">
        <v>224</v>
      </c>
      <c r="E241" s="174" t="s">
        <v>1</v>
      </c>
      <c r="F241" s="175" t="s">
        <v>1344</v>
      </c>
      <c r="H241" s="176">
        <v>12.672000000000001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224</v>
      </c>
      <c r="AU241" s="174" t="s">
        <v>93</v>
      </c>
      <c r="AV241" s="14" t="s">
        <v>93</v>
      </c>
      <c r="AW241" s="14" t="s">
        <v>38</v>
      </c>
      <c r="AX241" s="14" t="s">
        <v>83</v>
      </c>
      <c r="AY241" s="174" t="s">
        <v>215</v>
      </c>
    </row>
    <row r="242" spans="2:51" s="14" customFormat="1">
      <c r="B242" s="173"/>
      <c r="D242" s="166" t="s">
        <v>224</v>
      </c>
      <c r="E242" s="174" t="s">
        <v>1</v>
      </c>
      <c r="F242" s="175" t="s">
        <v>1345</v>
      </c>
      <c r="H242" s="176">
        <v>7.1059999999999999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2:51" s="14" customFormat="1">
      <c r="B243" s="173"/>
      <c r="D243" s="166" t="s">
        <v>224</v>
      </c>
      <c r="E243" s="174" t="s">
        <v>1</v>
      </c>
      <c r="F243" s="175" t="s">
        <v>1346</v>
      </c>
      <c r="H243" s="176">
        <v>7.234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224</v>
      </c>
      <c r="AU243" s="174" t="s">
        <v>93</v>
      </c>
      <c r="AV243" s="14" t="s">
        <v>93</v>
      </c>
      <c r="AW243" s="14" t="s">
        <v>38</v>
      </c>
      <c r="AX243" s="14" t="s">
        <v>83</v>
      </c>
      <c r="AY243" s="174" t="s">
        <v>215</v>
      </c>
    </row>
    <row r="244" spans="2:51" s="14" customFormat="1">
      <c r="B244" s="173"/>
      <c r="D244" s="166" t="s">
        <v>224</v>
      </c>
      <c r="E244" s="174" t="s">
        <v>1</v>
      </c>
      <c r="F244" s="175" t="s">
        <v>1347</v>
      </c>
      <c r="H244" s="176">
        <v>8.516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224</v>
      </c>
      <c r="AU244" s="174" t="s">
        <v>93</v>
      </c>
      <c r="AV244" s="14" t="s">
        <v>93</v>
      </c>
      <c r="AW244" s="14" t="s">
        <v>38</v>
      </c>
      <c r="AX244" s="14" t="s">
        <v>83</v>
      </c>
      <c r="AY244" s="174" t="s">
        <v>215</v>
      </c>
    </row>
    <row r="245" spans="2:51" s="14" customFormat="1">
      <c r="B245" s="173"/>
      <c r="D245" s="166" t="s">
        <v>224</v>
      </c>
      <c r="E245" s="174" t="s">
        <v>1</v>
      </c>
      <c r="F245" s="175" t="s">
        <v>1348</v>
      </c>
      <c r="H245" s="176">
        <v>10.045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224</v>
      </c>
      <c r="AU245" s="174" t="s">
        <v>93</v>
      </c>
      <c r="AV245" s="14" t="s">
        <v>93</v>
      </c>
      <c r="AW245" s="14" t="s">
        <v>38</v>
      </c>
      <c r="AX245" s="14" t="s">
        <v>83</v>
      </c>
      <c r="AY245" s="174" t="s">
        <v>215</v>
      </c>
    </row>
    <row r="246" spans="2:51" s="14" customFormat="1">
      <c r="B246" s="173"/>
      <c r="D246" s="166" t="s">
        <v>224</v>
      </c>
      <c r="E246" s="174" t="s">
        <v>1</v>
      </c>
      <c r="F246" s="175" t="s">
        <v>1349</v>
      </c>
      <c r="H246" s="176">
        <v>6.8090000000000002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4" t="s">
        <v>224</v>
      </c>
      <c r="AU246" s="174" t="s">
        <v>93</v>
      </c>
      <c r="AV246" s="14" t="s">
        <v>93</v>
      </c>
      <c r="AW246" s="14" t="s">
        <v>38</v>
      </c>
      <c r="AX246" s="14" t="s">
        <v>83</v>
      </c>
      <c r="AY246" s="174" t="s">
        <v>215</v>
      </c>
    </row>
    <row r="247" spans="2:51" s="14" customFormat="1">
      <c r="B247" s="173"/>
      <c r="D247" s="166" t="s">
        <v>224</v>
      </c>
      <c r="E247" s="174" t="s">
        <v>1</v>
      </c>
      <c r="F247" s="175" t="s">
        <v>1350</v>
      </c>
      <c r="H247" s="176">
        <v>26.876000000000001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224</v>
      </c>
      <c r="AU247" s="174" t="s">
        <v>93</v>
      </c>
      <c r="AV247" s="14" t="s">
        <v>93</v>
      </c>
      <c r="AW247" s="14" t="s">
        <v>38</v>
      </c>
      <c r="AX247" s="14" t="s">
        <v>83</v>
      </c>
      <c r="AY247" s="174" t="s">
        <v>215</v>
      </c>
    </row>
    <row r="248" spans="2:51" s="14" customFormat="1">
      <c r="B248" s="173"/>
      <c r="D248" s="166" t="s">
        <v>224</v>
      </c>
      <c r="E248" s="174" t="s">
        <v>1</v>
      </c>
      <c r="F248" s="175" t="s">
        <v>1351</v>
      </c>
      <c r="H248" s="176">
        <v>6.798</v>
      </c>
      <c r="I248" s="177"/>
      <c r="L248" s="173"/>
      <c r="M248" s="178"/>
      <c r="N248" s="179"/>
      <c r="O248" s="179"/>
      <c r="P248" s="179"/>
      <c r="Q248" s="179"/>
      <c r="R248" s="179"/>
      <c r="S248" s="179"/>
      <c r="T248" s="180"/>
      <c r="AT248" s="174" t="s">
        <v>224</v>
      </c>
      <c r="AU248" s="174" t="s">
        <v>93</v>
      </c>
      <c r="AV248" s="14" t="s">
        <v>93</v>
      </c>
      <c r="AW248" s="14" t="s">
        <v>38</v>
      </c>
      <c r="AX248" s="14" t="s">
        <v>83</v>
      </c>
      <c r="AY248" s="174" t="s">
        <v>215</v>
      </c>
    </row>
    <row r="249" spans="2:51" s="14" customFormat="1">
      <c r="B249" s="173"/>
      <c r="D249" s="166" t="s">
        <v>224</v>
      </c>
      <c r="E249" s="174" t="s">
        <v>1</v>
      </c>
      <c r="F249" s="175" t="s">
        <v>1352</v>
      </c>
      <c r="H249" s="176">
        <v>7.9989999999999997</v>
      </c>
      <c r="I249" s="177"/>
      <c r="L249" s="173"/>
      <c r="M249" s="178"/>
      <c r="N249" s="179"/>
      <c r="O249" s="179"/>
      <c r="P249" s="179"/>
      <c r="Q249" s="179"/>
      <c r="R249" s="179"/>
      <c r="S249" s="179"/>
      <c r="T249" s="180"/>
      <c r="AT249" s="174" t="s">
        <v>224</v>
      </c>
      <c r="AU249" s="174" t="s">
        <v>93</v>
      </c>
      <c r="AV249" s="14" t="s">
        <v>93</v>
      </c>
      <c r="AW249" s="14" t="s">
        <v>38</v>
      </c>
      <c r="AX249" s="14" t="s">
        <v>83</v>
      </c>
      <c r="AY249" s="174" t="s">
        <v>215</v>
      </c>
    </row>
    <row r="250" spans="2:51" s="14" customFormat="1">
      <c r="B250" s="173"/>
      <c r="D250" s="166" t="s">
        <v>224</v>
      </c>
      <c r="E250" s="174" t="s">
        <v>1</v>
      </c>
      <c r="F250" s="175" t="s">
        <v>1353</v>
      </c>
      <c r="H250" s="176">
        <v>11.039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224</v>
      </c>
      <c r="AU250" s="174" t="s">
        <v>93</v>
      </c>
      <c r="AV250" s="14" t="s">
        <v>93</v>
      </c>
      <c r="AW250" s="14" t="s">
        <v>38</v>
      </c>
      <c r="AX250" s="14" t="s">
        <v>83</v>
      </c>
      <c r="AY250" s="174" t="s">
        <v>215</v>
      </c>
    </row>
    <row r="251" spans="2:51" s="14" customFormat="1">
      <c r="B251" s="173"/>
      <c r="D251" s="166" t="s">
        <v>224</v>
      </c>
      <c r="E251" s="174" t="s">
        <v>1</v>
      </c>
      <c r="F251" s="175" t="s">
        <v>1354</v>
      </c>
      <c r="H251" s="176">
        <v>9.5039999999999996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224</v>
      </c>
      <c r="AU251" s="174" t="s">
        <v>93</v>
      </c>
      <c r="AV251" s="14" t="s">
        <v>93</v>
      </c>
      <c r="AW251" s="14" t="s">
        <v>38</v>
      </c>
      <c r="AX251" s="14" t="s">
        <v>83</v>
      </c>
      <c r="AY251" s="174" t="s">
        <v>215</v>
      </c>
    </row>
    <row r="252" spans="2:51" s="14" customFormat="1">
      <c r="B252" s="173"/>
      <c r="D252" s="166" t="s">
        <v>224</v>
      </c>
      <c r="E252" s="174" t="s">
        <v>1</v>
      </c>
      <c r="F252" s="175" t="s">
        <v>1355</v>
      </c>
      <c r="H252" s="176">
        <v>12.227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2:51" s="14" customFormat="1">
      <c r="B253" s="173"/>
      <c r="D253" s="166" t="s">
        <v>224</v>
      </c>
      <c r="E253" s="174" t="s">
        <v>1</v>
      </c>
      <c r="F253" s="175" t="s">
        <v>1356</v>
      </c>
      <c r="H253" s="176">
        <v>10.019</v>
      </c>
      <c r="I253" s="177"/>
      <c r="L253" s="173"/>
      <c r="M253" s="178"/>
      <c r="N253" s="179"/>
      <c r="O253" s="179"/>
      <c r="P253" s="179"/>
      <c r="Q253" s="179"/>
      <c r="R253" s="179"/>
      <c r="S253" s="179"/>
      <c r="T253" s="180"/>
      <c r="AT253" s="174" t="s">
        <v>224</v>
      </c>
      <c r="AU253" s="174" t="s">
        <v>93</v>
      </c>
      <c r="AV253" s="14" t="s">
        <v>93</v>
      </c>
      <c r="AW253" s="14" t="s">
        <v>38</v>
      </c>
      <c r="AX253" s="14" t="s">
        <v>83</v>
      </c>
      <c r="AY253" s="174" t="s">
        <v>215</v>
      </c>
    </row>
    <row r="254" spans="2:51" s="14" customFormat="1">
      <c r="B254" s="173"/>
      <c r="D254" s="166" t="s">
        <v>224</v>
      </c>
      <c r="E254" s="174" t="s">
        <v>1</v>
      </c>
      <c r="F254" s="175" t="s">
        <v>1357</v>
      </c>
      <c r="H254" s="176">
        <v>8.2370000000000001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224</v>
      </c>
      <c r="AU254" s="174" t="s">
        <v>93</v>
      </c>
      <c r="AV254" s="14" t="s">
        <v>93</v>
      </c>
      <c r="AW254" s="14" t="s">
        <v>38</v>
      </c>
      <c r="AX254" s="14" t="s">
        <v>83</v>
      </c>
      <c r="AY254" s="174" t="s">
        <v>215</v>
      </c>
    </row>
    <row r="255" spans="2:51" s="14" customFormat="1">
      <c r="B255" s="173"/>
      <c r="D255" s="166" t="s">
        <v>224</v>
      </c>
      <c r="E255" s="174" t="s">
        <v>1</v>
      </c>
      <c r="F255" s="175" t="s">
        <v>1358</v>
      </c>
      <c r="H255" s="176">
        <v>7.2830000000000004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224</v>
      </c>
      <c r="AU255" s="174" t="s">
        <v>93</v>
      </c>
      <c r="AV255" s="14" t="s">
        <v>93</v>
      </c>
      <c r="AW255" s="14" t="s">
        <v>38</v>
      </c>
      <c r="AX255" s="14" t="s">
        <v>83</v>
      </c>
      <c r="AY255" s="174" t="s">
        <v>215</v>
      </c>
    </row>
    <row r="256" spans="2:51" s="14" customFormat="1">
      <c r="B256" s="173"/>
      <c r="D256" s="166" t="s">
        <v>224</v>
      </c>
      <c r="E256" s="174" t="s">
        <v>1</v>
      </c>
      <c r="F256" s="175" t="s">
        <v>1359</v>
      </c>
      <c r="H256" s="176">
        <v>11.012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224</v>
      </c>
      <c r="AU256" s="174" t="s">
        <v>93</v>
      </c>
      <c r="AV256" s="14" t="s">
        <v>93</v>
      </c>
      <c r="AW256" s="14" t="s">
        <v>38</v>
      </c>
      <c r="AX256" s="14" t="s">
        <v>83</v>
      </c>
      <c r="AY256" s="174" t="s">
        <v>215</v>
      </c>
    </row>
    <row r="257" spans="2:51" s="14" customFormat="1">
      <c r="B257" s="173"/>
      <c r="D257" s="166" t="s">
        <v>224</v>
      </c>
      <c r="E257" s="174" t="s">
        <v>1</v>
      </c>
      <c r="F257" s="175" t="s">
        <v>1360</v>
      </c>
      <c r="H257" s="176">
        <v>7.02</v>
      </c>
      <c r="I257" s="177"/>
      <c r="L257" s="173"/>
      <c r="M257" s="178"/>
      <c r="N257" s="179"/>
      <c r="O257" s="179"/>
      <c r="P257" s="179"/>
      <c r="Q257" s="179"/>
      <c r="R257" s="179"/>
      <c r="S257" s="179"/>
      <c r="T257" s="180"/>
      <c r="AT257" s="174" t="s">
        <v>224</v>
      </c>
      <c r="AU257" s="174" t="s">
        <v>93</v>
      </c>
      <c r="AV257" s="14" t="s">
        <v>93</v>
      </c>
      <c r="AW257" s="14" t="s">
        <v>38</v>
      </c>
      <c r="AX257" s="14" t="s">
        <v>83</v>
      </c>
      <c r="AY257" s="174" t="s">
        <v>215</v>
      </c>
    </row>
    <row r="258" spans="2:51" s="14" customFormat="1">
      <c r="B258" s="173"/>
      <c r="D258" s="166" t="s">
        <v>224</v>
      </c>
      <c r="E258" s="174" t="s">
        <v>1</v>
      </c>
      <c r="F258" s="175" t="s">
        <v>1361</v>
      </c>
      <c r="H258" s="176">
        <v>8.4120000000000008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224</v>
      </c>
      <c r="AU258" s="174" t="s">
        <v>93</v>
      </c>
      <c r="AV258" s="14" t="s">
        <v>93</v>
      </c>
      <c r="AW258" s="14" t="s">
        <v>38</v>
      </c>
      <c r="AX258" s="14" t="s">
        <v>83</v>
      </c>
      <c r="AY258" s="174" t="s">
        <v>215</v>
      </c>
    </row>
    <row r="259" spans="2:51" s="14" customFormat="1">
      <c r="B259" s="173"/>
      <c r="D259" s="166" t="s">
        <v>224</v>
      </c>
      <c r="E259" s="174" t="s">
        <v>1</v>
      </c>
      <c r="F259" s="175" t="s">
        <v>1362</v>
      </c>
      <c r="H259" s="176">
        <v>5.681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224</v>
      </c>
      <c r="AU259" s="174" t="s">
        <v>93</v>
      </c>
      <c r="AV259" s="14" t="s">
        <v>93</v>
      </c>
      <c r="AW259" s="14" t="s">
        <v>38</v>
      </c>
      <c r="AX259" s="14" t="s">
        <v>83</v>
      </c>
      <c r="AY259" s="174" t="s">
        <v>215</v>
      </c>
    </row>
    <row r="260" spans="2:51" s="14" customFormat="1">
      <c r="B260" s="173"/>
      <c r="D260" s="166" t="s">
        <v>224</v>
      </c>
      <c r="E260" s="174" t="s">
        <v>1</v>
      </c>
      <c r="F260" s="175" t="s">
        <v>1363</v>
      </c>
      <c r="H260" s="176">
        <v>20.745999999999999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224</v>
      </c>
      <c r="AU260" s="174" t="s">
        <v>93</v>
      </c>
      <c r="AV260" s="14" t="s">
        <v>93</v>
      </c>
      <c r="AW260" s="14" t="s">
        <v>38</v>
      </c>
      <c r="AX260" s="14" t="s">
        <v>83</v>
      </c>
      <c r="AY260" s="174" t="s">
        <v>215</v>
      </c>
    </row>
    <row r="261" spans="2:51" s="14" customFormat="1">
      <c r="B261" s="173"/>
      <c r="D261" s="166" t="s">
        <v>224</v>
      </c>
      <c r="E261" s="174" t="s">
        <v>1</v>
      </c>
      <c r="F261" s="175" t="s">
        <v>1364</v>
      </c>
      <c r="H261" s="176">
        <v>5.63</v>
      </c>
      <c r="I261" s="177"/>
      <c r="L261" s="173"/>
      <c r="M261" s="178"/>
      <c r="N261" s="179"/>
      <c r="O261" s="179"/>
      <c r="P261" s="179"/>
      <c r="Q261" s="179"/>
      <c r="R261" s="179"/>
      <c r="S261" s="179"/>
      <c r="T261" s="180"/>
      <c r="AT261" s="174" t="s">
        <v>224</v>
      </c>
      <c r="AU261" s="174" t="s">
        <v>93</v>
      </c>
      <c r="AV261" s="14" t="s">
        <v>93</v>
      </c>
      <c r="AW261" s="14" t="s">
        <v>38</v>
      </c>
      <c r="AX261" s="14" t="s">
        <v>83</v>
      </c>
      <c r="AY261" s="174" t="s">
        <v>215</v>
      </c>
    </row>
    <row r="262" spans="2:51" s="14" customFormat="1">
      <c r="B262" s="173"/>
      <c r="D262" s="166" t="s">
        <v>224</v>
      </c>
      <c r="E262" s="174" t="s">
        <v>1</v>
      </c>
      <c r="F262" s="175" t="s">
        <v>1365</v>
      </c>
      <c r="H262" s="176">
        <v>8.8469999999999995</v>
      </c>
      <c r="I262" s="177"/>
      <c r="L262" s="173"/>
      <c r="M262" s="178"/>
      <c r="N262" s="179"/>
      <c r="O262" s="179"/>
      <c r="P262" s="179"/>
      <c r="Q262" s="179"/>
      <c r="R262" s="179"/>
      <c r="S262" s="179"/>
      <c r="T262" s="180"/>
      <c r="AT262" s="174" t="s">
        <v>224</v>
      </c>
      <c r="AU262" s="174" t="s">
        <v>93</v>
      </c>
      <c r="AV262" s="14" t="s">
        <v>93</v>
      </c>
      <c r="AW262" s="14" t="s">
        <v>38</v>
      </c>
      <c r="AX262" s="14" t="s">
        <v>83</v>
      </c>
      <c r="AY262" s="174" t="s">
        <v>215</v>
      </c>
    </row>
    <row r="263" spans="2:51" s="14" customFormat="1">
      <c r="B263" s="173"/>
      <c r="D263" s="166" t="s">
        <v>224</v>
      </c>
      <c r="E263" s="174" t="s">
        <v>1</v>
      </c>
      <c r="F263" s="175" t="s">
        <v>1366</v>
      </c>
      <c r="H263" s="176">
        <v>9.3309999999999995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224</v>
      </c>
      <c r="AU263" s="174" t="s">
        <v>93</v>
      </c>
      <c r="AV263" s="14" t="s">
        <v>93</v>
      </c>
      <c r="AW263" s="14" t="s">
        <v>38</v>
      </c>
      <c r="AX263" s="14" t="s">
        <v>83</v>
      </c>
      <c r="AY263" s="174" t="s">
        <v>215</v>
      </c>
    </row>
    <row r="264" spans="2:51" s="14" customFormat="1">
      <c r="B264" s="173"/>
      <c r="D264" s="166" t="s">
        <v>224</v>
      </c>
      <c r="E264" s="174" t="s">
        <v>1</v>
      </c>
      <c r="F264" s="175" t="s">
        <v>1367</v>
      </c>
      <c r="H264" s="176">
        <v>12.243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224</v>
      </c>
      <c r="AU264" s="174" t="s">
        <v>93</v>
      </c>
      <c r="AV264" s="14" t="s">
        <v>93</v>
      </c>
      <c r="AW264" s="14" t="s">
        <v>38</v>
      </c>
      <c r="AX264" s="14" t="s">
        <v>83</v>
      </c>
      <c r="AY264" s="174" t="s">
        <v>215</v>
      </c>
    </row>
    <row r="265" spans="2:51" s="14" customFormat="1">
      <c r="B265" s="173"/>
      <c r="D265" s="166" t="s">
        <v>224</v>
      </c>
      <c r="E265" s="174" t="s">
        <v>1</v>
      </c>
      <c r="F265" s="175" t="s">
        <v>1368</v>
      </c>
      <c r="H265" s="176">
        <v>11.183999999999999</v>
      </c>
      <c r="I265" s="177"/>
      <c r="L265" s="173"/>
      <c r="M265" s="178"/>
      <c r="N265" s="179"/>
      <c r="O265" s="179"/>
      <c r="P265" s="179"/>
      <c r="Q265" s="179"/>
      <c r="R265" s="179"/>
      <c r="S265" s="179"/>
      <c r="T265" s="180"/>
      <c r="AT265" s="174" t="s">
        <v>224</v>
      </c>
      <c r="AU265" s="174" t="s">
        <v>93</v>
      </c>
      <c r="AV265" s="14" t="s">
        <v>93</v>
      </c>
      <c r="AW265" s="14" t="s">
        <v>38</v>
      </c>
      <c r="AX265" s="14" t="s">
        <v>83</v>
      </c>
      <c r="AY265" s="174" t="s">
        <v>215</v>
      </c>
    </row>
    <row r="266" spans="2:51" s="14" customFormat="1">
      <c r="B266" s="173"/>
      <c r="D266" s="166" t="s">
        <v>224</v>
      </c>
      <c r="E266" s="174" t="s">
        <v>1</v>
      </c>
      <c r="F266" s="175" t="s">
        <v>1369</v>
      </c>
      <c r="H266" s="176">
        <v>16.355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224</v>
      </c>
      <c r="AU266" s="174" t="s">
        <v>93</v>
      </c>
      <c r="AV266" s="14" t="s">
        <v>93</v>
      </c>
      <c r="AW266" s="14" t="s">
        <v>38</v>
      </c>
      <c r="AX266" s="14" t="s">
        <v>83</v>
      </c>
      <c r="AY266" s="174" t="s">
        <v>215</v>
      </c>
    </row>
    <row r="267" spans="2:51" s="14" customFormat="1">
      <c r="B267" s="173"/>
      <c r="D267" s="166" t="s">
        <v>224</v>
      </c>
      <c r="E267" s="174" t="s">
        <v>1</v>
      </c>
      <c r="F267" s="175" t="s">
        <v>1370</v>
      </c>
      <c r="H267" s="176">
        <v>12.5</v>
      </c>
      <c r="I267" s="177"/>
      <c r="L267" s="173"/>
      <c r="M267" s="178"/>
      <c r="N267" s="179"/>
      <c r="O267" s="179"/>
      <c r="P267" s="179"/>
      <c r="Q267" s="179"/>
      <c r="R267" s="179"/>
      <c r="S267" s="179"/>
      <c r="T267" s="180"/>
      <c r="AT267" s="174" t="s">
        <v>224</v>
      </c>
      <c r="AU267" s="174" t="s">
        <v>93</v>
      </c>
      <c r="AV267" s="14" t="s">
        <v>93</v>
      </c>
      <c r="AW267" s="14" t="s">
        <v>38</v>
      </c>
      <c r="AX267" s="14" t="s">
        <v>83</v>
      </c>
      <c r="AY267" s="174" t="s">
        <v>215</v>
      </c>
    </row>
    <row r="268" spans="2:51" s="14" customFormat="1">
      <c r="B268" s="173"/>
      <c r="D268" s="166" t="s">
        <v>224</v>
      </c>
      <c r="E268" s="174" t="s">
        <v>1</v>
      </c>
      <c r="F268" s="175" t="s">
        <v>1371</v>
      </c>
      <c r="H268" s="176">
        <v>16.411000000000001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224</v>
      </c>
      <c r="AU268" s="174" t="s">
        <v>93</v>
      </c>
      <c r="AV268" s="14" t="s">
        <v>93</v>
      </c>
      <c r="AW268" s="14" t="s">
        <v>38</v>
      </c>
      <c r="AX268" s="14" t="s">
        <v>83</v>
      </c>
      <c r="AY268" s="174" t="s">
        <v>215</v>
      </c>
    </row>
    <row r="269" spans="2:51" s="14" customFormat="1">
      <c r="B269" s="173"/>
      <c r="D269" s="166" t="s">
        <v>224</v>
      </c>
      <c r="E269" s="174" t="s">
        <v>1</v>
      </c>
      <c r="F269" s="175" t="s">
        <v>1372</v>
      </c>
      <c r="H269" s="176">
        <v>17.155999999999999</v>
      </c>
      <c r="I269" s="177"/>
      <c r="L269" s="173"/>
      <c r="M269" s="178"/>
      <c r="N269" s="179"/>
      <c r="O269" s="179"/>
      <c r="P269" s="179"/>
      <c r="Q269" s="179"/>
      <c r="R269" s="179"/>
      <c r="S269" s="179"/>
      <c r="T269" s="180"/>
      <c r="AT269" s="174" t="s">
        <v>224</v>
      </c>
      <c r="AU269" s="174" t="s">
        <v>93</v>
      </c>
      <c r="AV269" s="14" t="s">
        <v>93</v>
      </c>
      <c r="AW269" s="14" t="s">
        <v>38</v>
      </c>
      <c r="AX269" s="14" t="s">
        <v>83</v>
      </c>
      <c r="AY269" s="174" t="s">
        <v>215</v>
      </c>
    </row>
    <row r="270" spans="2:51" s="14" customFormat="1">
      <c r="B270" s="173"/>
      <c r="D270" s="166" t="s">
        <v>224</v>
      </c>
      <c r="E270" s="174" t="s">
        <v>1</v>
      </c>
      <c r="F270" s="175" t="s">
        <v>1373</v>
      </c>
      <c r="H270" s="176">
        <v>11.856999999999999</v>
      </c>
      <c r="I270" s="177"/>
      <c r="L270" s="173"/>
      <c r="M270" s="178"/>
      <c r="N270" s="179"/>
      <c r="O270" s="179"/>
      <c r="P270" s="179"/>
      <c r="Q270" s="179"/>
      <c r="R270" s="179"/>
      <c r="S270" s="179"/>
      <c r="T270" s="180"/>
      <c r="AT270" s="174" t="s">
        <v>224</v>
      </c>
      <c r="AU270" s="174" t="s">
        <v>93</v>
      </c>
      <c r="AV270" s="14" t="s">
        <v>93</v>
      </c>
      <c r="AW270" s="14" t="s">
        <v>38</v>
      </c>
      <c r="AX270" s="14" t="s">
        <v>83</v>
      </c>
      <c r="AY270" s="174" t="s">
        <v>215</v>
      </c>
    </row>
    <row r="271" spans="2:51" s="14" customFormat="1">
      <c r="B271" s="173"/>
      <c r="D271" s="166" t="s">
        <v>224</v>
      </c>
      <c r="E271" s="174" t="s">
        <v>1</v>
      </c>
      <c r="F271" s="175" t="s">
        <v>1374</v>
      </c>
      <c r="H271" s="176">
        <v>12.574999999999999</v>
      </c>
      <c r="I271" s="177"/>
      <c r="L271" s="173"/>
      <c r="M271" s="178"/>
      <c r="N271" s="179"/>
      <c r="O271" s="179"/>
      <c r="P271" s="179"/>
      <c r="Q271" s="179"/>
      <c r="R271" s="179"/>
      <c r="S271" s="179"/>
      <c r="T271" s="180"/>
      <c r="AT271" s="174" t="s">
        <v>224</v>
      </c>
      <c r="AU271" s="174" t="s">
        <v>93</v>
      </c>
      <c r="AV271" s="14" t="s">
        <v>93</v>
      </c>
      <c r="AW271" s="14" t="s">
        <v>38</v>
      </c>
      <c r="AX271" s="14" t="s">
        <v>83</v>
      </c>
      <c r="AY271" s="174" t="s">
        <v>215</v>
      </c>
    </row>
    <row r="272" spans="2:51" s="14" customFormat="1">
      <c r="B272" s="173"/>
      <c r="D272" s="166" t="s">
        <v>224</v>
      </c>
      <c r="E272" s="174" t="s">
        <v>1</v>
      </c>
      <c r="F272" s="175" t="s">
        <v>1375</v>
      </c>
      <c r="H272" s="176">
        <v>6.6310000000000002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224</v>
      </c>
      <c r="AU272" s="174" t="s">
        <v>93</v>
      </c>
      <c r="AV272" s="14" t="s">
        <v>93</v>
      </c>
      <c r="AW272" s="14" t="s">
        <v>38</v>
      </c>
      <c r="AX272" s="14" t="s">
        <v>83</v>
      </c>
      <c r="AY272" s="174" t="s">
        <v>215</v>
      </c>
    </row>
    <row r="273" spans="2:51" s="14" customFormat="1">
      <c r="B273" s="173"/>
      <c r="D273" s="166" t="s">
        <v>224</v>
      </c>
      <c r="E273" s="174" t="s">
        <v>1</v>
      </c>
      <c r="F273" s="175" t="s">
        <v>1376</v>
      </c>
      <c r="H273" s="176">
        <v>4.3819999999999997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224</v>
      </c>
      <c r="AU273" s="174" t="s">
        <v>93</v>
      </c>
      <c r="AV273" s="14" t="s">
        <v>93</v>
      </c>
      <c r="AW273" s="14" t="s">
        <v>38</v>
      </c>
      <c r="AX273" s="14" t="s">
        <v>83</v>
      </c>
      <c r="AY273" s="174" t="s">
        <v>215</v>
      </c>
    </row>
    <row r="274" spans="2:51" s="14" customFormat="1">
      <c r="B274" s="173"/>
      <c r="D274" s="166" t="s">
        <v>224</v>
      </c>
      <c r="E274" s="174" t="s">
        <v>1</v>
      </c>
      <c r="F274" s="175" t="s">
        <v>1377</v>
      </c>
      <c r="H274" s="176">
        <v>38.405000000000001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224</v>
      </c>
      <c r="AU274" s="174" t="s">
        <v>93</v>
      </c>
      <c r="AV274" s="14" t="s">
        <v>93</v>
      </c>
      <c r="AW274" s="14" t="s">
        <v>38</v>
      </c>
      <c r="AX274" s="14" t="s">
        <v>83</v>
      </c>
      <c r="AY274" s="174" t="s">
        <v>215</v>
      </c>
    </row>
    <row r="275" spans="2:51" s="16" customFormat="1">
      <c r="B275" s="189"/>
      <c r="D275" s="166" t="s">
        <v>224</v>
      </c>
      <c r="E275" s="190" t="s">
        <v>1</v>
      </c>
      <c r="F275" s="191" t="s">
        <v>300</v>
      </c>
      <c r="H275" s="192">
        <v>465.084</v>
      </c>
      <c r="I275" s="193"/>
      <c r="L275" s="189"/>
      <c r="M275" s="194"/>
      <c r="N275" s="195"/>
      <c r="O275" s="195"/>
      <c r="P275" s="195"/>
      <c r="Q275" s="195"/>
      <c r="R275" s="195"/>
      <c r="S275" s="195"/>
      <c r="T275" s="196"/>
      <c r="AT275" s="190" t="s">
        <v>224</v>
      </c>
      <c r="AU275" s="190" t="s">
        <v>93</v>
      </c>
      <c r="AV275" s="16" t="s">
        <v>155</v>
      </c>
      <c r="AW275" s="16" t="s">
        <v>38</v>
      </c>
      <c r="AX275" s="16" t="s">
        <v>83</v>
      </c>
      <c r="AY275" s="190" t="s">
        <v>215</v>
      </c>
    </row>
    <row r="276" spans="2:51" s="13" customFormat="1">
      <c r="B276" s="165"/>
      <c r="D276" s="166" t="s">
        <v>224</v>
      </c>
      <c r="E276" s="167" t="s">
        <v>1</v>
      </c>
      <c r="F276" s="168" t="s">
        <v>503</v>
      </c>
      <c r="H276" s="167" t="s">
        <v>1</v>
      </c>
      <c r="I276" s="169"/>
      <c r="L276" s="165"/>
      <c r="M276" s="170"/>
      <c r="N276" s="171"/>
      <c r="O276" s="171"/>
      <c r="P276" s="171"/>
      <c r="Q276" s="171"/>
      <c r="R276" s="171"/>
      <c r="S276" s="171"/>
      <c r="T276" s="172"/>
      <c r="AT276" s="167" t="s">
        <v>224</v>
      </c>
      <c r="AU276" s="167" t="s">
        <v>93</v>
      </c>
      <c r="AV276" s="13" t="s">
        <v>25</v>
      </c>
      <c r="AW276" s="13" t="s">
        <v>38</v>
      </c>
      <c r="AX276" s="13" t="s">
        <v>83</v>
      </c>
      <c r="AY276" s="167" t="s">
        <v>215</v>
      </c>
    </row>
    <row r="277" spans="2:51" s="14" customFormat="1">
      <c r="B277" s="173"/>
      <c r="D277" s="166" t="s">
        <v>224</v>
      </c>
      <c r="E277" s="174" t="s">
        <v>1</v>
      </c>
      <c r="F277" s="175" t="s">
        <v>1378</v>
      </c>
      <c r="H277" s="176">
        <v>-0.99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224</v>
      </c>
      <c r="AU277" s="174" t="s">
        <v>93</v>
      </c>
      <c r="AV277" s="14" t="s">
        <v>93</v>
      </c>
      <c r="AW277" s="14" t="s">
        <v>38</v>
      </c>
      <c r="AX277" s="14" t="s">
        <v>83</v>
      </c>
      <c r="AY277" s="174" t="s">
        <v>215</v>
      </c>
    </row>
    <row r="278" spans="2:51" s="14" customFormat="1">
      <c r="B278" s="173"/>
      <c r="D278" s="166" t="s">
        <v>224</v>
      </c>
      <c r="E278" s="174" t="s">
        <v>1</v>
      </c>
      <c r="F278" s="175" t="s">
        <v>1379</v>
      </c>
      <c r="H278" s="176">
        <v>-12.215999999999999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224</v>
      </c>
      <c r="AU278" s="174" t="s">
        <v>93</v>
      </c>
      <c r="AV278" s="14" t="s">
        <v>93</v>
      </c>
      <c r="AW278" s="14" t="s">
        <v>38</v>
      </c>
      <c r="AX278" s="14" t="s">
        <v>83</v>
      </c>
      <c r="AY278" s="174" t="s">
        <v>215</v>
      </c>
    </row>
    <row r="279" spans="2:51" s="14" customFormat="1">
      <c r="B279" s="173"/>
      <c r="D279" s="166" t="s">
        <v>224</v>
      </c>
      <c r="E279" s="174" t="s">
        <v>1</v>
      </c>
      <c r="F279" s="175" t="s">
        <v>1380</v>
      </c>
      <c r="H279" s="176">
        <v>-3.3740000000000001</v>
      </c>
      <c r="I279" s="177"/>
      <c r="L279" s="173"/>
      <c r="M279" s="178"/>
      <c r="N279" s="179"/>
      <c r="O279" s="179"/>
      <c r="P279" s="179"/>
      <c r="Q279" s="179"/>
      <c r="R279" s="179"/>
      <c r="S279" s="179"/>
      <c r="T279" s="180"/>
      <c r="AT279" s="174" t="s">
        <v>224</v>
      </c>
      <c r="AU279" s="174" t="s">
        <v>93</v>
      </c>
      <c r="AV279" s="14" t="s">
        <v>93</v>
      </c>
      <c r="AW279" s="14" t="s">
        <v>38</v>
      </c>
      <c r="AX279" s="14" t="s">
        <v>83</v>
      </c>
      <c r="AY279" s="174" t="s">
        <v>215</v>
      </c>
    </row>
    <row r="280" spans="2:51" s="14" customFormat="1">
      <c r="B280" s="173"/>
      <c r="D280" s="166" t="s">
        <v>224</v>
      </c>
      <c r="E280" s="174" t="s">
        <v>1</v>
      </c>
      <c r="F280" s="175" t="s">
        <v>1381</v>
      </c>
      <c r="H280" s="176">
        <v>-4.5599999999999996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2:51" s="14" customFormat="1">
      <c r="B281" s="173"/>
      <c r="D281" s="166" t="s">
        <v>224</v>
      </c>
      <c r="E281" s="174" t="s">
        <v>1</v>
      </c>
      <c r="F281" s="175" t="s">
        <v>1382</v>
      </c>
      <c r="H281" s="176">
        <v>-5.01</v>
      </c>
      <c r="I281" s="177"/>
      <c r="L281" s="173"/>
      <c r="M281" s="178"/>
      <c r="N281" s="179"/>
      <c r="O281" s="179"/>
      <c r="P281" s="179"/>
      <c r="Q281" s="179"/>
      <c r="R281" s="179"/>
      <c r="S281" s="179"/>
      <c r="T281" s="180"/>
      <c r="AT281" s="174" t="s">
        <v>224</v>
      </c>
      <c r="AU281" s="174" t="s">
        <v>93</v>
      </c>
      <c r="AV281" s="14" t="s">
        <v>93</v>
      </c>
      <c r="AW281" s="14" t="s">
        <v>38</v>
      </c>
      <c r="AX281" s="14" t="s">
        <v>83</v>
      </c>
      <c r="AY281" s="174" t="s">
        <v>215</v>
      </c>
    </row>
    <row r="282" spans="2:51" s="14" customFormat="1">
      <c r="B282" s="173"/>
      <c r="D282" s="166" t="s">
        <v>224</v>
      </c>
      <c r="E282" s="174" t="s">
        <v>1</v>
      </c>
      <c r="F282" s="175" t="s">
        <v>1383</v>
      </c>
      <c r="H282" s="176">
        <v>-1.425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4" t="s">
        <v>224</v>
      </c>
      <c r="AU282" s="174" t="s">
        <v>93</v>
      </c>
      <c r="AV282" s="14" t="s">
        <v>93</v>
      </c>
      <c r="AW282" s="14" t="s">
        <v>38</v>
      </c>
      <c r="AX282" s="14" t="s">
        <v>83</v>
      </c>
      <c r="AY282" s="174" t="s">
        <v>215</v>
      </c>
    </row>
    <row r="283" spans="2:51" s="14" customFormat="1">
      <c r="B283" s="173"/>
      <c r="D283" s="166" t="s">
        <v>224</v>
      </c>
      <c r="E283" s="174" t="s">
        <v>1</v>
      </c>
      <c r="F283" s="175" t="s">
        <v>1384</v>
      </c>
      <c r="H283" s="176">
        <v>-3.996</v>
      </c>
      <c r="I283" s="177"/>
      <c r="L283" s="173"/>
      <c r="M283" s="178"/>
      <c r="N283" s="179"/>
      <c r="O283" s="179"/>
      <c r="P283" s="179"/>
      <c r="Q283" s="179"/>
      <c r="R283" s="179"/>
      <c r="S283" s="179"/>
      <c r="T283" s="180"/>
      <c r="AT283" s="174" t="s">
        <v>224</v>
      </c>
      <c r="AU283" s="174" t="s">
        <v>93</v>
      </c>
      <c r="AV283" s="14" t="s">
        <v>93</v>
      </c>
      <c r="AW283" s="14" t="s">
        <v>38</v>
      </c>
      <c r="AX283" s="14" t="s">
        <v>83</v>
      </c>
      <c r="AY283" s="174" t="s">
        <v>215</v>
      </c>
    </row>
    <row r="284" spans="2:51" s="13" customFormat="1">
      <c r="B284" s="165"/>
      <c r="D284" s="166" t="s">
        <v>224</v>
      </c>
      <c r="E284" s="167" t="s">
        <v>1</v>
      </c>
      <c r="F284" s="168" t="s">
        <v>1385</v>
      </c>
      <c r="H284" s="167" t="s">
        <v>1</v>
      </c>
      <c r="I284" s="169"/>
      <c r="L284" s="165"/>
      <c r="M284" s="170"/>
      <c r="N284" s="171"/>
      <c r="O284" s="171"/>
      <c r="P284" s="171"/>
      <c r="Q284" s="171"/>
      <c r="R284" s="171"/>
      <c r="S284" s="171"/>
      <c r="T284" s="172"/>
      <c r="AT284" s="167" t="s">
        <v>224</v>
      </c>
      <c r="AU284" s="167" t="s">
        <v>93</v>
      </c>
      <c r="AV284" s="13" t="s">
        <v>25</v>
      </c>
      <c r="AW284" s="13" t="s">
        <v>38</v>
      </c>
      <c r="AX284" s="13" t="s">
        <v>83</v>
      </c>
      <c r="AY284" s="167" t="s">
        <v>215</v>
      </c>
    </row>
    <row r="285" spans="2:51" s="14" customFormat="1">
      <c r="B285" s="173"/>
      <c r="D285" s="166" t="s">
        <v>224</v>
      </c>
      <c r="E285" s="174" t="s">
        <v>1</v>
      </c>
      <c r="F285" s="175" t="s">
        <v>1386</v>
      </c>
      <c r="H285" s="176">
        <v>-12.51</v>
      </c>
      <c r="I285" s="177"/>
      <c r="L285" s="173"/>
      <c r="M285" s="178"/>
      <c r="N285" s="179"/>
      <c r="O285" s="179"/>
      <c r="P285" s="179"/>
      <c r="Q285" s="179"/>
      <c r="R285" s="179"/>
      <c r="S285" s="179"/>
      <c r="T285" s="180"/>
      <c r="AT285" s="174" t="s">
        <v>224</v>
      </c>
      <c r="AU285" s="174" t="s">
        <v>93</v>
      </c>
      <c r="AV285" s="14" t="s">
        <v>93</v>
      </c>
      <c r="AW285" s="14" t="s">
        <v>38</v>
      </c>
      <c r="AX285" s="14" t="s">
        <v>83</v>
      </c>
      <c r="AY285" s="174" t="s">
        <v>215</v>
      </c>
    </row>
    <row r="286" spans="2:51" s="14" customFormat="1">
      <c r="B286" s="173"/>
      <c r="D286" s="166" t="s">
        <v>224</v>
      </c>
      <c r="E286" s="174" t="s">
        <v>1</v>
      </c>
      <c r="F286" s="175" t="s">
        <v>1387</v>
      </c>
      <c r="H286" s="176">
        <v>-0.89300000000000002</v>
      </c>
      <c r="I286" s="177"/>
      <c r="L286" s="173"/>
      <c r="M286" s="178"/>
      <c r="N286" s="179"/>
      <c r="O286" s="179"/>
      <c r="P286" s="179"/>
      <c r="Q286" s="179"/>
      <c r="R286" s="179"/>
      <c r="S286" s="179"/>
      <c r="T286" s="180"/>
      <c r="AT286" s="174" t="s">
        <v>224</v>
      </c>
      <c r="AU286" s="174" t="s">
        <v>93</v>
      </c>
      <c r="AV286" s="14" t="s">
        <v>93</v>
      </c>
      <c r="AW286" s="14" t="s">
        <v>38</v>
      </c>
      <c r="AX286" s="14" t="s">
        <v>83</v>
      </c>
      <c r="AY286" s="174" t="s">
        <v>215</v>
      </c>
    </row>
    <row r="287" spans="2:51" s="15" customFormat="1">
      <c r="B287" s="181"/>
      <c r="D287" s="166" t="s">
        <v>224</v>
      </c>
      <c r="E287" s="182" t="s">
        <v>1</v>
      </c>
      <c r="F287" s="183" t="s">
        <v>227</v>
      </c>
      <c r="H287" s="184">
        <v>420.11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224</v>
      </c>
      <c r="AU287" s="182" t="s">
        <v>93</v>
      </c>
      <c r="AV287" s="15" t="s">
        <v>222</v>
      </c>
      <c r="AW287" s="15" t="s">
        <v>38</v>
      </c>
      <c r="AX287" s="15" t="s">
        <v>83</v>
      </c>
      <c r="AY287" s="182" t="s">
        <v>215</v>
      </c>
    </row>
    <row r="288" spans="2:51" s="14" customFormat="1">
      <c r="B288" s="173"/>
      <c r="D288" s="166" t="s">
        <v>224</v>
      </c>
      <c r="E288" s="174" t="s">
        <v>1</v>
      </c>
      <c r="F288" s="175" t="s">
        <v>1388</v>
      </c>
      <c r="H288" s="176">
        <v>294.077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224</v>
      </c>
      <c r="AU288" s="174" t="s">
        <v>93</v>
      </c>
      <c r="AV288" s="14" t="s">
        <v>93</v>
      </c>
      <c r="AW288" s="14" t="s">
        <v>38</v>
      </c>
      <c r="AX288" s="14" t="s">
        <v>25</v>
      </c>
      <c r="AY288" s="174" t="s">
        <v>215</v>
      </c>
    </row>
    <row r="289" spans="1:65" s="2" customFormat="1" ht="37.9" customHeight="1">
      <c r="A289" s="33"/>
      <c r="B289" s="151"/>
      <c r="C289" s="152" t="s">
        <v>395</v>
      </c>
      <c r="D289" s="152" t="s">
        <v>217</v>
      </c>
      <c r="E289" s="153" t="s">
        <v>489</v>
      </c>
      <c r="F289" s="154" t="s">
        <v>490</v>
      </c>
      <c r="G289" s="155" t="s">
        <v>412</v>
      </c>
      <c r="H289" s="156">
        <v>105.02800000000001</v>
      </c>
      <c r="I289" s="157"/>
      <c r="J289" s="158">
        <f>ROUND(I289*H289,2)</f>
        <v>0</v>
      </c>
      <c r="K289" s="154" t="s">
        <v>221</v>
      </c>
      <c r="L289" s="34"/>
      <c r="M289" s="159" t="s">
        <v>1</v>
      </c>
      <c r="N289" s="160" t="s">
        <v>48</v>
      </c>
      <c r="O289" s="59"/>
      <c r="P289" s="161">
        <f>O289*H289</f>
        <v>0</v>
      </c>
      <c r="Q289" s="161">
        <v>0</v>
      </c>
      <c r="R289" s="161">
        <f>Q289*H289</f>
        <v>0</v>
      </c>
      <c r="S289" s="161">
        <v>0</v>
      </c>
      <c r="T289" s="162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3" t="s">
        <v>222</v>
      </c>
      <c r="AT289" s="163" t="s">
        <v>217</v>
      </c>
      <c r="AU289" s="163" t="s">
        <v>93</v>
      </c>
      <c r="AY289" s="18" t="s">
        <v>215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8" t="s">
        <v>25</v>
      </c>
      <c r="BK289" s="164">
        <f>ROUND(I289*H289,2)</f>
        <v>0</v>
      </c>
      <c r="BL289" s="18" t="s">
        <v>222</v>
      </c>
      <c r="BM289" s="163" t="s">
        <v>1389</v>
      </c>
    </row>
    <row r="290" spans="1:65" s="14" customFormat="1">
      <c r="B290" s="173"/>
      <c r="D290" s="166" t="s">
        <v>224</v>
      </c>
      <c r="E290" s="174" t="s">
        <v>1</v>
      </c>
      <c r="F290" s="175" t="s">
        <v>1390</v>
      </c>
      <c r="H290" s="176">
        <v>105.02800000000001</v>
      </c>
      <c r="I290" s="177"/>
      <c r="L290" s="173"/>
      <c r="M290" s="178"/>
      <c r="N290" s="179"/>
      <c r="O290" s="179"/>
      <c r="P290" s="179"/>
      <c r="Q290" s="179"/>
      <c r="R290" s="179"/>
      <c r="S290" s="179"/>
      <c r="T290" s="180"/>
      <c r="AT290" s="174" t="s">
        <v>224</v>
      </c>
      <c r="AU290" s="174" t="s">
        <v>93</v>
      </c>
      <c r="AV290" s="14" t="s">
        <v>93</v>
      </c>
      <c r="AW290" s="14" t="s">
        <v>38</v>
      </c>
      <c r="AX290" s="14" t="s">
        <v>83</v>
      </c>
      <c r="AY290" s="174" t="s">
        <v>215</v>
      </c>
    </row>
    <row r="291" spans="1:65" s="15" customFormat="1">
      <c r="B291" s="181"/>
      <c r="D291" s="166" t="s">
        <v>224</v>
      </c>
      <c r="E291" s="182" t="s">
        <v>1</v>
      </c>
      <c r="F291" s="183" t="s">
        <v>227</v>
      </c>
      <c r="H291" s="184">
        <v>105.02800000000001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224</v>
      </c>
      <c r="AU291" s="182" t="s">
        <v>93</v>
      </c>
      <c r="AV291" s="15" t="s">
        <v>222</v>
      </c>
      <c r="AW291" s="15" t="s">
        <v>38</v>
      </c>
      <c r="AX291" s="15" t="s">
        <v>25</v>
      </c>
      <c r="AY291" s="182" t="s">
        <v>215</v>
      </c>
    </row>
    <row r="292" spans="1:65" s="2" customFormat="1" ht="37.9" customHeight="1">
      <c r="A292" s="33"/>
      <c r="B292" s="151"/>
      <c r="C292" s="152" t="s">
        <v>401</v>
      </c>
      <c r="D292" s="152" t="s">
        <v>217</v>
      </c>
      <c r="E292" s="153" t="s">
        <v>494</v>
      </c>
      <c r="F292" s="154" t="s">
        <v>495</v>
      </c>
      <c r="G292" s="155" t="s">
        <v>412</v>
      </c>
      <c r="H292" s="156">
        <v>21.006</v>
      </c>
      <c r="I292" s="157"/>
      <c r="J292" s="158">
        <f>ROUND(I292*H292,2)</f>
        <v>0</v>
      </c>
      <c r="K292" s="154" t="s">
        <v>221</v>
      </c>
      <c r="L292" s="34"/>
      <c r="M292" s="159" t="s">
        <v>1</v>
      </c>
      <c r="N292" s="160" t="s">
        <v>48</v>
      </c>
      <c r="O292" s="59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3" t="s">
        <v>222</v>
      </c>
      <c r="AT292" s="163" t="s">
        <v>217</v>
      </c>
      <c r="AU292" s="163" t="s">
        <v>93</v>
      </c>
      <c r="AY292" s="18" t="s">
        <v>215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8" t="s">
        <v>25</v>
      </c>
      <c r="BK292" s="164">
        <f>ROUND(I292*H292,2)</f>
        <v>0</v>
      </c>
      <c r="BL292" s="18" t="s">
        <v>222</v>
      </c>
      <c r="BM292" s="163" t="s">
        <v>1391</v>
      </c>
    </row>
    <row r="293" spans="1:65" s="14" customFormat="1">
      <c r="B293" s="173"/>
      <c r="D293" s="166" t="s">
        <v>224</v>
      </c>
      <c r="E293" s="174" t="s">
        <v>1</v>
      </c>
      <c r="F293" s="175" t="s">
        <v>480</v>
      </c>
      <c r="H293" s="176">
        <v>21.006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224</v>
      </c>
      <c r="AU293" s="174" t="s">
        <v>93</v>
      </c>
      <c r="AV293" s="14" t="s">
        <v>93</v>
      </c>
      <c r="AW293" s="14" t="s">
        <v>38</v>
      </c>
      <c r="AX293" s="14" t="s">
        <v>83</v>
      </c>
      <c r="AY293" s="174" t="s">
        <v>215</v>
      </c>
    </row>
    <row r="294" spans="1:65" s="15" customFormat="1">
      <c r="B294" s="181"/>
      <c r="D294" s="166" t="s">
        <v>224</v>
      </c>
      <c r="E294" s="182" t="s">
        <v>1</v>
      </c>
      <c r="F294" s="183" t="s">
        <v>227</v>
      </c>
      <c r="H294" s="184">
        <v>21.006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224</v>
      </c>
      <c r="AU294" s="182" t="s">
        <v>93</v>
      </c>
      <c r="AV294" s="15" t="s">
        <v>222</v>
      </c>
      <c r="AW294" s="15" t="s">
        <v>38</v>
      </c>
      <c r="AX294" s="15" t="s">
        <v>25</v>
      </c>
      <c r="AY294" s="182" t="s">
        <v>215</v>
      </c>
    </row>
    <row r="295" spans="1:65" s="2" customFormat="1" ht="14.45" customHeight="1">
      <c r="A295" s="33"/>
      <c r="B295" s="151"/>
      <c r="C295" s="152" t="s">
        <v>153</v>
      </c>
      <c r="D295" s="152" t="s">
        <v>217</v>
      </c>
      <c r="E295" s="153" t="s">
        <v>1392</v>
      </c>
      <c r="F295" s="154" t="s">
        <v>1393</v>
      </c>
      <c r="G295" s="155" t="s">
        <v>220</v>
      </c>
      <c r="H295" s="156">
        <v>351.78300000000002</v>
      </c>
      <c r="I295" s="157"/>
      <c r="J295" s="158">
        <f>ROUND(I295*H295,2)</f>
        <v>0</v>
      </c>
      <c r="K295" s="154" t="s">
        <v>221</v>
      </c>
      <c r="L295" s="34"/>
      <c r="M295" s="159" t="s">
        <v>1</v>
      </c>
      <c r="N295" s="160" t="s">
        <v>48</v>
      </c>
      <c r="O295" s="59"/>
      <c r="P295" s="161">
        <f>O295*H295</f>
        <v>0</v>
      </c>
      <c r="Q295" s="161">
        <v>8.4999999999999995E-4</v>
      </c>
      <c r="R295" s="161">
        <f>Q295*H295</f>
        <v>0.29901555000000002</v>
      </c>
      <c r="S295" s="161">
        <v>0</v>
      </c>
      <c r="T295" s="162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3" t="s">
        <v>222</v>
      </c>
      <c r="AT295" s="163" t="s">
        <v>217</v>
      </c>
      <c r="AU295" s="163" t="s">
        <v>93</v>
      </c>
      <c r="AY295" s="18" t="s">
        <v>215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8" t="s">
        <v>25</v>
      </c>
      <c r="BK295" s="164">
        <f>ROUND(I295*H295,2)</f>
        <v>0</v>
      </c>
      <c r="BL295" s="18" t="s">
        <v>222</v>
      </c>
      <c r="BM295" s="163" t="s">
        <v>531</v>
      </c>
    </row>
    <row r="296" spans="1:65" s="13" customFormat="1">
      <c r="B296" s="165"/>
      <c r="D296" s="166" t="s">
        <v>224</v>
      </c>
      <c r="E296" s="167" t="s">
        <v>1</v>
      </c>
      <c r="F296" s="168" t="s">
        <v>1394</v>
      </c>
      <c r="H296" s="167" t="s">
        <v>1</v>
      </c>
      <c r="I296" s="169"/>
      <c r="L296" s="165"/>
      <c r="M296" s="170"/>
      <c r="N296" s="171"/>
      <c r="O296" s="171"/>
      <c r="P296" s="171"/>
      <c r="Q296" s="171"/>
      <c r="R296" s="171"/>
      <c r="S296" s="171"/>
      <c r="T296" s="172"/>
      <c r="AT296" s="167" t="s">
        <v>224</v>
      </c>
      <c r="AU296" s="167" t="s">
        <v>93</v>
      </c>
      <c r="AV296" s="13" t="s">
        <v>25</v>
      </c>
      <c r="AW296" s="13" t="s">
        <v>38</v>
      </c>
      <c r="AX296" s="13" t="s">
        <v>83</v>
      </c>
      <c r="AY296" s="167" t="s">
        <v>215</v>
      </c>
    </row>
    <row r="297" spans="1:65" s="14" customFormat="1">
      <c r="B297" s="173"/>
      <c r="D297" s="166" t="s">
        <v>224</v>
      </c>
      <c r="E297" s="174" t="s">
        <v>1</v>
      </c>
      <c r="F297" s="175" t="s">
        <v>1395</v>
      </c>
      <c r="H297" s="176">
        <v>16.253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83</v>
      </c>
      <c r="AY297" s="174" t="s">
        <v>215</v>
      </c>
    </row>
    <row r="298" spans="1:65" s="14" customFormat="1">
      <c r="B298" s="173"/>
      <c r="D298" s="166" t="s">
        <v>224</v>
      </c>
      <c r="E298" s="174" t="s">
        <v>1</v>
      </c>
      <c r="F298" s="175" t="s">
        <v>1396</v>
      </c>
      <c r="H298" s="176">
        <v>11.4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224</v>
      </c>
      <c r="AU298" s="174" t="s">
        <v>93</v>
      </c>
      <c r="AV298" s="14" t="s">
        <v>93</v>
      </c>
      <c r="AW298" s="14" t="s">
        <v>38</v>
      </c>
      <c r="AX298" s="14" t="s">
        <v>83</v>
      </c>
      <c r="AY298" s="174" t="s">
        <v>215</v>
      </c>
    </row>
    <row r="299" spans="1:65" s="14" customFormat="1">
      <c r="B299" s="173"/>
      <c r="D299" s="166" t="s">
        <v>224</v>
      </c>
      <c r="E299" s="174" t="s">
        <v>1</v>
      </c>
      <c r="F299" s="175" t="s">
        <v>1397</v>
      </c>
      <c r="H299" s="176">
        <v>12.622999999999999</v>
      </c>
      <c r="I299" s="177"/>
      <c r="L299" s="173"/>
      <c r="M299" s="178"/>
      <c r="N299" s="179"/>
      <c r="O299" s="179"/>
      <c r="P299" s="179"/>
      <c r="Q299" s="179"/>
      <c r="R299" s="179"/>
      <c r="S299" s="179"/>
      <c r="T299" s="180"/>
      <c r="AT299" s="174" t="s">
        <v>224</v>
      </c>
      <c r="AU299" s="174" t="s">
        <v>93</v>
      </c>
      <c r="AV299" s="14" t="s">
        <v>93</v>
      </c>
      <c r="AW299" s="14" t="s">
        <v>38</v>
      </c>
      <c r="AX299" s="14" t="s">
        <v>83</v>
      </c>
      <c r="AY299" s="174" t="s">
        <v>215</v>
      </c>
    </row>
    <row r="300" spans="1:65" s="14" customFormat="1">
      <c r="B300" s="173"/>
      <c r="D300" s="166" t="s">
        <v>224</v>
      </c>
      <c r="E300" s="174" t="s">
        <v>1</v>
      </c>
      <c r="F300" s="175" t="s">
        <v>1398</v>
      </c>
      <c r="H300" s="176">
        <v>10.343999999999999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224</v>
      </c>
      <c r="AU300" s="174" t="s">
        <v>93</v>
      </c>
      <c r="AV300" s="14" t="s">
        <v>93</v>
      </c>
      <c r="AW300" s="14" t="s">
        <v>38</v>
      </c>
      <c r="AX300" s="14" t="s">
        <v>83</v>
      </c>
      <c r="AY300" s="174" t="s">
        <v>215</v>
      </c>
    </row>
    <row r="301" spans="1:65" s="14" customFormat="1">
      <c r="B301" s="173"/>
      <c r="D301" s="166" t="s">
        <v>224</v>
      </c>
      <c r="E301" s="174" t="s">
        <v>1</v>
      </c>
      <c r="F301" s="175" t="s">
        <v>1399</v>
      </c>
      <c r="H301" s="176">
        <v>11.817</v>
      </c>
      <c r="I301" s="177"/>
      <c r="L301" s="173"/>
      <c r="M301" s="178"/>
      <c r="N301" s="179"/>
      <c r="O301" s="179"/>
      <c r="P301" s="179"/>
      <c r="Q301" s="179"/>
      <c r="R301" s="179"/>
      <c r="S301" s="179"/>
      <c r="T301" s="180"/>
      <c r="AT301" s="174" t="s">
        <v>224</v>
      </c>
      <c r="AU301" s="174" t="s">
        <v>93</v>
      </c>
      <c r="AV301" s="14" t="s">
        <v>93</v>
      </c>
      <c r="AW301" s="14" t="s">
        <v>38</v>
      </c>
      <c r="AX301" s="14" t="s">
        <v>83</v>
      </c>
      <c r="AY301" s="174" t="s">
        <v>215</v>
      </c>
    </row>
    <row r="302" spans="1:65" s="14" customFormat="1">
      <c r="B302" s="173"/>
      <c r="D302" s="166" t="s">
        <v>224</v>
      </c>
      <c r="E302" s="174" t="s">
        <v>1</v>
      </c>
      <c r="F302" s="175" t="s">
        <v>1400</v>
      </c>
      <c r="H302" s="176">
        <v>13.755000000000001</v>
      </c>
      <c r="I302" s="177"/>
      <c r="L302" s="173"/>
      <c r="M302" s="178"/>
      <c r="N302" s="179"/>
      <c r="O302" s="179"/>
      <c r="P302" s="179"/>
      <c r="Q302" s="179"/>
      <c r="R302" s="179"/>
      <c r="S302" s="179"/>
      <c r="T302" s="180"/>
      <c r="AT302" s="174" t="s">
        <v>224</v>
      </c>
      <c r="AU302" s="174" t="s">
        <v>93</v>
      </c>
      <c r="AV302" s="14" t="s">
        <v>93</v>
      </c>
      <c r="AW302" s="14" t="s">
        <v>38</v>
      </c>
      <c r="AX302" s="14" t="s">
        <v>83</v>
      </c>
      <c r="AY302" s="174" t="s">
        <v>215</v>
      </c>
    </row>
    <row r="303" spans="1:65" s="14" customFormat="1">
      <c r="B303" s="173"/>
      <c r="D303" s="166" t="s">
        <v>224</v>
      </c>
      <c r="E303" s="174" t="s">
        <v>1</v>
      </c>
      <c r="F303" s="175" t="s">
        <v>1401</v>
      </c>
      <c r="H303" s="176">
        <v>20.103000000000002</v>
      </c>
      <c r="I303" s="177"/>
      <c r="L303" s="173"/>
      <c r="M303" s="178"/>
      <c r="N303" s="179"/>
      <c r="O303" s="179"/>
      <c r="P303" s="179"/>
      <c r="Q303" s="179"/>
      <c r="R303" s="179"/>
      <c r="S303" s="179"/>
      <c r="T303" s="180"/>
      <c r="AT303" s="174" t="s">
        <v>224</v>
      </c>
      <c r="AU303" s="174" t="s">
        <v>93</v>
      </c>
      <c r="AV303" s="14" t="s">
        <v>93</v>
      </c>
      <c r="AW303" s="14" t="s">
        <v>38</v>
      </c>
      <c r="AX303" s="14" t="s">
        <v>83</v>
      </c>
      <c r="AY303" s="174" t="s">
        <v>215</v>
      </c>
    </row>
    <row r="304" spans="1:65" s="14" customFormat="1">
      <c r="B304" s="173"/>
      <c r="D304" s="166" t="s">
        <v>224</v>
      </c>
      <c r="E304" s="174" t="s">
        <v>1</v>
      </c>
      <c r="F304" s="175" t="s">
        <v>1402</v>
      </c>
      <c r="H304" s="176">
        <v>14.003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224</v>
      </c>
      <c r="AU304" s="174" t="s">
        <v>93</v>
      </c>
      <c r="AV304" s="14" t="s">
        <v>93</v>
      </c>
      <c r="AW304" s="14" t="s">
        <v>38</v>
      </c>
      <c r="AX304" s="14" t="s">
        <v>83</v>
      </c>
      <c r="AY304" s="174" t="s">
        <v>215</v>
      </c>
    </row>
    <row r="305" spans="2:51" s="14" customFormat="1">
      <c r="B305" s="173"/>
      <c r="D305" s="166" t="s">
        <v>224</v>
      </c>
      <c r="E305" s="174" t="s">
        <v>1</v>
      </c>
      <c r="F305" s="175" t="s">
        <v>1403</v>
      </c>
      <c r="H305" s="176">
        <v>16.937999999999999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224</v>
      </c>
      <c r="AU305" s="174" t="s">
        <v>93</v>
      </c>
      <c r="AV305" s="14" t="s">
        <v>93</v>
      </c>
      <c r="AW305" s="14" t="s">
        <v>38</v>
      </c>
      <c r="AX305" s="14" t="s">
        <v>83</v>
      </c>
      <c r="AY305" s="174" t="s">
        <v>215</v>
      </c>
    </row>
    <row r="306" spans="2:51" s="14" customFormat="1">
      <c r="B306" s="173"/>
      <c r="D306" s="166" t="s">
        <v>224</v>
      </c>
      <c r="E306" s="174" t="s">
        <v>1</v>
      </c>
      <c r="F306" s="175" t="s">
        <v>1404</v>
      </c>
      <c r="H306" s="176">
        <v>21.12</v>
      </c>
      <c r="I306" s="177"/>
      <c r="L306" s="173"/>
      <c r="M306" s="178"/>
      <c r="N306" s="179"/>
      <c r="O306" s="179"/>
      <c r="P306" s="179"/>
      <c r="Q306" s="179"/>
      <c r="R306" s="179"/>
      <c r="S306" s="179"/>
      <c r="T306" s="180"/>
      <c r="AT306" s="174" t="s">
        <v>224</v>
      </c>
      <c r="AU306" s="174" t="s">
        <v>93</v>
      </c>
      <c r="AV306" s="14" t="s">
        <v>93</v>
      </c>
      <c r="AW306" s="14" t="s">
        <v>38</v>
      </c>
      <c r="AX306" s="14" t="s">
        <v>83</v>
      </c>
      <c r="AY306" s="174" t="s">
        <v>215</v>
      </c>
    </row>
    <row r="307" spans="2:51" s="14" customFormat="1">
      <c r="B307" s="173"/>
      <c r="D307" s="166" t="s">
        <v>224</v>
      </c>
      <c r="E307" s="174" t="s">
        <v>1</v>
      </c>
      <c r="F307" s="175" t="s">
        <v>1405</v>
      </c>
      <c r="H307" s="176">
        <v>11.843999999999999</v>
      </c>
      <c r="I307" s="177"/>
      <c r="L307" s="173"/>
      <c r="M307" s="178"/>
      <c r="N307" s="179"/>
      <c r="O307" s="179"/>
      <c r="P307" s="179"/>
      <c r="Q307" s="179"/>
      <c r="R307" s="179"/>
      <c r="S307" s="179"/>
      <c r="T307" s="180"/>
      <c r="AT307" s="174" t="s">
        <v>224</v>
      </c>
      <c r="AU307" s="174" t="s">
        <v>93</v>
      </c>
      <c r="AV307" s="14" t="s">
        <v>93</v>
      </c>
      <c r="AW307" s="14" t="s">
        <v>38</v>
      </c>
      <c r="AX307" s="14" t="s">
        <v>83</v>
      </c>
      <c r="AY307" s="174" t="s">
        <v>215</v>
      </c>
    </row>
    <row r="308" spans="2:51" s="14" customFormat="1">
      <c r="B308" s="173"/>
      <c r="D308" s="166" t="s">
        <v>224</v>
      </c>
      <c r="E308" s="174" t="s">
        <v>1</v>
      </c>
      <c r="F308" s="175" t="s">
        <v>1406</v>
      </c>
      <c r="H308" s="176">
        <v>12.055999999999999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224</v>
      </c>
      <c r="AU308" s="174" t="s">
        <v>93</v>
      </c>
      <c r="AV308" s="14" t="s">
        <v>93</v>
      </c>
      <c r="AW308" s="14" t="s">
        <v>38</v>
      </c>
      <c r="AX308" s="14" t="s">
        <v>83</v>
      </c>
      <c r="AY308" s="174" t="s">
        <v>215</v>
      </c>
    </row>
    <row r="309" spans="2:51" s="14" customFormat="1">
      <c r="B309" s="173"/>
      <c r="D309" s="166" t="s">
        <v>224</v>
      </c>
      <c r="E309" s="174" t="s">
        <v>1</v>
      </c>
      <c r="F309" s="175" t="s">
        <v>1407</v>
      </c>
      <c r="H309" s="176">
        <v>14.194000000000001</v>
      </c>
      <c r="I309" s="177"/>
      <c r="L309" s="173"/>
      <c r="M309" s="178"/>
      <c r="N309" s="179"/>
      <c r="O309" s="179"/>
      <c r="P309" s="179"/>
      <c r="Q309" s="179"/>
      <c r="R309" s="179"/>
      <c r="S309" s="179"/>
      <c r="T309" s="180"/>
      <c r="AT309" s="174" t="s">
        <v>224</v>
      </c>
      <c r="AU309" s="174" t="s">
        <v>93</v>
      </c>
      <c r="AV309" s="14" t="s">
        <v>93</v>
      </c>
      <c r="AW309" s="14" t="s">
        <v>38</v>
      </c>
      <c r="AX309" s="14" t="s">
        <v>83</v>
      </c>
      <c r="AY309" s="174" t="s">
        <v>215</v>
      </c>
    </row>
    <row r="310" spans="2:51" s="14" customFormat="1">
      <c r="B310" s="173"/>
      <c r="D310" s="166" t="s">
        <v>224</v>
      </c>
      <c r="E310" s="174" t="s">
        <v>1</v>
      </c>
      <c r="F310" s="175" t="s">
        <v>1408</v>
      </c>
      <c r="H310" s="176">
        <v>16.742000000000001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4" t="s">
        <v>224</v>
      </c>
      <c r="AU310" s="174" t="s">
        <v>93</v>
      </c>
      <c r="AV310" s="14" t="s">
        <v>93</v>
      </c>
      <c r="AW310" s="14" t="s">
        <v>38</v>
      </c>
      <c r="AX310" s="14" t="s">
        <v>83</v>
      </c>
      <c r="AY310" s="174" t="s">
        <v>215</v>
      </c>
    </row>
    <row r="311" spans="2:51" s="14" customFormat="1">
      <c r="B311" s="173"/>
      <c r="D311" s="166" t="s">
        <v>224</v>
      </c>
      <c r="E311" s="174" t="s">
        <v>1</v>
      </c>
      <c r="F311" s="175" t="s">
        <v>1409</v>
      </c>
      <c r="H311" s="176">
        <v>11.348000000000001</v>
      </c>
      <c r="I311" s="177"/>
      <c r="L311" s="173"/>
      <c r="M311" s="178"/>
      <c r="N311" s="179"/>
      <c r="O311" s="179"/>
      <c r="P311" s="179"/>
      <c r="Q311" s="179"/>
      <c r="R311" s="179"/>
      <c r="S311" s="179"/>
      <c r="T311" s="180"/>
      <c r="AT311" s="174" t="s">
        <v>224</v>
      </c>
      <c r="AU311" s="174" t="s">
        <v>93</v>
      </c>
      <c r="AV311" s="14" t="s">
        <v>93</v>
      </c>
      <c r="AW311" s="14" t="s">
        <v>38</v>
      </c>
      <c r="AX311" s="14" t="s">
        <v>83</v>
      </c>
      <c r="AY311" s="174" t="s">
        <v>215</v>
      </c>
    </row>
    <row r="312" spans="2:51" s="14" customFormat="1">
      <c r="B312" s="173"/>
      <c r="D312" s="166" t="s">
        <v>224</v>
      </c>
      <c r="E312" s="174" t="s">
        <v>1</v>
      </c>
      <c r="F312" s="175" t="s">
        <v>1410</v>
      </c>
      <c r="H312" s="176">
        <v>44.792999999999999</v>
      </c>
      <c r="I312" s="177"/>
      <c r="L312" s="173"/>
      <c r="M312" s="178"/>
      <c r="N312" s="179"/>
      <c r="O312" s="179"/>
      <c r="P312" s="179"/>
      <c r="Q312" s="179"/>
      <c r="R312" s="179"/>
      <c r="S312" s="179"/>
      <c r="T312" s="180"/>
      <c r="AT312" s="174" t="s">
        <v>224</v>
      </c>
      <c r="AU312" s="174" t="s">
        <v>93</v>
      </c>
      <c r="AV312" s="14" t="s">
        <v>93</v>
      </c>
      <c r="AW312" s="14" t="s">
        <v>38</v>
      </c>
      <c r="AX312" s="14" t="s">
        <v>83</v>
      </c>
      <c r="AY312" s="174" t="s">
        <v>215</v>
      </c>
    </row>
    <row r="313" spans="2:51" s="14" customFormat="1">
      <c r="B313" s="173"/>
      <c r="D313" s="166" t="s">
        <v>224</v>
      </c>
      <c r="E313" s="174" t="s">
        <v>1</v>
      </c>
      <c r="F313" s="175" t="s">
        <v>1411</v>
      </c>
      <c r="H313" s="176">
        <v>11.33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224</v>
      </c>
      <c r="AU313" s="174" t="s">
        <v>93</v>
      </c>
      <c r="AV313" s="14" t="s">
        <v>93</v>
      </c>
      <c r="AW313" s="14" t="s">
        <v>38</v>
      </c>
      <c r="AX313" s="14" t="s">
        <v>83</v>
      </c>
      <c r="AY313" s="174" t="s">
        <v>215</v>
      </c>
    </row>
    <row r="314" spans="2:51" s="14" customFormat="1">
      <c r="B314" s="173"/>
      <c r="D314" s="166" t="s">
        <v>224</v>
      </c>
      <c r="E314" s="174" t="s">
        <v>1</v>
      </c>
      <c r="F314" s="175" t="s">
        <v>1412</v>
      </c>
      <c r="H314" s="176">
        <v>13.332000000000001</v>
      </c>
      <c r="I314" s="177"/>
      <c r="L314" s="173"/>
      <c r="M314" s="178"/>
      <c r="N314" s="179"/>
      <c r="O314" s="179"/>
      <c r="P314" s="179"/>
      <c r="Q314" s="179"/>
      <c r="R314" s="179"/>
      <c r="S314" s="179"/>
      <c r="T314" s="180"/>
      <c r="AT314" s="174" t="s">
        <v>224</v>
      </c>
      <c r="AU314" s="174" t="s">
        <v>93</v>
      </c>
      <c r="AV314" s="14" t="s">
        <v>93</v>
      </c>
      <c r="AW314" s="14" t="s">
        <v>38</v>
      </c>
      <c r="AX314" s="14" t="s">
        <v>83</v>
      </c>
      <c r="AY314" s="174" t="s">
        <v>215</v>
      </c>
    </row>
    <row r="315" spans="2:51" s="14" customFormat="1">
      <c r="B315" s="173"/>
      <c r="D315" s="166" t="s">
        <v>224</v>
      </c>
      <c r="E315" s="174" t="s">
        <v>1</v>
      </c>
      <c r="F315" s="175" t="s">
        <v>1413</v>
      </c>
      <c r="H315" s="176">
        <v>18.398</v>
      </c>
      <c r="I315" s="177"/>
      <c r="L315" s="173"/>
      <c r="M315" s="178"/>
      <c r="N315" s="179"/>
      <c r="O315" s="179"/>
      <c r="P315" s="179"/>
      <c r="Q315" s="179"/>
      <c r="R315" s="179"/>
      <c r="S315" s="179"/>
      <c r="T315" s="180"/>
      <c r="AT315" s="174" t="s">
        <v>224</v>
      </c>
      <c r="AU315" s="174" t="s">
        <v>93</v>
      </c>
      <c r="AV315" s="14" t="s">
        <v>93</v>
      </c>
      <c r="AW315" s="14" t="s">
        <v>38</v>
      </c>
      <c r="AX315" s="14" t="s">
        <v>83</v>
      </c>
      <c r="AY315" s="174" t="s">
        <v>215</v>
      </c>
    </row>
    <row r="316" spans="2:51" s="14" customFormat="1">
      <c r="B316" s="173"/>
      <c r="D316" s="166" t="s">
        <v>224</v>
      </c>
      <c r="E316" s="174" t="s">
        <v>1</v>
      </c>
      <c r="F316" s="175" t="s">
        <v>1414</v>
      </c>
      <c r="H316" s="176">
        <v>15.84</v>
      </c>
      <c r="I316" s="177"/>
      <c r="L316" s="173"/>
      <c r="M316" s="178"/>
      <c r="N316" s="179"/>
      <c r="O316" s="179"/>
      <c r="P316" s="179"/>
      <c r="Q316" s="179"/>
      <c r="R316" s="179"/>
      <c r="S316" s="179"/>
      <c r="T316" s="180"/>
      <c r="AT316" s="174" t="s">
        <v>224</v>
      </c>
      <c r="AU316" s="174" t="s">
        <v>93</v>
      </c>
      <c r="AV316" s="14" t="s">
        <v>93</v>
      </c>
      <c r="AW316" s="14" t="s">
        <v>38</v>
      </c>
      <c r="AX316" s="14" t="s">
        <v>83</v>
      </c>
      <c r="AY316" s="174" t="s">
        <v>215</v>
      </c>
    </row>
    <row r="317" spans="2:51" s="14" customFormat="1">
      <c r="B317" s="173"/>
      <c r="D317" s="166" t="s">
        <v>224</v>
      </c>
      <c r="E317" s="174" t="s">
        <v>1</v>
      </c>
      <c r="F317" s="175" t="s">
        <v>1415</v>
      </c>
      <c r="H317" s="176">
        <v>20.378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224</v>
      </c>
      <c r="AU317" s="174" t="s">
        <v>93</v>
      </c>
      <c r="AV317" s="14" t="s">
        <v>93</v>
      </c>
      <c r="AW317" s="14" t="s">
        <v>38</v>
      </c>
      <c r="AX317" s="14" t="s">
        <v>83</v>
      </c>
      <c r="AY317" s="174" t="s">
        <v>215</v>
      </c>
    </row>
    <row r="318" spans="2:51" s="14" customFormat="1">
      <c r="B318" s="173"/>
      <c r="D318" s="166" t="s">
        <v>224</v>
      </c>
      <c r="E318" s="174" t="s">
        <v>1</v>
      </c>
      <c r="F318" s="175" t="s">
        <v>1416</v>
      </c>
      <c r="H318" s="176">
        <v>16.698</v>
      </c>
      <c r="I318" s="177"/>
      <c r="L318" s="173"/>
      <c r="M318" s="178"/>
      <c r="N318" s="179"/>
      <c r="O318" s="179"/>
      <c r="P318" s="179"/>
      <c r="Q318" s="179"/>
      <c r="R318" s="179"/>
      <c r="S318" s="179"/>
      <c r="T318" s="180"/>
      <c r="AT318" s="174" t="s">
        <v>224</v>
      </c>
      <c r="AU318" s="174" t="s">
        <v>93</v>
      </c>
      <c r="AV318" s="14" t="s">
        <v>93</v>
      </c>
      <c r="AW318" s="14" t="s">
        <v>38</v>
      </c>
      <c r="AX318" s="14" t="s">
        <v>83</v>
      </c>
      <c r="AY318" s="174" t="s">
        <v>215</v>
      </c>
    </row>
    <row r="319" spans="2:51" s="14" customFormat="1">
      <c r="B319" s="173"/>
      <c r="D319" s="166" t="s">
        <v>224</v>
      </c>
      <c r="E319" s="174" t="s">
        <v>1</v>
      </c>
      <c r="F319" s="175" t="s">
        <v>1417</v>
      </c>
      <c r="H319" s="176">
        <v>13.728</v>
      </c>
      <c r="I319" s="177"/>
      <c r="L319" s="173"/>
      <c r="M319" s="178"/>
      <c r="N319" s="179"/>
      <c r="O319" s="179"/>
      <c r="P319" s="179"/>
      <c r="Q319" s="179"/>
      <c r="R319" s="179"/>
      <c r="S319" s="179"/>
      <c r="T319" s="180"/>
      <c r="AT319" s="174" t="s">
        <v>224</v>
      </c>
      <c r="AU319" s="174" t="s">
        <v>93</v>
      </c>
      <c r="AV319" s="14" t="s">
        <v>93</v>
      </c>
      <c r="AW319" s="14" t="s">
        <v>38</v>
      </c>
      <c r="AX319" s="14" t="s">
        <v>83</v>
      </c>
      <c r="AY319" s="174" t="s">
        <v>215</v>
      </c>
    </row>
    <row r="320" spans="2:51" s="14" customFormat="1">
      <c r="B320" s="173"/>
      <c r="D320" s="166" t="s">
        <v>224</v>
      </c>
      <c r="E320" s="174" t="s">
        <v>1</v>
      </c>
      <c r="F320" s="175" t="s">
        <v>1418</v>
      </c>
      <c r="H320" s="176">
        <v>12.138</v>
      </c>
      <c r="I320" s="177"/>
      <c r="L320" s="173"/>
      <c r="M320" s="178"/>
      <c r="N320" s="179"/>
      <c r="O320" s="179"/>
      <c r="P320" s="179"/>
      <c r="Q320" s="179"/>
      <c r="R320" s="179"/>
      <c r="S320" s="179"/>
      <c r="T320" s="180"/>
      <c r="AT320" s="174" t="s">
        <v>224</v>
      </c>
      <c r="AU320" s="174" t="s">
        <v>93</v>
      </c>
      <c r="AV320" s="14" t="s">
        <v>93</v>
      </c>
      <c r="AW320" s="14" t="s">
        <v>38</v>
      </c>
      <c r="AX320" s="14" t="s">
        <v>83</v>
      </c>
      <c r="AY320" s="174" t="s">
        <v>215</v>
      </c>
    </row>
    <row r="321" spans="2:51" s="14" customFormat="1">
      <c r="B321" s="173"/>
      <c r="D321" s="166" t="s">
        <v>224</v>
      </c>
      <c r="E321" s="174" t="s">
        <v>1</v>
      </c>
      <c r="F321" s="175" t="s">
        <v>1419</v>
      </c>
      <c r="H321" s="176">
        <v>18.353999999999999</v>
      </c>
      <c r="I321" s="177"/>
      <c r="L321" s="173"/>
      <c r="M321" s="178"/>
      <c r="N321" s="179"/>
      <c r="O321" s="179"/>
      <c r="P321" s="179"/>
      <c r="Q321" s="179"/>
      <c r="R321" s="179"/>
      <c r="S321" s="179"/>
      <c r="T321" s="180"/>
      <c r="AT321" s="174" t="s">
        <v>224</v>
      </c>
      <c r="AU321" s="174" t="s">
        <v>93</v>
      </c>
      <c r="AV321" s="14" t="s">
        <v>93</v>
      </c>
      <c r="AW321" s="14" t="s">
        <v>38</v>
      </c>
      <c r="AX321" s="14" t="s">
        <v>83</v>
      </c>
      <c r="AY321" s="174" t="s">
        <v>215</v>
      </c>
    </row>
    <row r="322" spans="2:51" s="14" customFormat="1">
      <c r="B322" s="173"/>
      <c r="D322" s="166" t="s">
        <v>224</v>
      </c>
      <c r="E322" s="174" t="s">
        <v>1</v>
      </c>
      <c r="F322" s="175" t="s">
        <v>1420</v>
      </c>
      <c r="H322" s="176">
        <v>11.7</v>
      </c>
      <c r="I322" s="177"/>
      <c r="L322" s="173"/>
      <c r="M322" s="178"/>
      <c r="N322" s="179"/>
      <c r="O322" s="179"/>
      <c r="P322" s="179"/>
      <c r="Q322" s="179"/>
      <c r="R322" s="179"/>
      <c r="S322" s="179"/>
      <c r="T322" s="180"/>
      <c r="AT322" s="174" t="s">
        <v>224</v>
      </c>
      <c r="AU322" s="174" t="s">
        <v>93</v>
      </c>
      <c r="AV322" s="14" t="s">
        <v>93</v>
      </c>
      <c r="AW322" s="14" t="s">
        <v>38</v>
      </c>
      <c r="AX322" s="14" t="s">
        <v>83</v>
      </c>
      <c r="AY322" s="174" t="s">
        <v>215</v>
      </c>
    </row>
    <row r="323" spans="2:51" s="14" customFormat="1">
      <c r="B323" s="173"/>
      <c r="D323" s="166" t="s">
        <v>224</v>
      </c>
      <c r="E323" s="174" t="s">
        <v>1</v>
      </c>
      <c r="F323" s="175" t="s">
        <v>1421</v>
      </c>
      <c r="H323" s="176">
        <v>14.021000000000001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224</v>
      </c>
      <c r="AU323" s="174" t="s">
        <v>93</v>
      </c>
      <c r="AV323" s="14" t="s">
        <v>93</v>
      </c>
      <c r="AW323" s="14" t="s">
        <v>38</v>
      </c>
      <c r="AX323" s="14" t="s">
        <v>83</v>
      </c>
      <c r="AY323" s="174" t="s">
        <v>215</v>
      </c>
    </row>
    <row r="324" spans="2:51" s="14" customFormat="1">
      <c r="B324" s="173"/>
      <c r="D324" s="166" t="s">
        <v>224</v>
      </c>
      <c r="E324" s="174" t="s">
        <v>1</v>
      </c>
      <c r="F324" s="175" t="s">
        <v>1422</v>
      </c>
      <c r="H324" s="176">
        <v>9.468</v>
      </c>
      <c r="I324" s="177"/>
      <c r="L324" s="173"/>
      <c r="M324" s="178"/>
      <c r="N324" s="179"/>
      <c r="O324" s="179"/>
      <c r="P324" s="179"/>
      <c r="Q324" s="179"/>
      <c r="R324" s="179"/>
      <c r="S324" s="179"/>
      <c r="T324" s="180"/>
      <c r="AT324" s="174" t="s">
        <v>224</v>
      </c>
      <c r="AU324" s="174" t="s">
        <v>93</v>
      </c>
      <c r="AV324" s="14" t="s">
        <v>93</v>
      </c>
      <c r="AW324" s="14" t="s">
        <v>38</v>
      </c>
      <c r="AX324" s="14" t="s">
        <v>83</v>
      </c>
      <c r="AY324" s="174" t="s">
        <v>215</v>
      </c>
    </row>
    <row r="325" spans="2:51" s="14" customFormat="1">
      <c r="B325" s="173"/>
      <c r="D325" s="166" t="s">
        <v>224</v>
      </c>
      <c r="E325" s="174" t="s">
        <v>1</v>
      </c>
      <c r="F325" s="175" t="s">
        <v>1423</v>
      </c>
      <c r="H325" s="176">
        <v>34.576999999999998</v>
      </c>
      <c r="I325" s="177"/>
      <c r="L325" s="173"/>
      <c r="M325" s="178"/>
      <c r="N325" s="179"/>
      <c r="O325" s="179"/>
      <c r="P325" s="179"/>
      <c r="Q325" s="179"/>
      <c r="R325" s="179"/>
      <c r="S325" s="179"/>
      <c r="T325" s="180"/>
      <c r="AT325" s="174" t="s">
        <v>224</v>
      </c>
      <c r="AU325" s="174" t="s">
        <v>93</v>
      </c>
      <c r="AV325" s="14" t="s">
        <v>93</v>
      </c>
      <c r="AW325" s="14" t="s">
        <v>38</v>
      </c>
      <c r="AX325" s="14" t="s">
        <v>83</v>
      </c>
      <c r="AY325" s="174" t="s">
        <v>215</v>
      </c>
    </row>
    <row r="326" spans="2:51" s="14" customFormat="1">
      <c r="B326" s="173"/>
      <c r="D326" s="166" t="s">
        <v>224</v>
      </c>
      <c r="E326" s="174" t="s">
        <v>1</v>
      </c>
      <c r="F326" s="175" t="s">
        <v>1424</v>
      </c>
      <c r="H326" s="176">
        <v>9.3840000000000003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224</v>
      </c>
      <c r="AU326" s="174" t="s">
        <v>93</v>
      </c>
      <c r="AV326" s="14" t="s">
        <v>93</v>
      </c>
      <c r="AW326" s="14" t="s">
        <v>38</v>
      </c>
      <c r="AX326" s="14" t="s">
        <v>83</v>
      </c>
      <c r="AY326" s="174" t="s">
        <v>215</v>
      </c>
    </row>
    <row r="327" spans="2:51" s="14" customFormat="1">
      <c r="B327" s="173"/>
      <c r="D327" s="166" t="s">
        <v>224</v>
      </c>
      <c r="E327" s="174" t="s">
        <v>1</v>
      </c>
      <c r="F327" s="175" t="s">
        <v>1425</v>
      </c>
      <c r="H327" s="176">
        <v>14.744999999999999</v>
      </c>
      <c r="I327" s="177"/>
      <c r="L327" s="173"/>
      <c r="M327" s="178"/>
      <c r="N327" s="179"/>
      <c r="O327" s="179"/>
      <c r="P327" s="179"/>
      <c r="Q327" s="179"/>
      <c r="R327" s="179"/>
      <c r="S327" s="179"/>
      <c r="T327" s="180"/>
      <c r="AT327" s="174" t="s">
        <v>224</v>
      </c>
      <c r="AU327" s="174" t="s">
        <v>93</v>
      </c>
      <c r="AV327" s="14" t="s">
        <v>93</v>
      </c>
      <c r="AW327" s="14" t="s">
        <v>38</v>
      </c>
      <c r="AX327" s="14" t="s">
        <v>83</v>
      </c>
      <c r="AY327" s="174" t="s">
        <v>215</v>
      </c>
    </row>
    <row r="328" spans="2:51" s="14" customFormat="1">
      <c r="B328" s="173"/>
      <c r="D328" s="166" t="s">
        <v>224</v>
      </c>
      <c r="E328" s="174" t="s">
        <v>1</v>
      </c>
      <c r="F328" s="175" t="s">
        <v>1426</v>
      </c>
      <c r="H328" s="176">
        <v>15.552</v>
      </c>
      <c r="I328" s="177"/>
      <c r="L328" s="173"/>
      <c r="M328" s="178"/>
      <c r="N328" s="179"/>
      <c r="O328" s="179"/>
      <c r="P328" s="179"/>
      <c r="Q328" s="179"/>
      <c r="R328" s="179"/>
      <c r="S328" s="179"/>
      <c r="T328" s="180"/>
      <c r="AT328" s="174" t="s">
        <v>224</v>
      </c>
      <c r="AU328" s="174" t="s">
        <v>93</v>
      </c>
      <c r="AV328" s="14" t="s">
        <v>93</v>
      </c>
      <c r="AW328" s="14" t="s">
        <v>38</v>
      </c>
      <c r="AX328" s="14" t="s">
        <v>83</v>
      </c>
      <c r="AY328" s="174" t="s">
        <v>215</v>
      </c>
    </row>
    <row r="329" spans="2:51" s="14" customFormat="1">
      <c r="B329" s="173"/>
      <c r="D329" s="166" t="s">
        <v>224</v>
      </c>
      <c r="E329" s="174" t="s">
        <v>1</v>
      </c>
      <c r="F329" s="175" t="s">
        <v>1427</v>
      </c>
      <c r="H329" s="176">
        <v>20.405000000000001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224</v>
      </c>
      <c r="AU329" s="174" t="s">
        <v>93</v>
      </c>
      <c r="AV329" s="14" t="s">
        <v>93</v>
      </c>
      <c r="AW329" s="14" t="s">
        <v>38</v>
      </c>
      <c r="AX329" s="14" t="s">
        <v>83</v>
      </c>
      <c r="AY329" s="174" t="s">
        <v>215</v>
      </c>
    </row>
    <row r="330" spans="2:51" s="14" customFormat="1">
      <c r="B330" s="173"/>
      <c r="D330" s="166" t="s">
        <v>224</v>
      </c>
      <c r="E330" s="174" t="s">
        <v>1</v>
      </c>
      <c r="F330" s="175" t="s">
        <v>1428</v>
      </c>
      <c r="H330" s="176">
        <v>18.64</v>
      </c>
      <c r="I330" s="177"/>
      <c r="L330" s="173"/>
      <c r="M330" s="178"/>
      <c r="N330" s="179"/>
      <c r="O330" s="179"/>
      <c r="P330" s="179"/>
      <c r="Q330" s="179"/>
      <c r="R330" s="179"/>
      <c r="S330" s="179"/>
      <c r="T330" s="180"/>
      <c r="AT330" s="174" t="s">
        <v>224</v>
      </c>
      <c r="AU330" s="174" t="s">
        <v>93</v>
      </c>
      <c r="AV330" s="14" t="s">
        <v>93</v>
      </c>
      <c r="AW330" s="14" t="s">
        <v>38</v>
      </c>
      <c r="AX330" s="14" t="s">
        <v>83</v>
      </c>
      <c r="AY330" s="174" t="s">
        <v>215</v>
      </c>
    </row>
    <row r="331" spans="2:51" s="14" customFormat="1">
      <c r="B331" s="173"/>
      <c r="D331" s="166" t="s">
        <v>224</v>
      </c>
      <c r="E331" s="174" t="s">
        <v>1</v>
      </c>
      <c r="F331" s="175" t="s">
        <v>1429</v>
      </c>
      <c r="H331" s="176">
        <v>27.257999999999999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4" t="s">
        <v>224</v>
      </c>
      <c r="AU331" s="174" t="s">
        <v>93</v>
      </c>
      <c r="AV331" s="14" t="s">
        <v>93</v>
      </c>
      <c r="AW331" s="14" t="s">
        <v>38</v>
      </c>
      <c r="AX331" s="14" t="s">
        <v>83</v>
      </c>
      <c r="AY331" s="174" t="s">
        <v>215</v>
      </c>
    </row>
    <row r="332" spans="2:51" s="14" customFormat="1">
      <c r="B332" s="173"/>
      <c r="D332" s="166" t="s">
        <v>224</v>
      </c>
      <c r="E332" s="174" t="s">
        <v>1</v>
      </c>
      <c r="F332" s="175" t="s">
        <v>1430</v>
      </c>
      <c r="H332" s="176">
        <v>20.834</v>
      </c>
      <c r="I332" s="177"/>
      <c r="L332" s="173"/>
      <c r="M332" s="178"/>
      <c r="N332" s="179"/>
      <c r="O332" s="179"/>
      <c r="P332" s="179"/>
      <c r="Q332" s="179"/>
      <c r="R332" s="179"/>
      <c r="S332" s="179"/>
      <c r="T332" s="180"/>
      <c r="AT332" s="174" t="s">
        <v>224</v>
      </c>
      <c r="AU332" s="174" t="s">
        <v>93</v>
      </c>
      <c r="AV332" s="14" t="s">
        <v>93</v>
      </c>
      <c r="AW332" s="14" t="s">
        <v>38</v>
      </c>
      <c r="AX332" s="14" t="s">
        <v>83</v>
      </c>
      <c r="AY332" s="174" t="s">
        <v>215</v>
      </c>
    </row>
    <row r="333" spans="2:51" s="14" customFormat="1">
      <c r="B333" s="173"/>
      <c r="D333" s="166" t="s">
        <v>224</v>
      </c>
      <c r="E333" s="174" t="s">
        <v>1</v>
      </c>
      <c r="F333" s="175" t="s">
        <v>1431</v>
      </c>
      <c r="H333" s="176">
        <v>27.350999999999999</v>
      </c>
      <c r="I333" s="177"/>
      <c r="L333" s="173"/>
      <c r="M333" s="178"/>
      <c r="N333" s="179"/>
      <c r="O333" s="179"/>
      <c r="P333" s="179"/>
      <c r="Q333" s="179"/>
      <c r="R333" s="179"/>
      <c r="S333" s="179"/>
      <c r="T333" s="180"/>
      <c r="AT333" s="174" t="s">
        <v>224</v>
      </c>
      <c r="AU333" s="174" t="s">
        <v>93</v>
      </c>
      <c r="AV333" s="14" t="s">
        <v>93</v>
      </c>
      <c r="AW333" s="14" t="s">
        <v>38</v>
      </c>
      <c r="AX333" s="14" t="s">
        <v>83</v>
      </c>
      <c r="AY333" s="174" t="s">
        <v>215</v>
      </c>
    </row>
    <row r="334" spans="2:51" s="14" customFormat="1">
      <c r="B334" s="173"/>
      <c r="D334" s="166" t="s">
        <v>224</v>
      </c>
      <c r="E334" s="174" t="s">
        <v>1</v>
      </c>
      <c r="F334" s="175" t="s">
        <v>1432</v>
      </c>
      <c r="H334" s="176">
        <v>28.593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224</v>
      </c>
      <c r="AU334" s="174" t="s">
        <v>93</v>
      </c>
      <c r="AV334" s="14" t="s">
        <v>93</v>
      </c>
      <c r="AW334" s="14" t="s">
        <v>38</v>
      </c>
      <c r="AX334" s="14" t="s">
        <v>83</v>
      </c>
      <c r="AY334" s="174" t="s">
        <v>215</v>
      </c>
    </row>
    <row r="335" spans="2:51" s="14" customFormat="1">
      <c r="B335" s="173"/>
      <c r="D335" s="166" t="s">
        <v>224</v>
      </c>
      <c r="E335" s="174" t="s">
        <v>1</v>
      </c>
      <c r="F335" s="175" t="s">
        <v>1433</v>
      </c>
      <c r="H335" s="176">
        <v>19.762</v>
      </c>
      <c r="I335" s="177"/>
      <c r="L335" s="173"/>
      <c r="M335" s="178"/>
      <c r="N335" s="179"/>
      <c r="O335" s="179"/>
      <c r="P335" s="179"/>
      <c r="Q335" s="179"/>
      <c r="R335" s="179"/>
      <c r="S335" s="179"/>
      <c r="T335" s="180"/>
      <c r="AT335" s="174" t="s">
        <v>224</v>
      </c>
      <c r="AU335" s="174" t="s">
        <v>93</v>
      </c>
      <c r="AV335" s="14" t="s">
        <v>93</v>
      </c>
      <c r="AW335" s="14" t="s">
        <v>38</v>
      </c>
      <c r="AX335" s="14" t="s">
        <v>83</v>
      </c>
      <c r="AY335" s="174" t="s">
        <v>215</v>
      </c>
    </row>
    <row r="336" spans="2:51" s="14" customFormat="1">
      <c r="B336" s="173"/>
      <c r="D336" s="166" t="s">
        <v>224</v>
      </c>
      <c r="E336" s="174" t="s">
        <v>1</v>
      </c>
      <c r="F336" s="175" t="s">
        <v>1434</v>
      </c>
      <c r="H336" s="176">
        <v>20.957999999999998</v>
      </c>
      <c r="I336" s="177"/>
      <c r="L336" s="173"/>
      <c r="M336" s="178"/>
      <c r="N336" s="179"/>
      <c r="O336" s="179"/>
      <c r="P336" s="179"/>
      <c r="Q336" s="179"/>
      <c r="R336" s="179"/>
      <c r="S336" s="179"/>
      <c r="T336" s="180"/>
      <c r="AT336" s="174" t="s">
        <v>224</v>
      </c>
      <c r="AU336" s="174" t="s">
        <v>93</v>
      </c>
      <c r="AV336" s="14" t="s">
        <v>93</v>
      </c>
      <c r="AW336" s="14" t="s">
        <v>38</v>
      </c>
      <c r="AX336" s="14" t="s">
        <v>83</v>
      </c>
      <c r="AY336" s="174" t="s">
        <v>215</v>
      </c>
    </row>
    <row r="337" spans="1:65" s="14" customFormat="1">
      <c r="B337" s="173"/>
      <c r="D337" s="166" t="s">
        <v>224</v>
      </c>
      <c r="E337" s="174" t="s">
        <v>1</v>
      </c>
      <c r="F337" s="175" t="s">
        <v>1435</v>
      </c>
      <c r="H337" s="176">
        <v>11.052</v>
      </c>
      <c r="I337" s="177"/>
      <c r="L337" s="173"/>
      <c r="M337" s="178"/>
      <c r="N337" s="179"/>
      <c r="O337" s="179"/>
      <c r="P337" s="179"/>
      <c r="Q337" s="179"/>
      <c r="R337" s="179"/>
      <c r="S337" s="179"/>
      <c r="T337" s="180"/>
      <c r="AT337" s="174" t="s">
        <v>224</v>
      </c>
      <c r="AU337" s="174" t="s">
        <v>93</v>
      </c>
      <c r="AV337" s="14" t="s">
        <v>93</v>
      </c>
      <c r="AW337" s="14" t="s">
        <v>38</v>
      </c>
      <c r="AX337" s="14" t="s">
        <v>83</v>
      </c>
      <c r="AY337" s="174" t="s">
        <v>215</v>
      </c>
    </row>
    <row r="338" spans="1:65" s="14" customFormat="1">
      <c r="B338" s="173"/>
      <c r="D338" s="166" t="s">
        <v>224</v>
      </c>
      <c r="E338" s="174" t="s">
        <v>1</v>
      </c>
      <c r="F338" s="175" t="s">
        <v>1436</v>
      </c>
      <c r="H338" s="176">
        <v>7.3040000000000003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224</v>
      </c>
      <c r="AU338" s="174" t="s">
        <v>93</v>
      </c>
      <c r="AV338" s="14" t="s">
        <v>93</v>
      </c>
      <c r="AW338" s="14" t="s">
        <v>38</v>
      </c>
      <c r="AX338" s="14" t="s">
        <v>83</v>
      </c>
      <c r="AY338" s="174" t="s">
        <v>215</v>
      </c>
    </row>
    <row r="339" spans="1:65" s="14" customFormat="1">
      <c r="B339" s="173"/>
      <c r="D339" s="166" t="s">
        <v>224</v>
      </c>
      <c r="E339" s="174" t="s">
        <v>1</v>
      </c>
      <c r="F339" s="175" t="s">
        <v>1437</v>
      </c>
      <c r="H339" s="176">
        <v>64.007999999999996</v>
      </c>
      <c r="I339" s="177"/>
      <c r="L339" s="173"/>
      <c r="M339" s="178"/>
      <c r="N339" s="179"/>
      <c r="O339" s="179"/>
      <c r="P339" s="179"/>
      <c r="Q339" s="179"/>
      <c r="R339" s="179"/>
      <c r="S339" s="179"/>
      <c r="T339" s="180"/>
      <c r="AT339" s="174" t="s">
        <v>224</v>
      </c>
      <c r="AU339" s="174" t="s">
        <v>93</v>
      </c>
      <c r="AV339" s="14" t="s">
        <v>93</v>
      </c>
      <c r="AW339" s="14" t="s">
        <v>38</v>
      </c>
      <c r="AX339" s="14" t="s">
        <v>83</v>
      </c>
      <c r="AY339" s="174" t="s">
        <v>215</v>
      </c>
    </row>
    <row r="340" spans="1:65" s="13" customFormat="1">
      <c r="B340" s="165"/>
      <c r="D340" s="166" t="s">
        <v>224</v>
      </c>
      <c r="E340" s="167" t="s">
        <v>1</v>
      </c>
      <c r="F340" s="168" t="s">
        <v>1438</v>
      </c>
      <c r="H340" s="167" t="s">
        <v>1</v>
      </c>
      <c r="I340" s="169"/>
      <c r="L340" s="165"/>
      <c r="M340" s="170"/>
      <c r="N340" s="171"/>
      <c r="O340" s="171"/>
      <c r="P340" s="171"/>
      <c r="Q340" s="171"/>
      <c r="R340" s="171"/>
      <c r="S340" s="171"/>
      <c r="T340" s="172"/>
      <c r="AT340" s="167" t="s">
        <v>224</v>
      </c>
      <c r="AU340" s="167" t="s">
        <v>93</v>
      </c>
      <c r="AV340" s="13" t="s">
        <v>25</v>
      </c>
      <c r="AW340" s="13" t="s">
        <v>38</v>
      </c>
      <c r="AX340" s="13" t="s">
        <v>83</v>
      </c>
      <c r="AY340" s="167" t="s">
        <v>215</v>
      </c>
    </row>
    <row r="341" spans="1:65" s="14" customFormat="1">
      <c r="B341" s="173"/>
      <c r="D341" s="166" t="s">
        <v>224</v>
      </c>
      <c r="E341" s="174" t="s">
        <v>1</v>
      </c>
      <c r="F341" s="175" t="s">
        <v>1439</v>
      </c>
      <c r="H341" s="176">
        <v>-423.358</v>
      </c>
      <c r="I341" s="177"/>
      <c r="L341" s="173"/>
      <c r="M341" s="178"/>
      <c r="N341" s="179"/>
      <c r="O341" s="179"/>
      <c r="P341" s="179"/>
      <c r="Q341" s="179"/>
      <c r="R341" s="179"/>
      <c r="S341" s="179"/>
      <c r="T341" s="180"/>
      <c r="AT341" s="174" t="s">
        <v>224</v>
      </c>
      <c r="AU341" s="174" t="s">
        <v>93</v>
      </c>
      <c r="AV341" s="14" t="s">
        <v>93</v>
      </c>
      <c r="AW341" s="14" t="s">
        <v>38</v>
      </c>
      <c r="AX341" s="14" t="s">
        <v>83</v>
      </c>
      <c r="AY341" s="174" t="s">
        <v>215</v>
      </c>
    </row>
    <row r="342" spans="1:65" s="15" customFormat="1">
      <c r="B342" s="181"/>
      <c r="D342" s="166" t="s">
        <v>224</v>
      </c>
      <c r="E342" s="182" t="s">
        <v>1</v>
      </c>
      <c r="F342" s="183" t="s">
        <v>227</v>
      </c>
      <c r="H342" s="184">
        <v>351.78300000000002</v>
      </c>
      <c r="I342" s="185"/>
      <c r="L342" s="181"/>
      <c r="M342" s="186"/>
      <c r="N342" s="187"/>
      <c r="O342" s="187"/>
      <c r="P342" s="187"/>
      <c r="Q342" s="187"/>
      <c r="R342" s="187"/>
      <c r="S342" s="187"/>
      <c r="T342" s="188"/>
      <c r="AT342" s="182" t="s">
        <v>224</v>
      </c>
      <c r="AU342" s="182" t="s">
        <v>93</v>
      </c>
      <c r="AV342" s="15" t="s">
        <v>222</v>
      </c>
      <c r="AW342" s="15" t="s">
        <v>38</v>
      </c>
      <c r="AX342" s="15" t="s">
        <v>25</v>
      </c>
      <c r="AY342" s="182" t="s">
        <v>215</v>
      </c>
    </row>
    <row r="343" spans="1:65" s="2" customFormat="1" ht="24.2" customHeight="1">
      <c r="A343" s="33"/>
      <c r="B343" s="151"/>
      <c r="C343" s="152" t="s">
        <v>124</v>
      </c>
      <c r="D343" s="152" t="s">
        <v>217</v>
      </c>
      <c r="E343" s="153" t="s">
        <v>1440</v>
      </c>
      <c r="F343" s="154" t="s">
        <v>1441</v>
      </c>
      <c r="G343" s="155" t="s">
        <v>220</v>
      </c>
      <c r="H343" s="156">
        <v>351.78300000000002</v>
      </c>
      <c r="I343" s="157"/>
      <c r="J343" s="158">
        <f>ROUND(I343*H343,2)</f>
        <v>0</v>
      </c>
      <c r="K343" s="154" t="s">
        <v>221</v>
      </c>
      <c r="L343" s="34"/>
      <c r="M343" s="159" t="s">
        <v>1</v>
      </c>
      <c r="N343" s="160" t="s">
        <v>48</v>
      </c>
      <c r="O343" s="59"/>
      <c r="P343" s="161">
        <f>O343*H343</f>
        <v>0</v>
      </c>
      <c r="Q343" s="161">
        <v>0</v>
      </c>
      <c r="R343" s="161">
        <f>Q343*H343</f>
        <v>0</v>
      </c>
      <c r="S343" s="161">
        <v>0</v>
      </c>
      <c r="T343" s="162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3" t="s">
        <v>222</v>
      </c>
      <c r="AT343" s="163" t="s">
        <v>217</v>
      </c>
      <c r="AU343" s="163" t="s">
        <v>93</v>
      </c>
      <c r="AY343" s="18" t="s">
        <v>215</v>
      </c>
      <c r="BE343" s="164">
        <f>IF(N343="základní",J343,0)</f>
        <v>0</v>
      </c>
      <c r="BF343" s="164">
        <f>IF(N343="snížená",J343,0)</f>
        <v>0</v>
      </c>
      <c r="BG343" s="164">
        <f>IF(N343="zákl. přenesená",J343,0)</f>
        <v>0</v>
      </c>
      <c r="BH343" s="164">
        <f>IF(N343="sníž. přenesená",J343,0)</f>
        <v>0</v>
      </c>
      <c r="BI343" s="164">
        <f>IF(N343="nulová",J343,0)</f>
        <v>0</v>
      </c>
      <c r="BJ343" s="18" t="s">
        <v>25</v>
      </c>
      <c r="BK343" s="164">
        <f>ROUND(I343*H343,2)</f>
        <v>0</v>
      </c>
      <c r="BL343" s="18" t="s">
        <v>222</v>
      </c>
      <c r="BM343" s="163" t="s">
        <v>552</v>
      </c>
    </row>
    <row r="344" spans="1:65" s="2" customFormat="1" ht="14.45" customHeight="1">
      <c r="A344" s="33"/>
      <c r="B344" s="151"/>
      <c r="C344" s="152" t="s">
        <v>417</v>
      </c>
      <c r="D344" s="152" t="s">
        <v>217</v>
      </c>
      <c r="E344" s="153" t="s">
        <v>1442</v>
      </c>
      <c r="F344" s="154" t="s">
        <v>1443</v>
      </c>
      <c r="G344" s="155" t="s">
        <v>220</v>
      </c>
      <c r="H344" s="156">
        <v>423.358</v>
      </c>
      <c r="I344" s="157"/>
      <c r="J344" s="158">
        <f>ROUND(I344*H344,2)</f>
        <v>0</v>
      </c>
      <c r="K344" s="154" t="s">
        <v>221</v>
      </c>
      <c r="L344" s="34"/>
      <c r="M344" s="159" t="s">
        <v>1</v>
      </c>
      <c r="N344" s="160" t="s">
        <v>48</v>
      </c>
      <c r="O344" s="59"/>
      <c r="P344" s="161">
        <f>O344*H344</f>
        <v>0</v>
      </c>
      <c r="Q344" s="161">
        <v>1.1900000000000001E-3</v>
      </c>
      <c r="R344" s="161">
        <f>Q344*H344</f>
        <v>0.50379602000000001</v>
      </c>
      <c r="S344" s="161">
        <v>0</v>
      </c>
      <c r="T344" s="162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3" t="s">
        <v>222</v>
      </c>
      <c r="AT344" s="163" t="s">
        <v>217</v>
      </c>
      <c r="AU344" s="163" t="s">
        <v>93</v>
      </c>
      <c r="AY344" s="18" t="s">
        <v>215</v>
      </c>
      <c r="BE344" s="164">
        <f>IF(N344="základní",J344,0)</f>
        <v>0</v>
      </c>
      <c r="BF344" s="164">
        <f>IF(N344="snížená",J344,0)</f>
        <v>0</v>
      </c>
      <c r="BG344" s="164">
        <f>IF(N344="zákl. přenesená",J344,0)</f>
        <v>0</v>
      </c>
      <c r="BH344" s="164">
        <f>IF(N344="sníž. přenesená",J344,0)</f>
        <v>0</v>
      </c>
      <c r="BI344" s="164">
        <f>IF(N344="nulová",J344,0)</f>
        <v>0</v>
      </c>
      <c r="BJ344" s="18" t="s">
        <v>25</v>
      </c>
      <c r="BK344" s="164">
        <f>ROUND(I344*H344,2)</f>
        <v>0</v>
      </c>
      <c r="BL344" s="18" t="s">
        <v>222</v>
      </c>
      <c r="BM344" s="163" t="s">
        <v>1444</v>
      </c>
    </row>
    <row r="345" spans="1:65" s="13" customFormat="1">
      <c r="B345" s="165"/>
      <c r="D345" s="166" t="s">
        <v>224</v>
      </c>
      <c r="E345" s="167" t="s">
        <v>1</v>
      </c>
      <c r="F345" s="168" t="s">
        <v>1394</v>
      </c>
      <c r="H345" s="167" t="s">
        <v>1</v>
      </c>
      <c r="I345" s="169"/>
      <c r="L345" s="165"/>
      <c r="M345" s="170"/>
      <c r="N345" s="171"/>
      <c r="O345" s="171"/>
      <c r="P345" s="171"/>
      <c r="Q345" s="171"/>
      <c r="R345" s="171"/>
      <c r="S345" s="171"/>
      <c r="T345" s="172"/>
      <c r="AT345" s="167" t="s">
        <v>224</v>
      </c>
      <c r="AU345" s="167" t="s">
        <v>93</v>
      </c>
      <c r="AV345" s="13" t="s">
        <v>25</v>
      </c>
      <c r="AW345" s="13" t="s">
        <v>38</v>
      </c>
      <c r="AX345" s="13" t="s">
        <v>83</v>
      </c>
      <c r="AY345" s="167" t="s">
        <v>215</v>
      </c>
    </row>
    <row r="346" spans="1:65" s="14" customFormat="1">
      <c r="B346" s="173"/>
      <c r="D346" s="166" t="s">
        <v>224</v>
      </c>
      <c r="E346" s="174" t="s">
        <v>1</v>
      </c>
      <c r="F346" s="175" t="s">
        <v>1403</v>
      </c>
      <c r="H346" s="176">
        <v>16.937999999999999</v>
      </c>
      <c r="I346" s="177"/>
      <c r="L346" s="173"/>
      <c r="M346" s="178"/>
      <c r="N346" s="179"/>
      <c r="O346" s="179"/>
      <c r="P346" s="179"/>
      <c r="Q346" s="179"/>
      <c r="R346" s="179"/>
      <c r="S346" s="179"/>
      <c r="T346" s="180"/>
      <c r="AT346" s="174" t="s">
        <v>224</v>
      </c>
      <c r="AU346" s="174" t="s">
        <v>93</v>
      </c>
      <c r="AV346" s="14" t="s">
        <v>93</v>
      </c>
      <c r="AW346" s="14" t="s">
        <v>38</v>
      </c>
      <c r="AX346" s="14" t="s">
        <v>83</v>
      </c>
      <c r="AY346" s="174" t="s">
        <v>215</v>
      </c>
    </row>
    <row r="347" spans="1:65" s="14" customFormat="1">
      <c r="B347" s="173"/>
      <c r="D347" s="166" t="s">
        <v>224</v>
      </c>
      <c r="E347" s="174" t="s">
        <v>1</v>
      </c>
      <c r="F347" s="175" t="s">
        <v>1404</v>
      </c>
      <c r="H347" s="176">
        <v>21.12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4" t="s">
        <v>224</v>
      </c>
      <c r="AU347" s="174" t="s">
        <v>93</v>
      </c>
      <c r="AV347" s="14" t="s">
        <v>93</v>
      </c>
      <c r="AW347" s="14" t="s">
        <v>38</v>
      </c>
      <c r="AX347" s="14" t="s">
        <v>83</v>
      </c>
      <c r="AY347" s="174" t="s">
        <v>215</v>
      </c>
    </row>
    <row r="348" spans="1:65" s="14" customFormat="1">
      <c r="B348" s="173"/>
      <c r="D348" s="166" t="s">
        <v>224</v>
      </c>
      <c r="E348" s="174" t="s">
        <v>1</v>
      </c>
      <c r="F348" s="175" t="s">
        <v>1410</v>
      </c>
      <c r="H348" s="176">
        <v>44.792999999999999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224</v>
      </c>
      <c r="AU348" s="174" t="s">
        <v>93</v>
      </c>
      <c r="AV348" s="14" t="s">
        <v>93</v>
      </c>
      <c r="AW348" s="14" t="s">
        <v>38</v>
      </c>
      <c r="AX348" s="14" t="s">
        <v>83</v>
      </c>
      <c r="AY348" s="174" t="s">
        <v>215</v>
      </c>
    </row>
    <row r="349" spans="1:65" s="14" customFormat="1">
      <c r="B349" s="173"/>
      <c r="D349" s="166" t="s">
        <v>224</v>
      </c>
      <c r="E349" s="174" t="s">
        <v>1</v>
      </c>
      <c r="F349" s="175" t="s">
        <v>1422</v>
      </c>
      <c r="H349" s="176">
        <v>9.468</v>
      </c>
      <c r="I349" s="177"/>
      <c r="L349" s="173"/>
      <c r="M349" s="178"/>
      <c r="N349" s="179"/>
      <c r="O349" s="179"/>
      <c r="P349" s="179"/>
      <c r="Q349" s="179"/>
      <c r="R349" s="179"/>
      <c r="S349" s="179"/>
      <c r="T349" s="180"/>
      <c r="AT349" s="174" t="s">
        <v>224</v>
      </c>
      <c r="AU349" s="174" t="s">
        <v>93</v>
      </c>
      <c r="AV349" s="14" t="s">
        <v>93</v>
      </c>
      <c r="AW349" s="14" t="s">
        <v>38</v>
      </c>
      <c r="AX349" s="14" t="s">
        <v>83</v>
      </c>
      <c r="AY349" s="174" t="s">
        <v>215</v>
      </c>
    </row>
    <row r="350" spans="1:65" s="14" customFormat="1">
      <c r="B350" s="173"/>
      <c r="D350" s="166" t="s">
        <v>224</v>
      </c>
      <c r="E350" s="174" t="s">
        <v>1</v>
      </c>
      <c r="F350" s="175" t="s">
        <v>1423</v>
      </c>
      <c r="H350" s="176">
        <v>34.576999999999998</v>
      </c>
      <c r="I350" s="177"/>
      <c r="L350" s="173"/>
      <c r="M350" s="178"/>
      <c r="N350" s="179"/>
      <c r="O350" s="179"/>
      <c r="P350" s="179"/>
      <c r="Q350" s="179"/>
      <c r="R350" s="179"/>
      <c r="S350" s="179"/>
      <c r="T350" s="180"/>
      <c r="AT350" s="174" t="s">
        <v>224</v>
      </c>
      <c r="AU350" s="174" t="s">
        <v>93</v>
      </c>
      <c r="AV350" s="14" t="s">
        <v>93</v>
      </c>
      <c r="AW350" s="14" t="s">
        <v>38</v>
      </c>
      <c r="AX350" s="14" t="s">
        <v>83</v>
      </c>
      <c r="AY350" s="174" t="s">
        <v>215</v>
      </c>
    </row>
    <row r="351" spans="1:65" s="14" customFormat="1">
      <c r="B351" s="173"/>
      <c r="D351" s="166" t="s">
        <v>224</v>
      </c>
      <c r="E351" s="174" t="s">
        <v>1</v>
      </c>
      <c r="F351" s="175" t="s">
        <v>1425</v>
      </c>
      <c r="H351" s="176">
        <v>14.744999999999999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224</v>
      </c>
      <c r="AU351" s="174" t="s">
        <v>93</v>
      </c>
      <c r="AV351" s="14" t="s">
        <v>93</v>
      </c>
      <c r="AW351" s="14" t="s">
        <v>38</v>
      </c>
      <c r="AX351" s="14" t="s">
        <v>83</v>
      </c>
      <c r="AY351" s="174" t="s">
        <v>215</v>
      </c>
    </row>
    <row r="352" spans="1:65" s="14" customFormat="1">
      <c r="B352" s="173"/>
      <c r="D352" s="166" t="s">
        <v>224</v>
      </c>
      <c r="E352" s="174" t="s">
        <v>1</v>
      </c>
      <c r="F352" s="175" t="s">
        <v>1426</v>
      </c>
      <c r="H352" s="176">
        <v>15.552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224</v>
      </c>
      <c r="AU352" s="174" t="s">
        <v>93</v>
      </c>
      <c r="AV352" s="14" t="s">
        <v>93</v>
      </c>
      <c r="AW352" s="14" t="s">
        <v>38</v>
      </c>
      <c r="AX352" s="14" t="s">
        <v>83</v>
      </c>
      <c r="AY352" s="174" t="s">
        <v>215</v>
      </c>
    </row>
    <row r="353" spans="1:65" s="14" customFormat="1">
      <c r="B353" s="173"/>
      <c r="D353" s="166" t="s">
        <v>224</v>
      </c>
      <c r="E353" s="174" t="s">
        <v>1</v>
      </c>
      <c r="F353" s="175" t="s">
        <v>1427</v>
      </c>
      <c r="H353" s="176">
        <v>20.405000000000001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1:65" s="14" customFormat="1">
      <c r="B354" s="173"/>
      <c r="D354" s="166" t="s">
        <v>224</v>
      </c>
      <c r="E354" s="174" t="s">
        <v>1</v>
      </c>
      <c r="F354" s="175" t="s">
        <v>1428</v>
      </c>
      <c r="H354" s="176">
        <v>18.64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4" t="s">
        <v>224</v>
      </c>
      <c r="AU354" s="174" t="s">
        <v>93</v>
      </c>
      <c r="AV354" s="14" t="s">
        <v>93</v>
      </c>
      <c r="AW354" s="14" t="s">
        <v>38</v>
      </c>
      <c r="AX354" s="14" t="s">
        <v>83</v>
      </c>
      <c r="AY354" s="174" t="s">
        <v>215</v>
      </c>
    </row>
    <row r="355" spans="1:65" s="14" customFormat="1">
      <c r="B355" s="173"/>
      <c r="D355" s="166" t="s">
        <v>224</v>
      </c>
      <c r="E355" s="174" t="s">
        <v>1</v>
      </c>
      <c r="F355" s="175" t="s">
        <v>1429</v>
      </c>
      <c r="H355" s="176">
        <v>27.257999999999999</v>
      </c>
      <c r="I355" s="177"/>
      <c r="L355" s="173"/>
      <c r="M355" s="178"/>
      <c r="N355" s="179"/>
      <c r="O355" s="179"/>
      <c r="P355" s="179"/>
      <c r="Q355" s="179"/>
      <c r="R355" s="179"/>
      <c r="S355" s="179"/>
      <c r="T355" s="180"/>
      <c r="AT355" s="174" t="s">
        <v>224</v>
      </c>
      <c r="AU355" s="174" t="s">
        <v>93</v>
      </c>
      <c r="AV355" s="14" t="s">
        <v>93</v>
      </c>
      <c r="AW355" s="14" t="s">
        <v>38</v>
      </c>
      <c r="AX355" s="14" t="s">
        <v>83</v>
      </c>
      <c r="AY355" s="174" t="s">
        <v>215</v>
      </c>
    </row>
    <row r="356" spans="1:65" s="14" customFormat="1">
      <c r="B356" s="173"/>
      <c r="D356" s="166" t="s">
        <v>224</v>
      </c>
      <c r="E356" s="174" t="s">
        <v>1</v>
      </c>
      <c r="F356" s="175" t="s">
        <v>1430</v>
      </c>
      <c r="H356" s="176">
        <v>20.834</v>
      </c>
      <c r="I356" s="177"/>
      <c r="L356" s="173"/>
      <c r="M356" s="178"/>
      <c r="N356" s="179"/>
      <c r="O356" s="179"/>
      <c r="P356" s="179"/>
      <c r="Q356" s="179"/>
      <c r="R356" s="179"/>
      <c r="S356" s="179"/>
      <c r="T356" s="180"/>
      <c r="AT356" s="174" t="s">
        <v>224</v>
      </c>
      <c r="AU356" s="174" t="s">
        <v>93</v>
      </c>
      <c r="AV356" s="14" t="s">
        <v>93</v>
      </c>
      <c r="AW356" s="14" t="s">
        <v>38</v>
      </c>
      <c r="AX356" s="14" t="s">
        <v>83</v>
      </c>
      <c r="AY356" s="174" t="s">
        <v>215</v>
      </c>
    </row>
    <row r="357" spans="1:65" s="14" customFormat="1">
      <c r="B357" s="173"/>
      <c r="D357" s="166" t="s">
        <v>224</v>
      </c>
      <c r="E357" s="174" t="s">
        <v>1</v>
      </c>
      <c r="F357" s="175" t="s">
        <v>1431</v>
      </c>
      <c r="H357" s="176">
        <v>27.350999999999999</v>
      </c>
      <c r="I357" s="177"/>
      <c r="L357" s="173"/>
      <c r="M357" s="178"/>
      <c r="N357" s="179"/>
      <c r="O357" s="179"/>
      <c r="P357" s="179"/>
      <c r="Q357" s="179"/>
      <c r="R357" s="179"/>
      <c r="S357" s="179"/>
      <c r="T357" s="180"/>
      <c r="AT357" s="174" t="s">
        <v>224</v>
      </c>
      <c r="AU357" s="174" t="s">
        <v>93</v>
      </c>
      <c r="AV357" s="14" t="s">
        <v>93</v>
      </c>
      <c r="AW357" s="14" t="s">
        <v>38</v>
      </c>
      <c r="AX357" s="14" t="s">
        <v>83</v>
      </c>
      <c r="AY357" s="174" t="s">
        <v>215</v>
      </c>
    </row>
    <row r="358" spans="1:65" s="14" customFormat="1">
      <c r="B358" s="173"/>
      <c r="D358" s="166" t="s">
        <v>224</v>
      </c>
      <c r="E358" s="174" t="s">
        <v>1</v>
      </c>
      <c r="F358" s="175" t="s">
        <v>1432</v>
      </c>
      <c r="H358" s="176">
        <v>28.593</v>
      </c>
      <c r="I358" s="177"/>
      <c r="L358" s="173"/>
      <c r="M358" s="178"/>
      <c r="N358" s="179"/>
      <c r="O358" s="179"/>
      <c r="P358" s="179"/>
      <c r="Q358" s="179"/>
      <c r="R358" s="179"/>
      <c r="S358" s="179"/>
      <c r="T358" s="180"/>
      <c r="AT358" s="174" t="s">
        <v>224</v>
      </c>
      <c r="AU358" s="174" t="s">
        <v>93</v>
      </c>
      <c r="AV358" s="14" t="s">
        <v>93</v>
      </c>
      <c r="AW358" s="14" t="s">
        <v>38</v>
      </c>
      <c r="AX358" s="14" t="s">
        <v>83</v>
      </c>
      <c r="AY358" s="174" t="s">
        <v>215</v>
      </c>
    </row>
    <row r="359" spans="1:65" s="14" customFormat="1">
      <c r="B359" s="173"/>
      <c r="D359" s="166" t="s">
        <v>224</v>
      </c>
      <c r="E359" s="174" t="s">
        <v>1</v>
      </c>
      <c r="F359" s="175" t="s">
        <v>1433</v>
      </c>
      <c r="H359" s="176">
        <v>19.762</v>
      </c>
      <c r="I359" s="177"/>
      <c r="L359" s="173"/>
      <c r="M359" s="178"/>
      <c r="N359" s="179"/>
      <c r="O359" s="179"/>
      <c r="P359" s="179"/>
      <c r="Q359" s="179"/>
      <c r="R359" s="179"/>
      <c r="S359" s="179"/>
      <c r="T359" s="180"/>
      <c r="AT359" s="174" t="s">
        <v>224</v>
      </c>
      <c r="AU359" s="174" t="s">
        <v>93</v>
      </c>
      <c r="AV359" s="14" t="s">
        <v>93</v>
      </c>
      <c r="AW359" s="14" t="s">
        <v>38</v>
      </c>
      <c r="AX359" s="14" t="s">
        <v>83</v>
      </c>
      <c r="AY359" s="174" t="s">
        <v>215</v>
      </c>
    </row>
    <row r="360" spans="1:65" s="14" customFormat="1">
      <c r="B360" s="173"/>
      <c r="D360" s="166" t="s">
        <v>224</v>
      </c>
      <c r="E360" s="174" t="s">
        <v>1</v>
      </c>
      <c r="F360" s="175" t="s">
        <v>1434</v>
      </c>
      <c r="H360" s="176">
        <v>20.957999999999998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224</v>
      </c>
      <c r="AU360" s="174" t="s">
        <v>93</v>
      </c>
      <c r="AV360" s="14" t="s">
        <v>93</v>
      </c>
      <c r="AW360" s="14" t="s">
        <v>38</v>
      </c>
      <c r="AX360" s="14" t="s">
        <v>83</v>
      </c>
      <c r="AY360" s="174" t="s">
        <v>215</v>
      </c>
    </row>
    <row r="361" spans="1:65" s="14" customFormat="1">
      <c r="B361" s="173"/>
      <c r="D361" s="166" t="s">
        <v>224</v>
      </c>
      <c r="E361" s="174" t="s">
        <v>1</v>
      </c>
      <c r="F361" s="175" t="s">
        <v>1435</v>
      </c>
      <c r="H361" s="176">
        <v>11.052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224</v>
      </c>
      <c r="AU361" s="174" t="s">
        <v>93</v>
      </c>
      <c r="AV361" s="14" t="s">
        <v>93</v>
      </c>
      <c r="AW361" s="14" t="s">
        <v>38</v>
      </c>
      <c r="AX361" s="14" t="s">
        <v>83</v>
      </c>
      <c r="AY361" s="174" t="s">
        <v>215</v>
      </c>
    </row>
    <row r="362" spans="1:65" s="14" customFormat="1">
      <c r="B362" s="173"/>
      <c r="D362" s="166" t="s">
        <v>224</v>
      </c>
      <c r="E362" s="174" t="s">
        <v>1</v>
      </c>
      <c r="F362" s="175" t="s">
        <v>1436</v>
      </c>
      <c r="H362" s="176">
        <v>7.3040000000000003</v>
      </c>
      <c r="I362" s="177"/>
      <c r="L362" s="173"/>
      <c r="M362" s="178"/>
      <c r="N362" s="179"/>
      <c r="O362" s="179"/>
      <c r="P362" s="179"/>
      <c r="Q362" s="179"/>
      <c r="R362" s="179"/>
      <c r="S362" s="179"/>
      <c r="T362" s="180"/>
      <c r="AT362" s="174" t="s">
        <v>224</v>
      </c>
      <c r="AU362" s="174" t="s">
        <v>93</v>
      </c>
      <c r="AV362" s="14" t="s">
        <v>93</v>
      </c>
      <c r="AW362" s="14" t="s">
        <v>38</v>
      </c>
      <c r="AX362" s="14" t="s">
        <v>83</v>
      </c>
      <c r="AY362" s="174" t="s">
        <v>215</v>
      </c>
    </row>
    <row r="363" spans="1:65" s="14" customFormat="1">
      <c r="B363" s="173"/>
      <c r="D363" s="166" t="s">
        <v>224</v>
      </c>
      <c r="E363" s="174" t="s">
        <v>1</v>
      </c>
      <c r="F363" s="175" t="s">
        <v>1437</v>
      </c>
      <c r="H363" s="176">
        <v>64.007999999999996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224</v>
      </c>
      <c r="AU363" s="174" t="s">
        <v>93</v>
      </c>
      <c r="AV363" s="14" t="s">
        <v>93</v>
      </c>
      <c r="AW363" s="14" t="s">
        <v>38</v>
      </c>
      <c r="AX363" s="14" t="s">
        <v>83</v>
      </c>
      <c r="AY363" s="174" t="s">
        <v>215</v>
      </c>
    </row>
    <row r="364" spans="1:65" s="15" customFormat="1">
      <c r="B364" s="181"/>
      <c r="D364" s="166" t="s">
        <v>224</v>
      </c>
      <c r="E364" s="182" t="s">
        <v>1259</v>
      </c>
      <c r="F364" s="183" t="s">
        <v>227</v>
      </c>
      <c r="H364" s="184">
        <v>423.358</v>
      </c>
      <c r="I364" s="185"/>
      <c r="L364" s="181"/>
      <c r="M364" s="186"/>
      <c r="N364" s="187"/>
      <c r="O364" s="187"/>
      <c r="P364" s="187"/>
      <c r="Q364" s="187"/>
      <c r="R364" s="187"/>
      <c r="S364" s="187"/>
      <c r="T364" s="188"/>
      <c r="AT364" s="182" t="s">
        <v>224</v>
      </c>
      <c r="AU364" s="182" t="s">
        <v>93</v>
      </c>
      <c r="AV364" s="15" t="s">
        <v>222</v>
      </c>
      <c r="AW364" s="15" t="s">
        <v>38</v>
      </c>
      <c r="AX364" s="15" t="s">
        <v>25</v>
      </c>
      <c r="AY364" s="182" t="s">
        <v>215</v>
      </c>
    </row>
    <row r="365" spans="1:65" s="2" customFormat="1" ht="24.2" customHeight="1">
      <c r="A365" s="33"/>
      <c r="B365" s="151"/>
      <c r="C365" s="152" t="s">
        <v>468</v>
      </c>
      <c r="D365" s="152" t="s">
        <v>217</v>
      </c>
      <c r="E365" s="153" t="s">
        <v>1445</v>
      </c>
      <c r="F365" s="154" t="s">
        <v>1446</v>
      </c>
      <c r="G365" s="155" t="s">
        <v>220</v>
      </c>
      <c r="H365" s="156">
        <v>423.358</v>
      </c>
      <c r="I365" s="157"/>
      <c r="J365" s="158">
        <f>ROUND(I365*H365,2)</f>
        <v>0</v>
      </c>
      <c r="K365" s="154" t="s">
        <v>221</v>
      </c>
      <c r="L365" s="34"/>
      <c r="M365" s="159" t="s">
        <v>1</v>
      </c>
      <c r="N365" s="160" t="s">
        <v>48</v>
      </c>
      <c r="O365" s="59"/>
      <c r="P365" s="161">
        <f>O365*H365</f>
        <v>0</v>
      </c>
      <c r="Q365" s="161">
        <v>0</v>
      </c>
      <c r="R365" s="161">
        <f>Q365*H365</f>
        <v>0</v>
      </c>
      <c r="S365" s="161">
        <v>0</v>
      </c>
      <c r="T365" s="162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3" t="s">
        <v>222</v>
      </c>
      <c r="AT365" s="163" t="s">
        <v>217</v>
      </c>
      <c r="AU365" s="163" t="s">
        <v>93</v>
      </c>
      <c r="AY365" s="18" t="s">
        <v>215</v>
      </c>
      <c r="BE365" s="164">
        <f>IF(N365="základní",J365,0)</f>
        <v>0</v>
      </c>
      <c r="BF365" s="164">
        <f>IF(N365="snížená",J365,0)</f>
        <v>0</v>
      </c>
      <c r="BG365" s="164">
        <f>IF(N365="zákl. přenesená",J365,0)</f>
        <v>0</v>
      </c>
      <c r="BH365" s="164">
        <f>IF(N365="sníž. přenesená",J365,0)</f>
        <v>0</v>
      </c>
      <c r="BI365" s="164">
        <f>IF(N365="nulová",J365,0)</f>
        <v>0</v>
      </c>
      <c r="BJ365" s="18" t="s">
        <v>25</v>
      </c>
      <c r="BK365" s="164">
        <f>ROUND(I365*H365,2)</f>
        <v>0</v>
      </c>
      <c r="BL365" s="18" t="s">
        <v>222</v>
      </c>
      <c r="BM365" s="163" t="s">
        <v>1447</v>
      </c>
    </row>
    <row r="366" spans="1:65" s="2" customFormat="1" ht="24.2" customHeight="1">
      <c r="A366" s="33"/>
      <c r="B366" s="151"/>
      <c r="C366" s="152" t="s">
        <v>475</v>
      </c>
      <c r="D366" s="152" t="s">
        <v>217</v>
      </c>
      <c r="E366" s="153" t="s">
        <v>1448</v>
      </c>
      <c r="F366" s="154" t="s">
        <v>573</v>
      </c>
      <c r="G366" s="155" t="s">
        <v>412</v>
      </c>
      <c r="H366" s="156">
        <v>294.077</v>
      </c>
      <c r="I366" s="157"/>
      <c r="J366" s="158">
        <f>ROUND(I366*H366,2)</f>
        <v>0</v>
      </c>
      <c r="K366" s="154" t="s">
        <v>1</v>
      </c>
      <c r="L366" s="34"/>
      <c r="M366" s="159" t="s">
        <v>1</v>
      </c>
      <c r="N366" s="160" t="s">
        <v>48</v>
      </c>
      <c r="O366" s="59"/>
      <c r="P366" s="161">
        <f>O366*H366</f>
        <v>0</v>
      </c>
      <c r="Q366" s="161">
        <v>0</v>
      </c>
      <c r="R366" s="161">
        <f>Q366*H366</f>
        <v>0</v>
      </c>
      <c r="S366" s="161">
        <v>0</v>
      </c>
      <c r="T366" s="162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3" t="s">
        <v>222</v>
      </c>
      <c r="AT366" s="163" t="s">
        <v>217</v>
      </c>
      <c r="AU366" s="163" t="s">
        <v>93</v>
      </c>
      <c r="AY366" s="18" t="s">
        <v>215</v>
      </c>
      <c r="BE366" s="164">
        <f>IF(N366="základní",J366,0)</f>
        <v>0</v>
      </c>
      <c r="BF366" s="164">
        <f>IF(N366="snížená",J366,0)</f>
        <v>0</v>
      </c>
      <c r="BG366" s="164">
        <f>IF(N366="zákl. přenesená",J366,0)</f>
        <v>0</v>
      </c>
      <c r="BH366" s="164">
        <f>IF(N366="sníž. přenesená",J366,0)</f>
        <v>0</v>
      </c>
      <c r="BI366" s="164">
        <f>IF(N366="nulová",J366,0)</f>
        <v>0</v>
      </c>
      <c r="BJ366" s="18" t="s">
        <v>25</v>
      </c>
      <c r="BK366" s="164">
        <f>ROUND(I366*H366,2)</f>
        <v>0</v>
      </c>
      <c r="BL366" s="18" t="s">
        <v>222</v>
      </c>
      <c r="BM366" s="163" t="s">
        <v>1449</v>
      </c>
    </row>
    <row r="367" spans="1:65" s="14" customFormat="1">
      <c r="B367" s="173"/>
      <c r="D367" s="166" t="s">
        <v>224</v>
      </c>
      <c r="E367" s="174" t="s">
        <v>1</v>
      </c>
      <c r="F367" s="175" t="s">
        <v>1450</v>
      </c>
      <c r="H367" s="176">
        <v>294.077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224</v>
      </c>
      <c r="AU367" s="174" t="s">
        <v>93</v>
      </c>
      <c r="AV367" s="14" t="s">
        <v>93</v>
      </c>
      <c r="AW367" s="14" t="s">
        <v>38</v>
      </c>
      <c r="AX367" s="14" t="s">
        <v>83</v>
      </c>
      <c r="AY367" s="174" t="s">
        <v>215</v>
      </c>
    </row>
    <row r="368" spans="1:65" s="15" customFormat="1">
      <c r="B368" s="181"/>
      <c r="D368" s="166" t="s">
        <v>224</v>
      </c>
      <c r="E368" s="182" t="s">
        <v>1</v>
      </c>
      <c r="F368" s="183" t="s">
        <v>227</v>
      </c>
      <c r="H368" s="184">
        <v>294.077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224</v>
      </c>
      <c r="AU368" s="182" t="s">
        <v>93</v>
      </c>
      <c r="AV368" s="15" t="s">
        <v>222</v>
      </c>
      <c r="AW368" s="15" t="s">
        <v>38</v>
      </c>
      <c r="AX368" s="15" t="s">
        <v>25</v>
      </c>
      <c r="AY368" s="182" t="s">
        <v>215</v>
      </c>
    </row>
    <row r="369" spans="1:65" s="2" customFormat="1" ht="24.2" customHeight="1">
      <c r="A369" s="33"/>
      <c r="B369" s="151"/>
      <c r="C369" s="152" t="s">
        <v>482</v>
      </c>
      <c r="D369" s="152" t="s">
        <v>217</v>
      </c>
      <c r="E369" s="153" t="s">
        <v>1451</v>
      </c>
      <c r="F369" s="154" t="s">
        <v>580</v>
      </c>
      <c r="G369" s="155" t="s">
        <v>412</v>
      </c>
      <c r="H369" s="156">
        <v>126.03400000000001</v>
      </c>
      <c r="I369" s="157"/>
      <c r="J369" s="158">
        <f>ROUND(I369*H369,2)</f>
        <v>0</v>
      </c>
      <c r="K369" s="154" t="s">
        <v>1</v>
      </c>
      <c r="L369" s="34"/>
      <c r="M369" s="159" t="s">
        <v>1</v>
      </c>
      <c r="N369" s="160" t="s">
        <v>48</v>
      </c>
      <c r="O369" s="59"/>
      <c r="P369" s="161">
        <f>O369*H369</f>
        <v>0</v>
      </c>
      <c r="Q369" s="161">
        <v>0</v>
      </c>
      <c r="R369" s="161">
        <f>Q369*H369</f>
        <v>0</v>
      </c>
      <c r="S369" s="161">
        <v>0</v>
      </c>
      <c r="T369" s="162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3" t="s">
        <v>222</v>
      </c>
      <c r="AT369" s="163" t="s">
        <v>217</v>
      </c>
      <c r="AU369" s="163" t="s">
        <v>93</v>
      </c>
      <c r="AY369" s="18" t="s">
        <v>215</v>
      </c>
      <c r="BE369" s="164">
        <f>IF(N369="základní",J369,0)</f>
        <v>0</v>
      </c>
      <c r="BF369" s="164">
        <f>IF(N369="snížená",J369,0)</f>
        <v>0</v>
      </c>
      <c r="BG369" s="164">
        <f>IF(N369="zákl. přenesená",J369,0)</f>
        <v>0</v>
      </c>
      <c r="BH369" s="164">
        <f>IF(N369="sníž. přenesená",J369,0)</f>
        <v>0</v>
      </c>
      <c r="BI369" s="164">
        <f>IF(N369="nulová",J369,0)</f>
        <v>0</v>
      </c>
      <c r="BJ369" s="18" t="s">
        <v>25</v>
      </c>
      <c r="BK369" s="164">
        <f>ROUND(I369*H369,2)</f>
        <v>0</v>
      </c>
      <c r="BL369" s="18" t="s">
        <v>222</v>
      </c>
      <c r="BM369" s="163" t="s">
        <v>1452</v>
      </c>
    </row>
    <row r="370" spans="1:65" s="14" customFormat="1">
      <c r="B370" s="173"/>
      <c r="D370" s="166" t="s">
        <v>224</v>
      </c>
      <c r="E370" s="174" t="s">
        <v>1</v>
      </c>
      <c r="F370" s="175" t="s">
        <v>1453</v>
      </c>
      <c r="H370" s="176">
        <v>105.02800000000001</v>
      </c>
      <c r="I370" s="177"/>
      <c r="L370" s="173"/>
      <c r="M370" s="178"/>
      <c r="N370" s="179"/>
      <c r="O370" s="179"/>
      <c r="P370" s="179"/>
      <c r="Q370" s="179"/>
      <c r="R370" s="179"/>
      <c r="S370" s="179"/>
      <c r="T370" s="180"/>
      <c r="AT370" s="174" t="s">
        <v>224</v>
      </c>
      <c r="AU370" s="174" t="s">
        <v>93</v>
      </c>
      <c r="AV370" s="14" t="s">
        <v>93</v>
      </c>
      <c r="AW370" s="14" t="s">
        <v>38</v>
      </c>
      <c r="AX370" s="14" t="s">
        <v>83</v>
      </c>
      <c r="AY370" s="174" t="s">
        <v>215</v>
      </c>
    </row>
    <row r="371" spans="1:65" s="13" customFormat="1">
      <c r="B371" s="165"/>
      <c r="D371" s="166" t="s">
        <v>224</v>
      </c>
      <c r="E371" s="167" t="s">
        <v>1</v>
      </c>
      <c r="F371" s="168" t="s">
        <v>1454</v>
      </c>
      <c r="H371" s="167" t="s">
        <v>1</v>
      </c>
      <c r="I371" s="169"/>
      <c r="L371" s="165"/>
      <c r="M371" s="170"/>
      <c r="N371" s="171"/>
      <c r="O371" s="171"/>
      <c r="P371" s="171"/>
      <c r="Q371" s="171"/>
      <c r="R371" s="171"/>
      <c r="S371" s="171"/>
      <c r="T371" s="172"/>
      <c r="AT371" s="167" t="s">
        <v>224</v>
      </c>
      <c r="AU371" s="167" t="s">
        <v>93</v>
      </c>
      <c r="AV371" s="13" t="s">
        <v>25</v>
      </c>
      <c r="AW371" s="13" t="s">
        <v>38</v>
      </c>
      <c r="AX371" s="13" t="s">
        <v>83</v>
      </c>
      <c r="AY371" s="167" t="s">
        <v>215</v>
      </c>
    </row>
    <row r="372" spans="1:65" s="14" customFormat="1">
      <c r="B372" s="173"/>
      <c r="D372" s="166" t="s">
        <v>224</v>
      </c>
      <c r="E372" s="174" t="s">
        <v>1</v>
      </c>
      <c r="F372" s="175" t="s">
        <v>480</v>
      </c>
      <c r="H372" s="176">
        <v>21.006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224</v>
      </c>
      <c r="AU372" s="174" t="s">
        <v>93</v>
      </c>
      <c r="AV372" s="14" t="s">
        <v>93</v>
      </c>
      <c r="AW372" s="14" t="s">
        <v>38</v>
      </c>
      <c r="AX372" s="14" t="s">
        <v>83</v>
      </c>
      <c r="AY372" s="174" t="s">
        <v>215</v>
      </c>
    </row>
    <row r="373" spans="1:65" s="15" customFormat="1">
      <c r="B373" s="181"/>
      <c r="D373" s="166" t="s">
        <v>224</v>
      </c>
      <c r="E373" s="182" t="s">
        <v>1</v>
      </c>
      <c r="F373" s="183" t="s">
        <v>227</v>
      </c>
      <c r="H373" s="184">
        <v>126.03400000000001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224</v>
      </c>
      <c r="AU373" s="182" t="s">
        <v>93</v>
      </c>
      <c r="AV373" s="15" t="s">
        <v>222</v>
      </c>
      <c r="AW373" s="15" t="s">
        <v>38</v>
      </c>
      <c r="AX373" s="15" t="s">
        <v>25</v>
      </c>
      <c r="AY373" s="182" t="s">
        <v>215</v>
      </c>
    </row>
    <row r="374" spans="1:65" s="2" customFormat="1" ht="24.2" customHeight="1">
      <c r="A374" s="33"/>
      <c r="B374" s="151"/>
      <c r="C374" s="152" t="s">
        <v>488</v>
      </c>
      <c r="D374" s="152" t="s">
        <v>217</v>
      </c>
      <c r="E374" s="153" t="s">
        <v>586</v>
      </c>
      <c r="F374" s="154" t="s">
        <v>587</v>
      </c>
      <c r="G374" s="155" t="s">
        <v>412</v>
      </c>
      <c r="H374" s="156">
        <v>399.10500000000002</v>
      </c>
      <c r="I374" s="157"/>
      <c r="J374" s="158">
        <f>ROUND(I374*H374,2)</f>
        <v>0</v>
      </c>
      <c r="K374" s="154" t="s">
        <v>221</v>
      </c>
      <c r="L374" s="34"/>
      <c r="M374" s="159" t="s">
        <v>1</v>
      </c>
      <c r="N374" s="160" t="s">
        <v>48</v>
      </c>
      <c r="O374" s="59"/>
      <c r="P374" s="161">
        <f>O374*H374</f>
        <v>0</v>
      </c>
      <c r="Q374" s="161">
        <v>0</v>
      </c>
      <c r="R374" s="161">
        <f>Q374*H374</f>
        <v>0</v>
      </c>
      <c r="S374" s="161">
        <v>0</v>
      </c>
      <c r="T374" s="162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3" t="s">
        <v>222</v>
      </c>
      <c r="AT374" s="163" t="s">
        <v>217</v>
      </c>
      <c r="AU374" s="163" t="s">
        <v>93</v>
      </c>
      <c r="AY374" s="18" t="s">
        <v>215</v>
      </c>
      <c r="BE374" s="164">
        <f>IF(N374="základní",J374,0)</f>
        <v>0</v>
      </c>
      <c r="BF374" s="164">
        <f>IF(N374="snížená",J374,0)</f>
        <v>0</v>
      </c>
      <c r="BG374" s="164">
        <f>IF(N374="zákl. přenesená",J374,0)</f>
        <v>0</v>
      </c>
      <c r="BH374" s="164">
        <f>IF(N374="sníž. přenesená",J374,0)</f>
        <v>0</v>
      </c>
      <c r="BI374" s="164">
        <f>IF(N374="nulová",J374,0)</f>
        <v>0</v>
      </c>
      <c r="BJ374" s="18" t="s">
        <v>25</v>
      </c>
      <c r="BK374" s="164">
        <f>ROUND(I374*H374,2)</f>
        <v>0</v>
      </c>
      <c r="BL374" s="18" t="s">
        <v>222</v>
      </c>
      <c r="BM374" s="163" t="s">
        <v>1455</v>
      </c>
    </row>
    <row r="375" spans="1:65" s="14" customFormat="1">
      <c r="B375" s="173"/>
      <c r="D375" s="166" t="s">
        <v>224</v>
      </c>
      <c r="E375" s="174" t="s">
        <v>1</v>
      </c>
      <c r="F375" s="175" t="s">
        <v>1456</v>
      </c>
      <c r="H375" s="176">
        <v>399.10500000000002</v>
      </c>
      <c r="I375" s="177"/>
      <c r="L375" s="173"/>
      <c r="M375" s="178"/>
      <c r="N375" s="179"/>
      <c r="O375" s="179"/>
      <c r="P375" s="179"/>
      <c r="Q375" s="179"/>
      <c r="R375" s="179"/>
      <c r="S375" s="179"/>
      <c r="T375" s="180"/>
      <c r="AT375" s="174" t="s">
        <v>224</v>
      </c>
      <c r="AU375" s="174" t="s">
        <v>93</v>
      </c>
      <c r="AV375" s="14" t="s">
        <v>93</v>
      </c>
      <c r="AW375" s="14" t="s">
        <v>38</v>
      </c>
      <c r="AX375" s="14" t="s">
        <v>25</v>
      </c>
      <c r="AY375" s="174" t="s">
        <v>215</v>
      </c>
    </row>
    <row r="376" spans="1:65" s="2" customFormat="1" ht="24.2" customHeight="1">
      <c r="A376" s="33"/>
      <c r="B376" s="151"/>
      <c r="C376" s="152" t="s">
        <v>493</v>
      </c>
      <c r="D376" s="152" t="s">
        <v>217</v>
      </c>
      <c r="E376" s="153" t="s">
        <v>591</v>
      </c>
      <c r="F376" s="154" t="s">
        <v>592</v>
      </c>
      <c r="G376" s="155" t="s">
        <v>412</v>
      </c>
      <c r="H376" s="156">
        <v>21.006</v>
      </c>
      <c r="I376" s="157"/>
      <c r="J376" s="158">
        <f>ROUND(I376*H376,2)</f>
        <v>0</v>
      </c>
      <c r="K376" s="154" t="s">
        <v>221</v>
      </c>
      <c r="L376" s="34"/>
      <c r="M376" s="159" t="s">
        <v>1</v>
      </c>
      <c r="N376" s="160" t="s">
        <v>48</v>
      </c>
      <c r="O376" s="59"/>
      <c r="P376" s="161">
        <f>O376*H376</f>
        <v>0</v>
      </c>
      <c r="Q376" s="161">
        <v>0</v>
      </c>
      <c r="R376" s="161">
        <f>Q376*H376</f>
        <v>0</v>
      </c>
      <c r="S376" s="161">
        <v>0</v>
      </c>
      <c r="T376" s="162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3" t="s">
        <v>222</v>
      </c>
      <c r="AT376" s="163" t="s">
        <v>217</v>
      </c>
      <c r="AU376" s="163" t="s">
        <v>93</v>
      </c>
      <c r="AY376" s="18" t="s">
        <v>215</v>
      </c>
      <c r="BE376" s="164">
        <f>IF(N376="základní",J376,0)</f>
        <v>0</v>
      </c>
      <c r="BF376" s="164">
        <f>IF(N376="snížená",J376,0)</f>
        <v>0</v>
      </c>
      <c r="BG376" s="164">
        <f>IF(N376="zákl. přenesená",J376,0)</f>
        <v>0</v>
      </c>
      <c r="BH376" s="164">
        <f>IF(N376="sníž. přenesená",J376,0)</f>
        <v>0</v>
      </c>
      <c r="BI376" s="164">
        <f>IF(N376="nulová",J376,0)</f>
        <v>0</v>
      </c>
      <c r="BJ376" s="18" t="s">
        <v>25</v>
      </c>
      <c r="BK376" s="164">
        <f>ROUND(I376*H376,2)</f>
        <v>0</v>
      </c>
      <c r="BL376" s="18" t="s">
        <v>222</v>
      </c>
      <c r="BM376" s="163" t="s">
        <v>1457</v>
      </c>
    </row>
    <row r="377" spans="1:65" s="14" customFormat="1">
      <c r="B377" s="173"/>
      <c r="D377" s="166" t="s">
        <v>224</v>
      </c>
      <c r="E377" s="174" t="s">
        <v>1</v>
      </c>
      <c r="F377" s="175" t="s">
        <v>1458</v>
      </c>
      <c r="H377" s="176">
        <v>21.006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224</v>
      </c>
      <c r="AU377" s="174" t="s">
        <v>93</v>
      </c>
      <c r="AV377" s="14" t="s">
        <v>93</v>
      </c>
      <c r="AW377" s="14" t="s">
        <v>38</v>
      </c>
      <c r="AX377" s="14" t="s">
        <v>25</v>
      </c>
      <c r="AY377" s="174" t="s">
        <v>215</v>
      </c>
    </row>
    <row r="378" spans="1:65" s="2" customFormat="1" ht="14.45" customHeight="1">
      <c r="A378" s="33"/>
      <c r="B378" s="151"/>
      <c r="C378" s="152" t="s">
        <v>498</v>
      </c>
      <c r="D378" s="152" t="s">
        <v>217</v>
      </c>
      <c r="E378" s="153" t="s">
        <v>598</v>
      </c>
      <c r="F378" s="154" t="s">
        <v>599</v>
      </c>
      <c r="G378" s="155" t="s">
        <v>412</v>
      </c>
      <c r="H378" s="156">
        <v>420.11099999999999</v>
      </c>
      <c r="I378" s="157"/>
      <c r="J378" s="158">
        <f>ROUND(I378*H378,2)</f>
        <v>0</v>
      </c>
      <c r="K378" s="154" t="s">
        <v>221</v>
      </c>
      <c r="L378" s="34"/>
      <c r="M378" s="159" t="s">
        <v>1</v>
      </c>
      <c r="N378" s="160" t="s">
        <v>48</v>
      </c>
      <c r="O378" s="59"/>
      <c r="P378" s="161">
        <f>O378*H378</f>
        <v>0</v>
      </c>
      <c r="Q378" s="161">
        <v>0</v>
      </c>
      <c r="R378" s="161">
        <f>Q378*H378</f>
        <v>0</v>
      </c>
      <c r="S378" s="161">
        <v>0</v>
      </c>
      <c r="T378" s="162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3" t="s">
        <v>222</v>
      </c>
      <c r="AT378" s="163" t="s">
        <v>217</v>
      </c>
      <c r="AU378" s="163" t="s">
        <v>93</v>
      </c>
      <c r="AY378" s="18" t="s">
        <v>215</v>
      </c>
      <c r="BE378" s="164">
        <f>IF(N378="základní",J378,0)</f>
        <v>0</v>
      </c>
      <c r="BF378" s="164">
        <f>IF(N378="snížená",J378,0)</f>
        <v>0</v>
      </c>
      <c r="BG378" s="164">
        <f>IF(N378="zákl. přenesená",J378,0)</f>
        <v>0</v>
      </c>
      <c r="BH378" s="164">
        <f>IF(N378="sníž. přenesená",J378,0)</f>
        <v>0</v>
      </c>
      <c r="BI378" s="164">
        <f>IF(N378="nulová",J378,0)</f>
        <v>0</v>
      </c>
      <c r="BJ378" s="18" t="s">
        <v>25</v>
      </c>
      <c r="BK378" s="164">
        <f>ROUND(I378*H378,2)</f>
        <v>0</v>
      </c>
      <c r="BL378" s="18" t="s">
        <v>222</v>
      </c>
      <c r="BM378" s="163" t="s">
        <v>1459</v>
      </c>
    </row>
    <row r="379" spans="1:65" s="14" customFormat="1">
      <c r="B379" s="173"/>
      <c r="D379" s="166" t="s">
        <v>224</v>
      </c>
      <c r="E379" s="174" t="s">
        <v>1</v>
      </c>
      <c r="F379" s="175" t="s">
        <v>1450</v>
      </c>
      <c r="H379" s="176">
        <v>294.077</v>
      </c>
      <c r="I379" s="177"/>
      <c r="L379" s="173"/>
      <c r="M379" s="178"/>
      <c r="N379" s="179"/>
      <c r="O379" s="179"/>
      <c r="P379" s="179"/>
      <c r="Q379" s="179"/>
      <c r="R379" s="179"/>
      <c r="S379" s="179"/>
      <c r="T379" s="180"/>
      <c r="AT379" s="174" t="s">
        <v>224</v>
      </c>
      <c r="AU379" s="174" t="s">
        <v>93</v>
      </c>
      <c r="AV379" s="14" t="s">
        <v>93</v>
      </c>
      <c r="AW379" s="14" t="s">
        <v>38</v>
      </c>
      <c r="AX379" s="14" t="s">
        <v>83</v>
      </c>
      <c r="AY379" s="174" t="s">
        <v>215</v>
      </c>
    </row>
    <row r="380" spans="1:65" s="14" customFormat="1">
      <c r="B380" s="173"/>
      <c r="D380" s="166" t="s">
        <v>224</v>
      </c>
      <c r="E380" s="174" t="s">
        <v>1</v>
      </c>
      <c r="F380" s="175" t="s">
        <v>1453</v>
      </c>
      <c r="H380" s="176">
        <v>105.02800000000001</v>
      </c>
      <c r="I380" s="177"/>
      <c r="L380" s="173"/>
      <c r="M380" s="178"/>
      <c r="N380" s="179"/>
      <c r="O380" s="179"/>
      <c r="P380" s="179"/>
      <c r="Q380" s="179"/>
      <c r="R380" s="179"/>
      <c r="S380" s="179"/>
      <c r="T380" s="180"/>
      <c r="AT380" s="174" t="s">
        <v>224</v>
      </c>
      <c r="AU380" s="174" t="s">
        <v>93</v>
      </c>
      <c r="AV380" s="14" t="s">
        <v>93</v>
      </c>
      <c r="AW380" s="14" t="s">
        <v>38</v>
      </c>
      <c r="AX380" s="14" t="s">
        <v>83</v>
      </c>
      <c r="AY380" s="174" t="s">
        <v>215</v>
      </c>
    </row>
    <row r="381" spans="1:65" s="13" customFormat="1">
      <c r="B381" s="165"/>
      <c r="D381" s="166" t="s">
        <v>224</v>
      </c>
      <c r="E381" s="167" t="s">
        <v>1</v>
      </c>
      <c r="F381" s="168" t="s">
        <v>1454</v>
      </c>
      <c r="H381" s="167" t="s">
        <v>1</v>
      </c>
      <c r="I381" s="169"/>
      <c r="L381" s="165"/>
      <c r="M381" s="170"/>
      <c r="N381" s="171"/>
      <c r="O381" s="171"/>
      <c r="P381" s="171"/>
      <c r="Q381" s="171"/>
      <c r="R381" s="171"/>
      <c r="S381" s="171"/>
      <c r="T381" s="172"/>
      <c r="AT381" s="167" t="s">
        <v>224</v>
      </c>
      <c r="AU381" s="167" t="s">
        <v>93</v>
      </c>
      <c r="AV381" s="13" t="s">
        <v>25</v>
      </c>
      <c r="AW381" s="13" t="s">
        <v>38</v>
      </c>
      <c r="AX381" s="13" t="s">
        <v>83</v>
      </c>
      <c r="AY381" s="167" t="s">
        <v>215</v>
      </c>
    </row>
    <row r="382" spans="1:65" s="14" customFormat="1">
      <c r="B382" s="173"/>
      <c r="D382" s="166" t="s">
        <v>224</v>
      </c>
      <c r="E382" s="174" t="s">
        <v>1</v>
      </c>
      <c r="F382" s="175" t="s">
        <v>480</v>
      </c>
      <c r="H382" s="176">
        <v>21.006</v>
      </c>
      <c r="I382" s="177"/>
      <c r="L382" s="173"/>
      <c r="M382" s="178"/>
      <c r="N382" s="179"/>
      <c r="O382" s="179"/>
      <c r="P382" s="179"/>
      <c r="Q382" s="179"/>
      <c r="R382" s="179"/>
      <c r="S382" s="179"/>
      <c r="T382" s="180"/>
      <c r="AT382" s="174" t="s">
        <v>224</v>
      </c>
      <c r="AU382" s="174" t="s">
        <v>93</v>
      </c>
      <c r="AV382" s="14" t="s">
        <v>93</v>
      </c>
      <c r="AW382" s="14" t="s">
        <v>38</v>
      </c>
      <c r="AX382" s="14" t="s">
        <v>83</v>
      </c>
      <c r="AY382" s="174" t="s">
        <v>215</v>
      </c>
    </row>
    <row r="383" spans="1:65" s="15" customFormat="1">
      <c r="B383" s="181"/>
      <c r="D383" s="166" t="s">
        <v>224</v>
      </c>
      <c r="E383" s="182" t="s">
        <v>1</v>
      </c>
      <c r="F383" s="183" t="s">
        <v>227</v>
      </c>
      <c r="H383" s="184">
        <v>420.11099999999999</v>
      </c>
      <c r="I383" s="185"/>
      <c r="L383" s="181"/>
      <c r="M383" s="186"/>
      <c r="N383" s="187"/>
      <c r="O383" s="187"/>
      <c r="P383" s="187"/>
      <c r="Q383" s="187"/>
      <c r="R383" s="187"/>
      <c r="S383" s="187"/>
      <c r="T383" s="188"/>
      <c r="AT383" s="182" t="s">
        <v>224</v>
      </c>
      <c r="AU383" s="182" t="s">
        <v>93</v>
      </c>
      <c r="AV383" s="15" t="s">
        <v>222</v>
      </c>
      <c r="AW383" s="15" t="s">
        <v>38</v>
      </c>
      <c r="AX383" s="15" t="s">
        <v>25</v>
      </c>
      <c r="AY383" s="182" t="s">
        <v>215</v>
      </c>
    </row>
    <row r="384" spans="1:65" s="2" customFormat="1" ht="14.45" customHeight="1">
      <c r="A384" s="33"/>
      <c r="B384" s="151"/>
      <c r="C384" s="152" t="s">
        <v>508</v>
      </c>
      <c r="D384" s="152" t="s">
        <v>217</v>
      </c>
      <c r="E384" s="153" t="s">
        <v>602</v>
      </c>
      <c r="F384" s="154" t="s">
        <v>603</v>
      </c>
      <c r="G384" s="155" t="s">
        <v>412</v>
      </c>
      <c r="H384" s="156">
        <v>142.83699999999999</v>
      </c>
      <c r="I384" s="157"/>
      <c r="J384" s="158">
        <f>ROUND(I384*H384,2)</f>
        <v>0</v>
      </c>
      <c r="K384" s="154" t="s">
        <v>1</v>
      </c>
      <c r="L384" s="34"/>
      <c r="M384" s="159" t="s">
        <v>1</v>
      </c>
      <c r="N384" s="160" t="s">
        <v>48</v>
      </c>
      <c r="O384" s="59"/>
      <c r="P384" s="161">
        <f>O384*H384</f>
        <v>0</v>
      </c>
      <c r="Q384" s="161">
        <v>0</v>
      </c>
      <c r="R384" s="161">
        <f>Q384*H384</f>
        <v>0</v>
      </c>
      <c r="S384" s="161">
        <v>0</v>
      </c>
      <c r="T384" s="162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3" t="s">
        <v>222</v>
      </c>
      <c r="AT384" s="163" t="s">
        <v>217</v>
      </c>
      <c r="AU384" s="163" t="s">
        <v>93</v>
      </c>
      <c r="AY384" s="18" t="s">
        <v>215</v>
      </c>
      <c r="BE384" s="164">
        <f>IF(N384="základní",J384,0)</f>
        <v>0</v>
      </c>
      <c r="BF384" s="164">
        <f>IF(N384="snížená",J384,0)</f>
        <v>0</v>
      </c>
      <c r="BG384" s="164">
        <f>IF(N384="zákl. přenesená",J384,0)</f>
        <v>0</v>
      </c>
      <c r="BH384" s="164">
        <f>IF(N384="sníž. přenesená",J384,0)</f>
        <v>0</v>
      </c>
      <c r="BI384" s="164">
        <f>IF(N384="nulová",J384,0)</f>
        <v>0</v>
      </c>
      <c r="BJ384" s="18" t="s">
        <v>25</v>
      </c>
      <c r="BK384" s="164">
        <f>ROUND(I384*H384,2)</f>
        <v>0</v>
      </c>
      <c r="BL384" s="18" t="s">
        <v>222</v>
      </c>
      <c r="BM384" s="163" t="s">
        <v>1460</v>
      </c>
    </row>
    <row r="385" spans="1:65" s="14" customFormat="1">
      <c r="B385" s="173"/>
      <c r="D385" s="166" t="s">
        <v>224</v>
      </c>
      <c r="E385" s="174" t="s">
        <v>1</v>
      </c>
      <c r="F385" s="175" t="s">
        <v>1461</v>
      </c>
      <c r="H385" s="176">
        <v>58.814999999999998</v>
      </c>
      <c r="I385" s="177"/>
      <c r="L385" s="173"/>
      <c r="M385" s="178"/>
      <c r="N385" s="179"/>
      <c r="O385" s="179"/>
      <c r="P385" s="179"/>
      <c r="Q385" s="179"/>
      <c r="R385" s="179"/>
      <c r="S385" s="179"/>
      <c r="T385" s="180"/>
      <c r="AT385" s="174" t="s">
        <v>224</v>
      </c>
      <c r="AU385" s="174" t="s">
        <v>93</v>
      </c>
      <c r="AV385" s="14" t="s">
        <v>93</v>
      </c>
      <c r="AW385" s="14" t="s">
        <v>38</v>
      </c>
      <c r="AX385" s="14" t="s">
        <v>83</v>
      </c>
      <c r="AY385" s="174" t="s">
        <v>215</v>
      </c>
    </row>
    <row r="386" spans="1:65" s="14" customFormat="1">
      <c r="B386" s="173"/>
      <c r="D386" s="166" t="s">
        <v>224</v>
      </c>
      <c r="E386" s="174" t="s">
        <v>1</v>
      </c>
      <c r="F386" s="175" t="s">
        <v>1462</v>
      </c>
      <c r="H386" s="176">
        <v>84.022000000000006</v>
      </c>
      <c r="I386" s="177"/>
      <c r="L386" s="173"/>
      <c r="M386" s="178"/>
      <c r="N386" s="179"/>
      <c r="O386" s="179"/>
      <c r="P386" s="179"/>
      <c r="Q386" s="179"/>
      <c r="R386" s="179"/>
      <c r="S386" s="179"/>
      <c r="T386" s="180"/>
      <c r="AT386" s="174" t="s">
        <v>224</v>
      </c>
      <c r="AU386" s="174" t="s">
        <v>93</v>
      </c>
      <c r="AV386" s="14" t="s">
        <v>93</v>
      </c>
      <c r="AW386" s="14" t="s">
        <v>38</v>
      </c>
      <c r="AX386" s="14" t="s">
        <v>83</v>
      </c>
      <c r="AY386" s="174" t="s">
        <v>215</v>
      </c>
    </row>
    <row r="387" spans="1:65" s="15" customFormat="1">
      <c r="B387" s="181"/>
      <c r="D387" s="166" t="s">
        <v>224</v>
      </c>
      <c r="E387" s="182" t="s">
        <v>1</v>
      </c>
      <c r="F387" s="183" t="s">
        <v>227</v>
      </c>
      <c r="H387" s="184">
        <v>142.83699999999999</v>
      </c>
      <c r="I387" s="185"/>
      <c r="L387" s="181"/>
      <c r="M387" s="186"/>
      <c r="N387" s="187"/>
      <c r="O387" s="187"/>
      <c r="P387" s="187"/>
      <c r="Q387" s="187"/>
      <c r="R387" s="187"/>
      <c r="S387" s="187"/>
      <c r="T387" s="188"/>
      <c r="AT387" s="182" t="s">
        <v>224</v>
      </c>
      <c r="AU387" s="182" t="s">
        <v>93</v>
      </c>
      <c r="AV387" s="15" t="s">
        <v>222</v>
      </c>
      <c r="AW387" s="15" t="s">
        <v>38</v>
      </c>
      <c r="AX387" s="15" t="s">
        <v>25</v>
      </c>
      <c r="AY387" s="182" t="s">
        <v>215</v>
      </c>
    </row>
    <row r="388" spans="1:65" s="2" customFormat="1" ht="14.45" customHeight="1">
      <c r="A388" s="33"/>
      <c r="B388" s="151"/>
      <c r="C388" s="152" t="s">
        <v>513</v>
      </c>
      <c r="D388" s="152" t="s">
        <v>217</v>
      </c>
      <c r="E388" s="153" t="s">
        <v>614</v>
      </c>
      <c r="F388" s="154" t="s">
        <v>615</v>
      </c>
      <c r="G388" s="155" t="s">
        <v>412</v>
      </c>
      <c r="H388" s="156">
        <v>21.006</v>
      </c>
      <c r="I388" s="157"/>
      <c r="J388" s="158">
        <f>ROUND(I388*H388,2)</f>
        <v>0</v>
      </c>
      <c r="K388" s="154" t="s">
        <v>1</v>
      </c>
      <c r="L388" s="34"/>
      <c r="M388" s="159" t="s">
        <v>1</v>
      </c>
      <c r="N388" s="160" t="s">
        <v>48</v>
      </c>
      <c r="O388" s="59"/>
      <c r="P388" s="161">
        <f>O388*H388</f>
        <v>0</v>
      </c>
      <c r="Q388" s="161">
        <v>0</v>
      </c>
      <c r="R388" s="161">
        <f>Q388*H388</f>
        <v>0</v>
      </c>
      <c r="S388" s="161">
        <v>0</v>
      </c>
      <c r="T388" s="162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3" t="s">
        <v>222</v>
      </c>
      <c r="AT388" s="163" t="s">
        <v>217</v>
      </c>
      <c r="AU388" s="163" t="s">
        <v>93</v>
      </c>
      <c r="AY388" s="18" t="s">
        <v>215</v>
      </c>
      <c r="BE388" s="164">
        <f>IF(N388="základní",J388,0)</f>
        <v>0</v>
      </c>
      <c r="BF388" s="164">
        <f>IF(N388="snížená",J388,0)</f>
        <v>0</v>
      </c>
      <c r="BG388" s="164">
        <f>IF(N388="zákl. přenesená",J388,0)</f>
        <v>0</v>
      </c>
      <c r="BH388" s="164">
        <f>IF(N388="sníž. přenesená",J388,0)</f>
        <v>0</v>
      </c>
      <c r="BI388" s="164">
        <f>IF(N388="nulová",J388,0)</f>
        <v>0</v>
      </c>
      <c r="BJ388" s="18" t="s">
        <v>25</v>
      </c>
      <c r="BK388" s="164">
        <f>ROUND(I388*H388,2)</f>
        <v>0</v>
      </c>
      <c r="BL388" s="18" t="s">
        <v>222</v>
      </c>
      <c r="BM388" s="163" t="s">
        <v>1463</v>
      </c>
    </row>
    <row r="389" spans="1:65" s="13" customFormat="1">
      <c r="B389" s="165"/>
      <c r="D389" s="166" t="s">
        <v>224</v>
      </c>
      <c r="E389" s="167" t="s">
        <v>1</v>
      </c>
      <c r="F389" s="168" t="s">
        <v>1454</v>
      </c>
      <c r="H389" s="167" t="s">
        <v>1</v>
      </c>
      <c r="I389" s="169"/>
      <c r="L389" s="165"/>
      <c r="M389" s="170"/>
      <c r="N389" s="171"/>
      <c r="O389" s="171"/>
      <c r="P389" s="171"/>
      <c r="Q389" s="171"/>
      <c r="R389" s="171"/>
      <c r="S389" s="171"/>
      <c r="T389" s="172"/>
      <c r="AT389" s="167" t="s">
        <v>224</v>
      </c>
      <c r="AU389" s="167" t="s">
        <v>93</v>
      </c>
      <c r="AV389" s="13" t="s">
        <v>25</v>
      </c>
      <c r="AW389" s="13" t="s">
        <v>38</v>
      </c>
      <c r="AX389" s="13" t="s">
        <v>83</v>
      </c>
      <c r="AY389" s="167" t="s">
        <v>215</v>
      </c>
    </row>
    <row r="390" spans="1:65" s="14" customFormat="1">
      <c r="B390" s="173"/>
      <c r="D390" s="166" t="s">
        <v>224</v>
      </c>
      <c r="E390" s="174" t="s">
        <v>1</v>
      </c>
      <c r="F390" s="175" t="s">
        <v>480</v>
      </c>
      <c r="H390" s="176">
        <v>21.006</v>
      </c>
      <c r="I390" s="177"/>
      <c r="L390" s="173"/>
      <c r="M390" s="178"/>
      <c r="N390" s="179"/>
      <c r="O390" s="179"/>
      <c r="P390" s="179"/>
      <c r="Q390" s="179"/>
      <c r="R390" s="179"/>
      <c r="S390" s="179"/>
      <c r="T390" s="180"/>
      <c r="AT390" s="174" t="s">
        <v>224</v>
      </c>
      <c r="AU390" s="174" t="s">
        <v>93</v>
      </c>
      <c r="AV390" s="14" t="s">
        <v>93</v>
      </c>
      <c r="AW390" s="14" t="s">
        <v>38</v>
      </c>
      <c r="AX390" s="14" t="s">
        <v>83</v>
      </c>
      <c r="AY390" s="174" t="s">
        <v>215</v>
      </c>
    </row>
    <row r="391" spans="1:65" s="15" customFormat="1">
      <c r="B391" s="181"/>
      <c r="D391" s="166" t="s">
        <v>224</v>
      </c>
      <c r="E391" s="182" t="s">
        <v>1</v>
      </c>
      <c r="F391" s="183" t="s">
        <v>227</v>
      </c>
      <c r="H391" s="184">
        <v>21.006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2" t="s">
        <v>224</v>
      </c>
      <c r="AU391" s="182" t="s">
        <v>93</v>
      </c>
      <c r="AV391" s="15" t="s">
        <v>222</v>
      </c>
      <c r="AW391" s="15" t="s">
        <v>38</v>
      </c>
      <c r="AX391" s="15" t="s">
        <v>25</v>
      </c>
      <c r="AY391" s="182" t="s">
        <v>215</v>
      </c>
    </row>
    <row r="392" spans="1:65" s="2" customFormat="1" ht="14.45" customHeight="1">
      <c r="A392" s="33"/>
      <c r="B392" s="151"/>
      <c r="C392" s="152" t="s">
        <v>518</v>
      </c>
      <c r="D392" s="152" t="s">
        <v>217</v>
      </c>
      <c r="E392" s="153" t="s">
        <v>618</v>
      </c>
      <c r="F392" s="154" t="s">
        <v>619</v>
      </c>
      <c r="G392" s="155" t="s">
        <v>412</v>
      </c>
      <c r="H392" s="156">
        <v>256.26799999999997</v>
      </c>
      <c r="I392" s="157"/>
      <c r="J392" s="158">
        <f>ROUND(I392*H392,2)</f>
        <v>0</v>
      </c>
      <c r="K392" s="154" t="s">
        <v>1</v>
      </c>
      <c r="L392" s="34"/>
      <c r="M392" s="159" t="s">
        <v>1</v>
      </c>
      <c r="N392" s="160" t="s">
        <v>48</v>
      </c>
      <c r="O392" s="59"/>
      <c r="P392" s="161">
        <f>O392*H392</f>
        <v>0</v>
      </c>
      <c r="Q392" s="161">
        <v>0</v>
      </c>
      <c r="R392" s="161">
        <f>Q392*H392</f>
        <v>0</v>
      </c>
      <c r="S392" s="161">
        <v>0</v>
      </c>
      <c r="T392" s="162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3" t="s">
        <v>222</v>
      </c>
      <c r="AT392" s="163" t="s">
        <v>217</v>
      </c>
      <c r="AU392" s="163" t="s">
        <v>93</v>
      </c>
      <c r="AY392" s="18" t="s">
        <v>215</v>
      </c>
      <c r="BE392" s="164">
        <f>IF(N392="základní",J392,0)</f>
        <v>0</v>
      </c>
      <c r="BF392" s="164">
        <f>IF(N392="snížená",J392,0)</f>
        <v>0</v>
      </c>
      <c r="BG392" s="164">
        <f>IF(N392="zákl. přenesená",J392,0)</f>
        <v>0</v>
      </c>
      <c r="BH392" s="164">
        <f>IF(N392="sníž. přenesená",J392,0)</f>
        <v>0</v>
      </c>
      <c r="BI392" s="164">
        <f>IF(N392="nulová",J392,0)</f>
        <v>0</v>
      </c>
      <c r="BJ392" s="18" t="s">
        <v>25</v>
      </c>
      <c r="BK392" s="164">
        <f>ROUND(I392*H392,2)</f>
        <v>0</v>
      </c>
      <c r="BL392" s="18" t="s">
        <v>222</v>
      </c>
      <c r="BM392" s="163" t="s">
        <v>1464</v>
      </c>
    </row>
    <row r="393" spans="1:65" s="14" customFormat="1">
      <c r="B393" s="173"/>
      <c r="D393" s="166" t="s">
        <v>224</v>
      </c>
      <c r="E393" s="174" t="s">
        <v>1</v>
      </c>
      <c r="F393" s="175" t="s">
        <v>1465</v>
      </c>
      <c r="H393" s="176">
        <v>235.262</v>
      </c>
      <c r="I393" s="177"/>
      <c r="L393" s="173"/>
      <c r="M393" s="178"/>
      <c r="N393" s="179"/>
      <c r="O393" s="179"/>
      <c r="P393" s="179"/>
      <c r="Q393" s="179"/>
      <c r="R393" s="179"/>
      <c r="S393" s="179"/>
      <c r="T393" s="180"/>
      <c r="AT393" s="174" t="s">
        <v>224</v>
      </c>
      <c r="AU393" s="174" t="s">
        <v>93</v>
      </c>
      <c r="AV393" s="14" t="s">
        <v>93</v>
      </c>
      <c r="AW393" s="14" t="s">
        <v>38</v>
      </c>
      <c r="AX393" s="14" t="s">
        <v>83</v>
      </c>
      <c r="AY393" s="174" t="s">
        <v>215</v>
      </c>
    </row>
    <row r="394" spans="1:65" s="14" customFormat="1">
      <c r="B394" s="173"/>
      <c r="D394" s="166" t="s">
        <v>224</v>
      </c>
      <c r="E394" s="174" t="s">
        <v>1</v>
      </c>
      <c r="F394" s="175" t="s">
        <v>1466</v>
      </c>
      <c r="H394" s="176">
        <v>21.006</v>
      </c>
      <c r="I394" s="177"/>
      <c r="L394" s="173"/>
      <c r="M394" s="178"/>
      <c r="N394" s="179"/>
      <c r="O394" s="179"/>
      <c r="P394" s="179"/>
      <c r="Q394" s="179"/>
      <c r="R394" s="179"/>
      <c r="S394" s="179"/>
      <c r="T394" s="180"/>
      <c r="AT394" s="174" t="s">
        <v>224</v>
      </c>
      <c r="AU394" s="174" t="s">
        <v>93</v>
      </c>
      <c r="AV394" s="14" t="s">
        <v>93</v>
      </c>
      <c r="AW394" s="14" t="s">
        <v>38</v>
      </c>
      <c r="AX394" s="14" t="s">
        <v>83</v>
      </c>
      <c r="AY394" s="174" t="s">
        <v>215</v>
      </c>
    </row>
    <row r="395" spans="1:65" s="15" customFormat="1">
      <c r="B395" s="181"/>
      <c r="D395" s="166" t="s">
        <v>224</v>
      </c>
      <c r="E395" s="182" t="s">
        <v>1</v>
      </c>
      <c r="F395" s="183" t="s">
        <v>227</v>
      </c>
      <c r="H395" s="184">
        <v>256.26799999999997</v>
      </c>
      <c r="I395" s="185"/>
      <c r="L395" s="181"/>
      <c r="M395" s="186"/>
      <c r="N395" s="187"/>
      <c r="O395" s="187"/>
      <c r="P395" s="187"/>
      <c r="Q395" s="187"/>
      <c r="R395" s="187"/>
      <c r="S395" s="187"/>
      <c r="T395" s="188"/>
      <c r="AT395" s="182" t="s">
        <v>224</v>
      </c>
      <c r="AU395" s="182" t="s">
        <v>93</v>
      </c>
      <c r="AV395" s="15" t="s">
        <v>222</v>
      </c>
      <c r="AW395" s="15" t="s">
        <v>38</v>
      </c>
      <c r="AX395" s="15" t="s">
        <v>25</v>
      </c>
      <c r="AY395" s="182" t="s">
        <v>215</v>
      </c>
    </row>
    <row r="396" spans="1:65" s="2" customFormat="1" ht="24.2" customHeight="1">
      <c r="A396" s="33"/>
      <c r="B396" s="151"/>
      <c r="C396" s="152" t="s">
        <v>524</v>
      </c>
      <c r="D396" s="152" t="s">
        <v>217</v>
      </c>
      <c r="E396" s="153" t="s">
        <v>630</v>
      </c>
      <c r="F396" s="154" t="s">
        <v>631</v>
      </c>
      <c r="G396" s="155" t="s">
        <v>412</v>
      </c>
      <c r="H396" s="156">
        <v>254.935</v>
      </c>
      <c r="I396" s="157"/>
      <c r="J396" s="158">
        <f>ROUND(I396*H396,2)</f>
        <v>0</v>
      </c>
      <c r="K396" s="154" t="s">
        <v>221</v>
      </c>
      <c r="L396" s="34"/>
      <c r="M396" s="159" t="s">
        <v>1</v>
      </c>
      <c r="N396" s="160" t="s">
        <v>48</v>
      </c>
      <c r="O396" s="59"/>
      <c r="P396" s="161">
        <f>O396*H396</f>
        <v>0</v>
      </c>
      <c r="Q396" s="161">
        <v>0</v>
      </c>
      <c r="R396" s="161">
        <f>Q396*H396</f>
        <v>0</v>
      </c>
      <c r="S396" s="161">
        <v>0</v>
      </c>
      <c r="T396" s="162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3" t="s">
        <v>222</v>
      </c>
      <c r="AT396" s="163" t="s">
        <v>217</v>
      </c>
      <c r="AU396" s="163" t="s">
        <v>93</v>
      </c>
      <c r="AY396" s="18" t="s">
        <v>215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8" t="s">
        <v>25</v>
      </c>
      <c r="BK396" s="164">
        <f>ROUND(I396*H396,2)</f>
        <v>0</v>
      </c>
      <c r="BL396" s="18" t="s">
        <v>222</v>
      </c>
      <c r="BM396" s="163" t="s">
        <v>632</v>
      </c>
    </row>
    <row r="397" spans="1:65" s="13" customFormat="1">
      <c r="B397" s="165"/>
      <c r="D397" s="166" t="s">
        <v>224</v>
      </c>
      <c r="E397" s="167" t="s">
        <v>1</v>
      </c>
      <c r="F397" s="168" t="s">
        <v>633</v>
      </c>
      <c r="H397" s="167" t="s">
        <v>1</v>
      </c>
      <c r="I397" s="169"/>
      <c r="L397" s="165"/>
      <c r="M397" s="170"/>
      <c r="N397" s="171"/>
      <c r="O397" s="171"/>
      <c r="P397" s="171"/>
      <c r="Q397" s="171"/>
      <c r="R397" s="171"/>
      <c r="S397" s="171"/>
      <c r="T397" s="172"/>
      <c r="AT397" s="167" t="s">
        <v>224</v>
      </c>
      <c r="AU397" s="167" t="s">
        <v>93</v>
      </c>
      <c r="AV397" s="13" t="s">
        <v>25</v>
      </c>
      <c r="AW397" s="13" t="s">
        <v>38</v>
      </c>
      <c r="AX397" s="13" t="s">
        <v>83</v>
      </c>
      <c r="AY397" s="167" t="s">
        <v>215</v>
      </c>
    </row>
    <row r="398" spans="1:65" s="14" customFormat="1">
      <c r="B398" s="173"/>
      <c r="D398" s="166" t="s">
        <v>224</v>
      </c>
      <c r="E398" s="174" t="s">
        <v>1</v>
      </c>
      <c r="F398" s="175" t="s">
        <v>176</v>
      </c>
      <c r="H398" s="176">
        <v>465.084</v>
      </c>
      <c r="I398" s="177"/>
      <c r="L398" s="173"/>
      <c r="M398" s="178"/>
      <c r="N398" s="179"/>
      <c r="O398" s="179"/>
      <c r="P398" s="179"/>
      <c r="Q398" s="179"/>
      <c r="R398" s="179"/>
      <c r="S398" s="179"/>
      <c r="T398" s="180"/>
      <c r="AT398" s="174" t="s">
        <v>224</v>
      </c>
      <c r="AU398" s="174" t="s">
        <v>93</v>
      </c>
      <c r="AV398" s="14" t="s">
        <v>93</v>
      </c>
      <c r="AW398" s="14" t="s">
        <v>38</v>
      </c>
      <c r="AX398" s="14" t="s">
        <v>83</v>
      </c>
      <c r="AY398" s="174" t="s">
        <v>215</v>
      </c>
    </row>
    <row r="399" spans="1:65" s="13" customFormat="1">
      <c r="B399" s="165"/>
      <c r="D399" s="166" t="s">
        <v>224</v>
      </c>
      <c r="E399" s="167" t="s">
        <v>1</v>
      </c>
      <c r="F399" s="168" t="s">
        <v>1467</v>
      </c>
      <c r="H399" s="167" t="s">
        <v>1</v>
      </c>
      <c r="I399" s="169"/>
      <c r="L399" s="165"/>
      <c r="M399" s="170"/>
      <c r="N399" s="171"/>
      <c r="O399" s="171"/>
      <c r="P399" s="171"/>
      <c r="Q399" s="171"/>
      <c r="R399" s="171"/>
      <c r="S399" s="171"/>
      <c r="T399" s="172"/>
      <c r="AT399" s="167" t="s">
        <v>224</v>
      </c>
      <c r="AU399" s="167" t="s">
        <v>93</v>
      </c>
      <c r="AV399" s="13" t="s">
        <v>25</v>
      </c>
      <c r="AW399" s="13" t="s">
        <v>38</v>
      </c>
      <c r="AX399" s="13" t="s">
        <v>83</v>
      </c>
      <c r="AY399" s="167" t="s">
        <v>215</v>
      </c>
    </row>
    <row r="400" spans="1:65" s="14" customFormat="1">
      <c r="B400" s="173"/>
      <c r="D400" s="166" t="s">
        <v>224</v>
      </c>
      <c r="E400" s="174" t="s">
        <v>1</v>
      </c>
      <c r="F400" s="175" t="s">
        <v>1468</v>
      </c>
      <c r="H400" s="176">
        <v>-146.642</v>
      </c>
      <c r="I400" s="177"/>
      <c r="L400" s="173"/>
      <c r="M400" s="178"/>
      <c r="N400" s="179"/>
      <c r="O400" s="179"/>
      <c r="P400" s="179"/>
      <c r="Q400" s="179"/>
      <c r="R400" s="179"/>
      <c r="S400" s="179"/>
      <c r="T400" s="180"/>
      <c r="AT400" s="174" t="s">
        <v>224</v>
      </c>
      <c r="AU400" s="174" t="s">
        <v>93</v>
      </c>
      <c r="AV400" s="14" t="s">
        <v>93</v>
      </c>
      <c r="AW400" s="14" t="s">
        <v>38</v>
      </c>
      <c r="AX400" s="14" t="s">
        <v>83</v>
      </c>
      <c r="AY400" s="174" t="s">
        <v>215</v>
      </c>
    </row>
    <row r="401" spans="1:65" s="13" customFormat="1">
      <c r="B401" s="165"/>
      <c r="D401" s="166" t="s">
        <v>224</v>
      </c>
      <c r="E401" s="167" t="s">
        <v>1</v>
      </c>
      <c r="F401" s="168" t="s">
        <v>654</v>
      </c>
      <c r="H401" s="167" t="s">
        <v>1</v>
      </c>
      <c r="I401" s="169"/>
      <c r="L401" s="165"/>
      <c r="M401" s="170"/>
      <c r="N401" s="171"/>
      <c r="O401" s="171"/>
      <c r="P401" s="171"/>
      <c r="Q401" s="171"/>
      <c r="R401" s="171"/>
      <c r="S401" s="171"/>
      <c r="T401" s="172"/>
      <c r="AT401" s="167" t="s">
        <v>224</v>
      </c>
      <c r="AU401" s="167" t="s">
        <v>93</v>
      </c>
      <c r="AV401" s="13" t="s">
        <v>25</v>
      </c>
      <c r="AW401" s="13" t="s">
        <v>38</v>
      </c>
      <c r="AX401" s="13" t="s">
        <v>83</v>
      </c>
      <c r="AY401" s="167" t="s">
        <v>215</v>
      </c>
    </row>
    <row r="402" spans="1:65" s="14" customFormat="1">
      <c r="B402" s="173"/>
      <c r="D402" s="166" t="s">
        <v>224</v>
      </c>
      <c r="E402" s="174" t="s">
        <v>1</v>
      </c>
      <c r="F402" s="175" t="s">
        <v>1469</v>
      </c>
      <c r="H402" s="176">
        <v>-48.563000000000002</v>
      </c>
      <c r="I402" s="177"/>
      <c r="L402" s="173"/>
      <c r="M402" s="178"/>
      <c r="N402" s="179"/>
      <c r="O402" s="179"/>
      <c r="P402" s="179"/>
      <c r="Q402" s="179"/>
      <c r="R402" s="179"/>
      <c r="S402" s="179"/>
      <c r="T402" s="180"/>
      <c r="AT402" s="174" t="s">
        <v>224</v>
      </c>
      <c r="AU402" s="174" t="s">
        <v>93</v>
      </c>
      <c r="AV402" s="14" t="s">
        <v>93</v>
      </c>
      <c r="AW402" s="14" t="s">
        <v>38</v>
      </c>
      <c r="AX402" s="14" t="s">
        <v>83</v>
      </c>
      <c r="AY402" s="174" t="s">
        <v>215</v>
      </c>
    </row>
    <row r="403" spans="1:65" s="13" customFormat="1">
      <c r="B403" s="165"/>
      <c r="D403" s="166" t="s">
        <v>224</v>
      </c>
      <c r="E403" s="167" t="s">
        <v>1</v>
      </c>
      <c r="F403" s="168" t="s">
        <v>1470</v>
      </c>
      <c r="H403" s="167" t="s">
        <v>1</v>
      </c>
      <c r="I403" s="169"/>
      <c r="L403" s="165"/>
      <c r="M403" s="170"/>
      <c r="N403" s="171"/>
      <c r="O403" s="171"/>
      <c r="P403" s="171"/>
      <c r="Q403" s="171"/>
      <c r="R403" s="171"/>
      <c r="S403" s="171"/>
      <c r="T403" s="172"/>
      <c r="AT403" s="167" t="s">
        <v>224</v>
      </c>
      <c r="AU403" s="167" t="s">
        <v>93</v>
      </c>
      <c r="AV403" s="13" t="s">
        <v>25</v>
      </c>
      <c r="AW403" s="13" t="s">
        <v>38</v>
      </c>
      <c r="AX403" s="13" t="s">
        <v>83</v>
      </c>
      <c r="AY403" s="167" t="s">
        <v>215</v>
      </c>
    </row>
    <row r="404" spans="1:65" s="14" customFormat="1">
      <c r="B404" s="173"/>
      <c r="D404" s="166" t="s">
        <v>224</v>
      </c>
      <c r="E404" s="174" t="s">
        <v>1</v>
      </c>
      <c r="F404" s="175" t="s">
        <v>1471</v>
      </c>
      <c r="H404" s="176">
        <v>-14.512</v>
      </c>
      <c r="I404" s="177"/>
      <c r="L404" s="173"/>
      <c r="M404" s="178"/>
      <c r="N404" s="179"/>
      <c r="O404" s="179"/>
      <c r="P404" s="179"/>
      <c r="Q404" s="179"/>
      <c r="R404" s="179"/>
      <c r="S404" s="179"/>
      <c r="T404" s="180"/>
      <c r="AT404" s="174" t="s">
        <v>224</v>
      </c>
      <c r="AU404" s="174" t="s">
        <v>93</v>
      </c>
      <c r="AV404" s="14" t="s">
        <v>93</v>
      </c>
      <c r="AW404" s="14" t="s">
        <v>38</v>
      </c>
      <c r="AX404" s="14" t="s">
        <v>83</v>
      </c>
      <c r="AY404" s="174" t="s">
        <v>215</v>
      </c>
    </row>
    <row r="405" spans="1:65" s="14" customFormat="1">
      <c r="B405" s="173"/>
      <c r="D405" s="166" t="s">
        <v>224</v>
      </c>
      <c r="E405" s="174" t="s">
        <v>1</v>
      </c>
      <c r="F405" s="175" t="s">
        <v>1472</v>
      </c>
      <c r="H405" s="176">
        <v>-0.432</v>
      </c>
      <c r="I405" s="177"/>
      <c r="L405" s="173"/>
      <c r="M405" s="178"/>
      <c r="N405" s="179"/>
      <c r="O405" s="179"/>
      <c r="P405" s="179"/>
      <c r="Q405" s="179"/>
      <c r="R405" s="179"/>
      <c r="S405" s="179"/>
      <c r="T405" s="180"/>
      <c r="AT405" s="174" t="s">
        <v>224</v>
      </c>
      <c r="AU405" s="174" t="s">
        <v>93</v>
      </c>
      <c r="AV405" s="14" t="s">
        <v>93</v>
      </c>
      <c r="AW405" s="14" t="s">
        <v>38</v>
      </c>
      <c r="AX405" s="14" t="s">
        <v>83</v>
      </c>
      <c r="AY405" s="174" t="s">
        <v>215</v>
      </c>
    </row>
    <row r="406" spans="1:65" s="15" customFormat="1">
      <c r="B406" s="181"/>
      <c r="D406" s="166" t="s">
        <v>224</v>
      </c>
      <c r="E406" s="182" t="s">
        <v>1473</v>
      </c>
      <c r="F406" s="183" t="s">
        <v>227</v>
      </c>
      <c r="H406" s="184">
        <v>254.935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2" t="s">
        <v>224</v>
      </c>
      <c r="AU406" s="182" t="s">
        <v>93</v>
      </c>
      <c r="AV406" s="15" t="s">
        <v>222</v>
      </c>
      <c r="AW406" s="15" t="s">
        <v>38</v>
      </c>
      <c r="AX406" s="15" t="s">
        <v>25</v>
      </c>
      <c r="AY406" s="182" t="s">
        <v>215</v>
      </c>
    </row>
    <row r="407" spans="1:65" s="2" customFormat="1" ht="14.45" customHeight="1">
      <c r="A407" s="33"/>
      <c r="B407" s="151"/>
      <c r="C407" s="197" t="s">
        <v>528</v>
      </c>
      <c r="D407" s="197" t="s">
        <v>661</v>
      </c>
      <c r="E407" s="198" t="s">
        <v>662</v>
      </c>
      <c r="F407" s="199" t="s">
        <v>663</v>
      </c>
      <c r="G407" s="200" t="s">
        <v>273</v>
      </c>
      <c r="H407" s="201">
        <v>497.62</v>
      </c>
      <c r="I407" s="202"/>
      <c r="J407" s="203">
        <f>ROUND(I407*H407,2)</f>
        <v>0</v>
      </c>
      <c r="K407" s="199" t="s">
        <v>1</v>
      </c>
      <c r="L407" s="204"/>
      <c r="M407" s="205" t="s">
        <v>1</v>
      </c>
      <c r="N407" s="206" t="s">
        <v>48</v>
      </c>
      <c r="O407" s="59"/>
      <c r="P407" s="161">
        <f>O407*H407</f>
        <v>0</v>
      </c>
      <c r="Q407" s="161">
        <v>0</v>
      </c>
      <c r="R407" s="161">
        <f>Q407*H407</f>
        <v>0</v>
      </c>
      <c r="S407" s="161">
        <v>0</v>
      </c>
      <c r="T407" s="162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3" t="s">
        <v>265</v>
      </c>
      <c r="AT407" s="163" t="s">
        <v>661</v>
      </c>
      <c r="AU407" s="163" t="s">
        <v>93</v>
      </c>
      <c r="AY407" s="18" t="s">
        <v>215</v>
      </c>
      <c r="BE407" s="164">
        <f>IF(N407="základní",J407,0)</f>
        <v>0</v>
      </c>
      <c r="BF407" s="164">
        <f>IF(N407="snížená",J407,0)</f>
        <v>0</v>
      </c>
      <c r="BG407" s="164">
        <f>IF(N407="zákl. přenesená",J407,0)</f>
        <v>0</v>
      </c>
      <c r="BH407" s="164">
        <f>IF(N407="sníž. přenesená",J407,0)</f>
        <v>0</v>
      </c>
      <c r="BI407" s="164">
        <f>IF(N407="nulová",J407,0)</f>
        <v>0</v>
      </c>
      <c r="BJ407" s="18" t="s">
        <v>25</v>
      </c>
      <c r="BK407" s="164">
        <f>ROUND(I407*H407,2)</f>
        <v>0</v>
      </c>
      <c r="BL407" s="18" t="s">
        <v>222</v>
      </c>
      <c r="BM407" s="163" t="s">
        <v>1474</v>
      </c>
    </row>
    <row r="408" spans="1:65" s="14" customFormat="1">
      <c r="B408" s="173"/>
      <c r="D408" s="166" t="s">
        <v>224</v>
      </c>
      <c r="E408" s="174" t="s">
        <v>1</v>
      </c>
      <c r="F408" s="175" t="s">
        <v>1475</v>
      </c>
      <c r="H408" s="176">
        <v>497.62</v>
      </c>
      <c r="I408" s="177"/>
      <c r="L408" s="173"/>
      <c r="M408" s="178"/>
      <c r="N408" s="179"/>
      <c r="O408" s="179"/>
      <c r="P408" s="179"/>
      <c r="Q408" s="179"/>
      <c r="R408" s="179"/>
      <c r="S408" s="179"/>
      <c r="T408" s="180"/>
      <c r="AT408" s="174" t="s">
        <v>224</v>
      </c>
      <c r="AU408" s="174" t="s">
        <v>93</v>
      </c>
      <c r="AV408" s="14" t="s">
        <v>93</v>
      </c>
      <c r="AW408" s="14" t="s">
        <v>38</v>
      </c>
      <c r="AX408" s="14" t="s">
        <v>83</v>
      </c>
      <c r="AY408" s="174" t="s">
        <v>215</v>
      </c>
    </row>
    <row r="409" spans="1:65" s="15" customFormat="1">
      <c r="B409" s="181"/>
      <c r="D409" s="166" t="s">
        <v>224</v>
      </c>
      <c r="E409" s="182" t="s">
        <v>1</v>
      </c>
      <c r="F409" s="183" t="s">
        <v>227</v>
      </c>
      <c r="H409" s="184">
        <v>497.62</v>
      </c>
      <c r="I409" s="185"/>
      <c r="L409" s="181"/>
      <c r="M409" s="186"/>
      <c r="N409" s="187"/>
      <c r="O409" s="187"/>
      <c r="P409" s="187"/>
      <c r="Q409" s="187"/>
      <c r="R409" s="187"/>
      <c r="S409" s="187"/>
      <c r="T409" s="188"/>
      <c r="AT409" s="182" t="s">
        <v>224</v>
      </c>
      <c r="AU409" s="182" t="s">
        <v>93</v>
      </c>
      <c r="AV409" s="15" t="s">
        <v>222</v>
      </c>
      <c r="AW409" s="15" t="s">
        <v>38</v>
      </c>
      <c r="AX409" s="15" t="s">
        <v>25</v>
      </c>
      <c r="AY409" s="182" t="s">
        <v>215</v>
      </c>
    </row>
    <row r="410" spans="1:65" s="2" customFormat="1" ht="24.2" customHeight="1">
      <c r="A410" s="33"/>
      <c r="B410" s="151"/>
      <c r="C410" s="152" t="s">
        <v>549</v>
      </c>
      <c r="D410" s="152" t="s">
        <v>217</v>
      </c>
      <c r="E410" s="153" t="s">
        <v>667</v>
      </c>
      <c r="F410" s="154" t="s">
        <v>631</v>
      </c>
      <c r="G410" s="155" t="s">
        <v>412</v>
      </c>
      <c r="H410" s="156">
        <v>229.607</v>
      </c>
      <c r="I410" s="157"/>
      <c r="J410" s="158">
        <f>ROUND(I410*H410,2)</f>
        <v>0</v>
      </c>
      <c r="K410" s="154" t="s">
        <v>1</v>
      </c>
      <c r="L410" s="34"/>
      <c r="M410" s="159" t="s">
        <v>1</v>
      </c>
      <c r="N410" s="160" t="s">
        <v>48</v>
      </c>
      <c r="O410" s="59"/>
      <c r="P410" s="161">
        <f>O410*H410</f>
        <v>0</v>
      </c>
      <c r="Q410" s="161">
        <v>0</v>
      </c>
      <c r="R410" s="161">
        <f>Q410*H410</f>
        <v>0</v>
      </c>
      <c r="S410" s="161">
        <v>0</v>
      </c>
      <c r="T410" s="162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3" t="s">
        <v>222</v>
      </c>
      <c r="AT410" s="163" t="s">
        <v>217</v>
      </c>
      <c r="AU410" s="163" t="s">
        <v>93</v>
      </c>
      <c r="AY410" s="18" t="s">
        <v>215</v>
      </c>
      <c r="BE410" s="164">
        <f>IF(N410="základní",J410,0)</f>
        <v>0</v>
      </c>
      <c r="BF410" s="164">
        <f>IF(N410="snížená",J410,0)</f>
        <v>0</v>
      </c>
      <c r="BG410" s="164">
        <f>IF(N410="zákl. přenesená",J410,0)</f>
        <v>0</v>
      </c>
      <c r="BH410" s="164">
        <f>IF(N410="sníž. přenesená",J410,0)</f>
        <v>0</v>
      </c>
      <c r="BI410" s="164">
        <f>IF(N410="nulová",J410,0)</f>
        <v>0</v>
      </c>
      <c r="BJ410" s="18" t="s">
        <v>25</v>
      </c>
      <c r="BK410" s="164">
        <f>ROUND(I410*H410,2)</f>
        <v>0</v>
      </c>
      <c r="BL410" s="18" t="s">
        <v>222</v>
      </c>
      <c r="BM410" s="163" t="s">
        <v>1476</v>
      </c>
    </row>
    <row r="411" spans="1:65" s="13" customFormat="1">
      <c r="B411" s="165"/>
      <c r="D411" s="166" t="s">
        <v>224</v>
      </c>
      <c r="E411" s="167" t="s">
        <v>1</v>
      </c>
      <c r="F411" s="168" t="s">
        <v>1477</v>
      </c>
      <c r="H411" s="167" t="s">
        <v>1</v>
      </c>
      <c r="I411" s="169"/>
      <c r="L411" s="165"/>
      <c r="M411" s="170"/>
      <c r="N411" s="171"/>
      <c r="O411" s="171"/>
      <c r="P411" s="171"/>
      <c r="Q411" s="171"/>
      <c r="R411" s="171"/>
      <c r="S411" s="171"/>
      <c r="T411" s="172"/>
      <c r="AT411" s="167" t="s">
        <v>224</v>
      </c>
      <c r="AU411" s="167" t="s">
        <v>93</v>
      </c>
      <c r="AV411" s="13" t="s">
        <v>25</v>
      </c>
      <c r="AW411" s="13" t="s">
        <v>38</v>
      </c>
      <c r="AX411" s="13" t="s">
        <v>83</v>
      </c>
      <c r="AY411" s="167" t="s">
        <v>215</v>
      </c>
    </row>
    <row r="412" spans="1:65" s="14" customFormat="1">
      <c r="B412" s="173"/>
      <c r="D412" s="166" t="s">
        <v>224</v>
      </c>
      <c r="E412" s="174" t="s">
        <v>1</v>
      </c>
      <c r="F412" s="175" t="s">
        <v>1478</v>
      </c>
      <c r="H412" s="176">
        <v>236.328</v>
      </c>
      <c r="I412" s="177"/>
      <c r="L412" s="173"/>
      <c r="M412" s="178"/>
      <c r="N412" s="179"/>
      <c r="O412" s="179"/>
      <c r="P412" s="179"/>
      <c r="Q412" s="179"/>
      <c r="R412" s="179"/>
      <c r="S412" s="179"/>
      <c r="T412" s="180"/>
      <c r="AT412" s="174" t="s">
        <v>224</v>
      </c>
      <c r="AU412" s="174" t="s">
        <v>93</v>
      </c>
      <c r="AV412" s="14" t="s">
        <v>93</v>
      </c>
      <c r="AW412" s="14" t="s">
        <v>38</v>
      </c>
      <c r="AX412" s="14" t="s">
        <v>83</v>
      </c>
      <c r="AY412" s="174" t="s">
        <v>215</v>
      </c>
    </row>
    <row r="413" spans="1:65" s="14" customFormat="1">
      <c r="B413" s="173"/>
      <c r="D413" s="166" t="s">
        <v>224</v>
      </c>
      <c r="E413" s="174" t="s">
        <v>1</v>
      </c>
      <c r="F413" s="175" t="s">
        <v>1479</v>
      </c>
      <c r="H413" s="176">
        <v>-6.7210000000000001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224</v>
      </c>
      <c r="AU413" s="174" t="s">
        <v>93</v>
      </c>
      <c r="AV413" s="14" t="s">
        <v>93</v>
      </c>
      <c r="AW413" s="14" t="s">
        <v>38</v>
      </c>
      <c r="AX413" s="14" t="s">
        <v>83</v>
      </c>
      <c r="AY413" s="174" t="s">
        <v>215</v>
      </c>
    </row>
    <row r="414" spans="1:65" s="15" customFormat="1">
      <c r="B414" s="181"/>
      <c r="D414" s="166" t="s">
        <v>224</v>
      </c>
      <c r="E414" s="182" t="s">
        <v>1</v>
      </c>
      <c r="F414" s="183" t="s">
        <v>227</v>
      </c>
      <c r="H414" s="184">
        <v>229.607</v>
      </c>
      <c r="I414" s="185"/>
      <c r="L414" s="181"/>
      <c r="M414" s="186"/>
      <c r="N414" s="187"/>
      <c r="O414" s="187"/>
      <c r="P414" s="187"/>
      <c r="Q414" s="187"/>
      <c r="R414" s="187"/>
      <c r="S414" s="187"/>
      <c r="T414" s="188"/>
      <c r="AT414" s="182" t="s">
        <v>224</v>
      </c>
      <c r="AU414" s="182" t="s">
        <v>93</v>
      </c>
      <c r="AV414" s="15" t="s">
        <v>222</v>
      </c>
      <c r="AW414" s="15" t="s">
        <v>38</v>
      </c>
      <c r="AX414" s="15" t="s">
        <v>25</v>
      </c>
      <c r="AY414" s="182" t="s">
        <v>215</v>
      </c>
    </row>
    <row r="415" spans="1:65" s="2" customFormat="1" ht="24.2" customHeight="1">
      <c r="A415" s="33"/>
      <c r="B415" s="151"/>
      <c r="C415" s="197" t="s">
        <v>553</v>
      </c>
      <c r="D415" s="197" t="s">
        <v>661</v>
      </c>
      <c r="E415" s="198" t="s">
        <v>1480</v>
      </c>
      <c r="F415" s="199" t="s">
        <v>693</v>
      </c>
      <c r="G415" s="200" t="s">
        <v>273</v>
      </c>
      <c r="H415" s="201">
        <v>477.35300000000001</v>
      </c>
      <c r="I415" s="202"/>
      <c r="J415" s="203">
        <f>ROUND(I415*H415,2)</f>
        <v>0</v>
      </c>
      <c r="K415" s="199" t="s">
        <v>1</v>
      </c>
      <c r="L415" s="204"/>
      <c r="M415" s="205" t="s">
        <v>1</v>
      </c>
      <c r="N415" s="206" t="s">
        <v>48</v>
      </c>
      <c r="O415" s="59"/>
      <c r="P415" s="161">
        <f>O415*H415</f>
        <v>0</v>
      </c>
      <c r="Q415" s="161">
        <v>0</v>
      </c>
      <c r="R415" s="161">
        <f>Q415*H415</f>
        <v>0</v>
      </c>
      <c r="S415" s="161">
        <v>0</v>
      </c>
      <c r="T415" s="162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3" t="s">
        <v>265</v>
      </c>
      <c r="AT415" s="163" t="s">
        <v>661</v>
      </c>
      <c r="AU415" s="163" t="s">
        <v>93</v>
      </c>
      <c r="AY415" s="18" t="s">
        <v>215</v>
      </c>
      <c r="BE415" s="164">
        <f>IF(N415="základní",J415,0)</f>
        <v>0</v>
      </c>
      <c r="BF415" s="164">
        <f>IF(N415="snížená",J415,0)</f>
        <v>0</v>
      </c>
      <c r="BG415" s="164">
        <f>IF(N415="zákl. přenesená",J415,0)</f>
        <v>0</v>
      </c>
      <c r="BH415" s="164">
        <f>IF(N415="sníž. přenesená",J415,0)</f>
        <v>0</v>
      </c>
      <c r="BI415" s="164">
        <f>IF(N415="nulová",J415,0)</f>
        <v>0</v>
      </c>
      <c r="BJ415" s="18" t="s">
        <v>25</v>
      </c>
      <c r="BK415" s="164">
        <f>ROUND(I415*H415,2)</f>
        <v>0</v>
      </c>
      <c r="BL415" s="18" t="s">
        <v>222</v>
      </c>
      <c r="BM415" s="163" t="s">
        <v>1481</v>
      </c>
    </row>
    <row r="416" spans="1:65" s="14" customFormat="1">
      <c r="B416" s="173"/>
      <c r="D416" s="166" t="s">
        <v>224</v>
      </c>
      <c r="E416" s="174" t="s">
        <v>1</v>
      </c>
      <c r="F416" s="175" t="s">
        <v>1482</v>
      </c>
      <c r="H416" s="176">
        <v>477.35300000000001</v>
      </c>
      <c r="I416" s="177"/>
      <c r="L416" s="173"/>
      <c r="M416" s="178"/>
      <c r="N416" s="179"/>
      <c r="O416" s="179"/>
      <c r="P416" s="179"/>
      <c r="Q416" s="179"/>
      <c r="R416" s="179"/>
      <c r="S416" s="179"/>
      <c r="T416" s="180"/>
      <c r="AT416" s="174" t="s">
        <v>224</v>
      </c>
      <c r="AU416" s="174" t="s">
        <v>93</v>
      </c>
      <c r="AV416" s="14" t="s">
        <v>93</v>
      </c>
      <c r="AW416" s="14" t="s">
        <v>38</v>
      </c>
      <c r="AX416" s="14" t="s">
        <v>83</v>
      </c>
      <c r="AY416" s="174" t="s">
        <v>215</v>
      </c>
    </row>
    <row r="417" spans="1:65" s="15" customFormat="1">
      <c r="B417" s="181"/>
      <c r="D417" s="166" t="s">
        <v>224</v>
      </c>
      <c r="E417" s="182" t="s">
        <v>1</v>
      </c>
      <c r="F417" s="183" t="s">
        <v>227</v>
      </c>
      <c r="H417" s="184">
        <v>477.35300000000001</v>
      </c>
      <c r="I417" s="185"/>
      <c r="L417" s="181"/>
      <c r="M417" s="186"/>
      <c r="N417" s="187"/>
      <c r="O417" s="187"/>
      <c r="P417" s="187"/>
      <c r="Q417" s="187"/>
      <c r="R417" s="187"/>
      <c r="S417" s="187"/>
      <c r="T417" s="188"/>
      <c r="AT417" s="182" t="s">
        <v>224</v>
      </c>
      <c r="AU417" s="182" t="s">
        <v>93</v>
      </c>
      <c r="AV417" s="15" t="s">
        <v>222</v>
      </c>
      <c r="AW417" s="15" t="s">
        <v>38</v>
      </c>
      <c r="AX417" s="15" t="s">
        <v>25</v>
      </c>
      <c r="AY417" s="182" t="s">
        <v>215</v>
      </c>
    </row>
    <row r="418" spans="1:65" s="2" customFormat="1" ht="24.2" customHeight="1">
      <c r="A418" s="33"/>
      <c r="B418" s="151"/>
      <c r="C418" s="152" t="s">
        <v>557</v>
      </c>
      <c r="D418" s="152" t="s">
        <v>217</v>
      </c>
      <c r="E418" s="153" t="s">
        <v>702</v>
      </c>
      <c r="F418" s="154" t="s">
        <v>703</v>
      </c>
      <c r="G418" s="155" t="s">
        <v>412</v>
      </c>
      <c r="H418" s="156">
        <v>559.64599999999996</v>
      </c>
      <c r="I418" s="157"/>
      <c r="J418" s="158">
        <f>ROUND(I418*H418,2)</f>
        <v>0</v>
      </c>
      <c r="K418" s="154" t="s">
        <v>221</v>
      </c>
      <c r="L418" s="34"/>
      <c r="M418" s="159" t="s">
        <v>1</v>
      </c>
      <c r="N418" s="160" t="s">
        <v>48</v>
      </c>
      <c r="O418" s="59"/>
      <c r="P418" s="161">
        <f>O418*H418</f>
        <v>0</v>
      </c>
      <c r="Q418" s="161">
        <v>0</v>
      </c>
      <c r="R418" s="161">
        <f>Q418*H418</f>
        <v>0</v>
      </c>
      <c r="S418" s="161">
        <v>0</v>
      </c>
      <c r="T418" s="162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3" t="s">
        <v>222</v>
      </c>
      <c r="AT418" s="163" t="s">
        <v>217</v>
      </c>
      <c r="AU418" s="163" t="s">
        <v>93</v>
      </c>
      <c r="AY418" s="18" t="s">
        <v>215</v>
      </c>
      <c r="BE418" s="164">
        <f>IF(N418="základní",J418,0)</f>
        <v>0</v>
      </c>
      <c r="BF418" s="164">
        <f>IF(N418="snížená",J418,0)</f>
        <v>0</v>
      </c>
      <c r="BG418" s="164">
        <f>IF(N418="zákl. přenesená",J418,0)</f>
        <v>0</v>
      </c>
      <c r="BH418" s="164">
        <f>IF(N418="sníž. přenesená",J418,0)</f>
        <v>0</v>
      </c>
      <c r="BI418" s="164">
        <f>IF(N418="nulová",J418,0)</f>
        <v>0</v>
      </c>
      <c r="BJ418" s="18" t="s">
        <v>25</v>
      </c>
      <c r="BK418" s="164">
        <f>ROUND(I418*H418,2)</f>
        <v>0</v>
      </c>
      <c r="BL418" s="18" t="s">
        <v>222</v>
      </c>
      <c r="BM418" s="163" t="s">
        <v>1483</v>
      </c>
    </row>
    <row r="419" spans="1:65" s="14" customFormat="1">
      <c r="B419" s="173"/>
      <c r="D419" s="166" t="s">
        <v>224</v>
      </c>
      <c r="E419" s="174" t="s">
        <v>1</v>
      </c>
      <c r="F419" s="175" t="s">
        <v>1484</v>
      </c>
      <c r="H419" s="176">
        <v>294.45</v>
      </c>
      <c r="I419" s="177"/>
      <c r="L419" s="173"/>
      <c r="M419" s="178"/>
      <c r="N419" s="179"/>
      <c r="O419" s="179"/>
      <c r="P419" s="179"/>
      <c r="Q419" s="179"/>
      <c r="R419" s="179"/>
      <c r="S419" s="179"/>
      <c r="T419" s="180"/>
      <c r="AT419" s="174" t="s">
        <v>224</v>
      </c>
      <c r="AU419" s="174" t="s">
        <v>93</v>
      </c>
      <c r="AV419" s="14" t="s">
        <v>93</v>
      </c>
      <c r="AW419" s="14" t="s">
        <v>38</v>
      </c>
      <c r="AX419" s="14" t="s">
        <v>83</v>
      </c>
      <c r="AY419" s="174" t="s">
        <v>215</v>
      </c>
    </row>
    <row r="420" spans="1:65" s="14" customFormat="1">
      <c r="B420" s="173"/>
      <c r="D420" s="166" t="s">
        <v>224</v>
      </c>
      <c r="E420" s="174" t="s">
        <v>1</v>
      </c>
      <c r="F420" s="175" t="s">
        <v>1485</v>
      </c>
      <c r="H420" s="176">
        <v>265.19600000000003</v>
      </c>
      <c r="I420" s="177"/>
      <c r="L420" s="173"/>
      <c r="M420" s="178"/>
      <c r="N420" s="179"/>
      <c r="O420" s="179"/>
      <c r="P420" s="179"/>
      <c r="Q420" s="179"/>
      <c r="R420" s="179"/>
      <c r="S420" s="179"/>
      <c r="T420" s="180"/>
      <c r="AT420" s="174" t="s">
        <v>224</v>
      </c>
      <c r="AU420" s="174" t="s">
        <v>93</v>
      </c>
      <c r="AV420" s="14" t="s">
        <v>93</v>
      </c>
      <c r="AW420" s="14" t="s">
        <v>38</v>
      </c>
      <c r="AX420" s="14" t="s">
        <v>83</v>
      </c>
      <c r="AY420" s="174" t="s">
        <v>215</v>
      </c>
    </row>
    <row r="421" spans="1:65" s="15" customFormat="1">
      <c r="B421" s="181"/>
      <c r="D421" s="166" t="s">
        <v>224</v>
      </c>
      <c r="E421" s="182" t="s">
        <v>1</v>
      </c>
      <c r="F421" s="183" t="s">
        <v>227</v>
      </c>
      <c r="H421" s="184">
        <v>559.64599999999996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2" t="s">
        <v>224</v>
      </c>
      <c r="AU421" s="182" t="s">
        <v>93</v>
      </c>
      <c r="AV421" s="15" t="s">
        <v>222</v>
      </c>
      <c r="AW421" s="15" t="s">
        <v>38</v>
      </c>
      <c r="AX421" s="15" t="s">
        <v>25</v>
      </c>
      <c r="AY421" s="182" t="s">
        <v>215</v>
      </c>
    </row>
    <row r="422" spans="1:65" s="2" customFormat="1" ht="24.2" customHeight="1">
      <c r="A422" s="33"/>
      <c r="B422" s="151"/>
      <c r="C422" s="152" t="s">
        <v>561</v>
      </c>
      <c r="D422" s="152" t="s">
        <v>217</v>
      </c>
      <c r="E422" s="153" t="s">
        <v>710</v>
      </c>
      <c r="F422" s="154" t="s">
        <v>711</v>
      </c>
      <c r="G422" s="155" t="s">
        <v>412</v>
      </c>
      <c r="H422" s="156">
        <v>559.64599999999996</v>
      </c>
      <c r="I422" s="157"/>
      <c r="J422" s="158">
        <f>ROUND(I422*H422,2)</f>
        <v>0</v>
      </c>
      <c r="K422" s="154" t="s">
        <v>221</v>
      </c>
      <c r="L422" s="34"/>
      <c r="M422" s="159" t="s">
        <v>1</v>
      </c>
      <c r="N422" s="160" t="s">
        <v>48</v>
      </c>
      <c r="O422" s="59"/>
      <c r="P422" s="161">
        <f>O422*H422</f>
        <v>0</v>
      </c>
      <c r="Q422" s="161">
        <v>0</v>
      </c>
      <c r="R422" s="161">
        <f>Q422*H422</f>
        <v>0</v>
      </c>
      <c r="S422" s="161">
        <v>0</v>
      </c>
      <c r="T422" s="162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3" t="s">
        <v>222</v>
      </c>
      <c r="AT422" s="163" t="s">
        <v>217</v>
      </c>
      <c r="AU422" s="163" t="s">
        <v>93</v>
      </c>
      <c r="AY422" s="18" t="s">
        <v>215</v>
      </c>
      <c r="BE422" s="164">
        <f>IF(N422="základní",J422,0)</f>
        <v>0</v>
      </c>
      <c r="BF422" s="164">
        <f>IF(N422="snížená",J422,0)</f>
        <v>0</v>
      </c>
      <c r="BG422" s="164">
        <f>IF(N422="zákl. přenesená",J422,0)</f>
        <v>0</v>
      </c>
      <c r="BH422" s="164">
        <f>IF(N422="sníž. přenesená",J422,0)</f>
        <v>0</v>
      </c>
      <c r="BI422" s="164">
        <f>IF(N422="nulová",J422,0)</f>
        <v>0</v>
      </c>
      <c r="BJ422" s="18" t="s">
        <v>25</v>
      </c>
      <c r="BK422" s="164">
        <f>ROUND(I422*H422,2)</f>
        <v>0</v>
      </c>
      <c r="BL422" s="18" t="s">
        <v>222</v>
      </c>
      <c r="BM422" s="163" t="s">
        <v>1486</v>
      </c>
    </row>
    <row r="423" spans="1:65" s="14" customFormat="1">
      <c r="B423" s="173"/>
      <c r="D423" s="166" t="s">
        <v>224</v>
      </c>
      <c r="E423" s="174" t="s">
        <v>1</v>
      </c>
      <c r="F423" s="175" t="s">
        <v>1487</v>
      </c>
      <c r="H423" s="176">
        <v>559.64599999999996</v>
      </c>
      <c r="I423" s="177"/>
      <c r="L423" s="173"/>
      <c r="M423" s="178"/>
      <c r="N423" s="179"/>
      <c r="O423" s="179"/>
      <c r="P423" s="179"/>
      <c r="Q423" s="179"/>
      <c r="R423" s="179"/>
      <c r="S423" s="179"/>
      <c r="T423" s="180"/>
      <c r="AT423" s="174" t="s">
        <v>224</v>
      </c>
      <c r="AU423" s="174" t="s">
        <v>93</v>
      </c>
      <c r="AV423" s="14" t="s">
        <v>93</v>
      </c>
      <c r="AW423" s="14" t="s">
        <v>38</v>
      </c>
      <c r="AX423" s="14" t="s">
        <v>25</v>
      </c>
      <c r="AY423" s="174" t="s">
        <v>215</v>
      </c>
    </row>
    <row r="424" spans="1:65" s="12" customFormat="1" ht="22.9" customHeight="1">
      <c r="B424" s="138"/>
      <c r="D424" s="139" t="s">
        <v>82</v>
      </c>
      <c r="E424" s="149" t="s">
        <v>155</v>
      </c>
      <c r="F424" s="149" t="s">
        <v>714</v>
      </c>
      <c r="I424" s="141"/>
      <c r="J424" s="150">
        <f>BK424</f>
        <v>0</v>
      </c>
      <c r="L424" s="138"/>
      <c r="M424" s="143"/>
      <c r="N424" s="144"/>
      <c r="O424" s="144"/>
      <c r="P424" s="145">
        <f>SUM(P425:P439)</f>
        <v>0</v>
      </c>
      <c r="Q424" s="144"/>
      <c r="R424" s="145">
        <f>SUM(R425:R439)</f>
        <v>0</v>
      </c>
      <c r="S424" s="144"/>
      <c r="T424" s="146">
        <f>SUM(T425:T439)</f>
        <v>0</v>
      </c>
      <c r="AR424" s="139" t="s">
        <v>25</v>
      </c>
      <c r="AT424" s="147" t="s">
        <v>82</v>
      </c>
      <c r="AU424" s="147" t="s">
        <v>25</v>
      </c>
      <c r="AY424" s="139" t="s">
        <v>215</v>
      </c>
      <c r="BK424" s="148">
        <f>SUM(BK425:BK439)</f>
        <v>0</v>
      </c>
    </row>
    <row r="425" spans="1:65" s="2" customFormat="1" ht="24.2" customHeight="1">
      <c r="A425" s="33"/>
      <c r="B425" s="151"/>
      <c r="C425" s="152" t="s">
        <v>566</v>
      </c>
      <c r="D425" s="152" t="s">
        <v>217</v>
      </c>
      <c r="E425" s="153" t="s">
        <v>742</v>
      </c>
      <c r="F425" s="154" t="s">
        <v>743</v>
      </c>
      <c r="G425" s="155" t="s">
        <v>412</v>
      </c>
      <c r="H425" s="156">
        <v>37.354999999999997</v>
      </c>
      <c r="I425" s="157"/>
      <c r="J425" s="158">
        <f>ROUND(I425*H425,2)</f>
        <v>0</v>
      </c>
      <c r="K425" s="154" t="s">
        <v>221</v>
      </c>
      <c r="L425" s="34"/>
      <c r="M425" s="159" t="s">
        <v>1</v>
      </c>
      <c r="N425" s="160" t="s">
        <v>48</v>
      </c>
      <c r="O425" s="59"/>
      <c r="P425" s="161">
        <f>O425*H425</f>
        <v>0</v>
      </c>
      <c r="Q425" s="161">
        <v>0</v>
      </c>
      <c r="R425" s="161">
        <f>Q425*H425</f>
        <v>0</v>
      </c>
      <c r="S425" s="161">
        <v>0</v>
      </c>
      <c r="T425" s="162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3" t="s">
        <v>222</v>
      </c>
      <c r="AT425" s="163" t="s">
        <v>217</v>
      </c>
      <c r="AU425" s="163" t="s">
        <v>93</v>
      </c>
      <c r="AY425" s="18" t="s">
        <v>215</v>
      </c>
      <c r="BE425" s="164">
        <f>IF(N425="základní",J425,0)</f>
        <v>0</v>
      </c>
      <c r="BF425" s="164">
        <f>IF(N425="snížená",J425,0)</f>
        <v>0</v>
      </c>
      <c r="BG425" s="164">
        <f>IF(N425="zákl. přenesená",J425,0)</f>
        <v>0</v>
      </c>
      <c r="BH425" s="164">
        <f>IF(N425="sníž. přenesená",J425,0)</f>
        <v>0</v>
      </c>
      <c r="BI425" s="164">
        <f>IF(N425="nulová",J425,0)</f>
        <v>0</v>
      </c>
      <c r="BJ425" s="18" t="s">
        <v>25</v>
      </c>
      <c r="BK425" s="164">
        <f>ROUND(I425*H425,2)</f>
        <v>0</v>
      </c>
      <c r="BL425" s="18" t="s">
        <v>222</v>
      </c>
      <c r="BM425" s="163" t="s">
        <v>1488</v>
      </c>
    </row>
    <row r="426" spans="1:65" s="13" customFormat="1">
      <c r="B426" s="165"/>
      <c r="D426" s="166" t="s">
        <v>224</v>
      </c>
      <c r="E426" s="167" t="s">
        <v>1</v>
      </c>
      <c r="F426" s="168" t="s">
        <v>1489</v>
      </c>
      <c r="H426" s="167" t="s">
        <v>1</v>
      </c>
      <c r="I426" s="169"/>
      <c r="L426" s="165"/>
      <c r="M426" s="170"/>
      <c r="N426" s="171"/>
      <c r="O426" s="171"/>
      <c r="P426" s="171"/>
      <c r="Q426" s="171"/>
      <c r="R426" s="171"/>
      <c r="S426" s="171"/>
      <c r="T426" s="172"/>
      <c r="AT426" s="167" t="s">
        <v>224</v>
      </c>
      <c r="AU426" s="167" t="s">
        <v>93</v>
      </c>
      <c r="AV426" s="13" t="s">
        <v>25</v>
      </c>
      <c r="AW426" s="13" t="s">
        <v>38</v>
      </c>
      <c r="AX426" s="13" t="s">
        <v>83</v>
      </c>
      <c r="AY426" s="167" t="s">
        <v>215</v>
      </c>
    </row>
    <row r="427" spans="1:65" s="13" customFormat="1">
      <c r="B427" s="165"/>
      <c r="D427" s="166" t="s">
        <v>224</v>
      </c>
      <c r="E427" s="167" t="s">
        <v>1</v>
      </c>
      <c r="F427" s="168" t="s">
        <v>1490</v>
      </c>
      <c r="H427" s="167" t="s">
        <v>1</v>
      </c>
      <c r="I427" s="169"/>
      <c r="L427" s="165"/>
      <c r="M427" s="170"/>
      <c r="N427" s="171"/>
      <c r="O427" s="171"/>
      <c r="P427" s="171"/>
      <c r="Q427" s="171"/>
      <c r="R427" s="171"/>
      <c r="S427" s="171"/>
      <c r="T427" s="172"/>
      <c r="AT427" s="167" t="s">
        <v>224</v>
      </c>
      <c r="AU427" s="167" t="s">
        <v>93</v>
      </c>
      <c r="AV427" s="13" t="s">
        <v>25</v>
      </c>
      <c r="AW427" s="13" t="s">
        <v>38</v>
      </c>
      <c r="AX427" s="13" t="s">
        <v>83</v>
      </c>
      <c r="AY427" s="167" t="s">
        <v>215</v>
      </c>
    </row>
    <row r="428" spans="1:65" s="14" customFormat="1">
      <c r="B428" s="173"/>
      <c r="D428" s="166" t="s">
        <v>224</v>
      </c>
      <c r="E428" s="174" t="s">
        <v>1</v>
      </c>
      <c r="F428" s="175" t="s">
        <v>1491</v>
      </c>
      <c r="H428" s="176">
        <v>37.354999999999997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224</v>
      </c>
      <c r="AU428" s="174" t="s">
        <v>93</v>
      </c>
      <c r="AV428" s="14" t="s">
        <v>93</v>
      </c>
      <c r="AW428" s="14" t="s">
        <v>38</v>
      </c>
      <c r="AX428" s="14" t="s">
        <v>83</v>
      </c>
      <c r="AY428" s="174" t="s">
        <v>215</v>
      </c>
    </row>
    <row r="429" spans="1:65" s="15" customFormat="1">
      <c r="B429" s="181"/>
      <c r="D429" s="166" t="s">
        <v>224</v>
      </c>
      <c r="E429" s="182" t="s">
        <v>1</v>
      </c>
      <c r="F429" s="183" t="s">
        <v>227</v>
      </c>
      <c r="H429" s="184">
        <v>37.354999999999997</v>
      </c>
      <c r="I429" s="185"/>
      <c r="L429" s="181"/>
      <c r="M429" s="186"/>
      <c r="N429" s="187"/>
      <c r="O429" s="187"/>
      <c r="P429" s="187"/>
      <c r="Q429" s="187"/>
      <c r="R429" s="187"/>
      <c r="S429" s="187"/>
      <c r="T429" s="188"/>
      <c r="AT429" s="182" t="s">
        <v>224</v>
      </c>
      <c r="AU429" s="182" t="s">
        <v>93</v>
      </c>
      <c r="AV429" s="15" t="s">
        <v>222</v>
      </c>
      <c r="AW429" s="15" t="s">
        <v>38</v>
      </c>
      <c r="AX429" s="15" t="s">
        <v>25</v>
      </c>
      <c r="AY429" s="182" t="s">
        <v>215</v>
      </c>
    </row>
    <row r="430" spans="1:65" s="2" customFormat="1" ht="24.2" customHeight="1">
      <c r="A430" s="33"/>
      <c r="B430" s="151"/>
      <c r="C430" s="152" t="s">
        <v>571</v>
      </c>
      <c r="D430" s="152" t="s">
        <v>217</v>
      </c>
      <c r="E430" s="153" t="s">
        <v>1492</v>
      </c>
      <c r="F430" s="154" t="s">
        <v>1493</v>
      </c>
      <c r="G430" s="155" t="s">
        <v>273</v>
      </c>
      <c r="H430" s="156">
        <v>82.180999999999997</v>
      </c>
      <c r="I430" s="157"/>
      <c r="J430" s="158">
        <f>ROUND(I430*H430,2)</f>
        <v>0</v>
      </c>
      <c r="K430" s="154" t="s">
        <v>221</v>
      </c>
      <c r="L430" s="34"/>
      <c r="M430" s="159" t="s">
        <v>1</v>
      </c>
      <c r="N430" s="160" t="s">
        <v>48</v>
      </c>
      <c r="O430" s="59"/>
      <c r="P430" s="161">
        <f>O430*H430</f>
        <v>0</v>
      </c>
      <c r="Q430" s="161">
        <v>0</v>
      </c>
      <c r="R430" s="161">
        <f>Q430*H430</f>
        <v>0</v>
      </c>
      <c r="S430" s="161">
        <v>0</v>
      </c>
      <c r="T430" s="162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3" t="s">
        <v>222</v>
      </c>
      <c r="AT430" s="163" t="s">
        <v>217</v>
      </c>
      <c r="AU430" s="163" t="s">
        <v>93</v>
      </c>
      <c r="AY430" s="18" t="s">
        <v>215</v>
      </c>
      <c r="BE430" s="164">
        <f>IF(N430="základní",J430,0)</f>
        <v>0</v>
      </c>
      <c r="BF430" s="164">
        <f>IF(N430="snížená",J430,0)</f>
        <v>0</v>
      </c>
      <c r="BG430" s="164">
        <f>IF(N430="zákl. přenesená",J430,0)</f>
        <v>0</v>
      </c>
      <c r="BH430" s="164">
        <f>IF(N430="sníž. přenesená",J430,0)</f>
        <v>0</v>
      </c>
      <c r="BI430" s="164">
        <f>IF(N430="nulová",J430,0)</f>
        <v>0</v>
      </c>
      <c r="BJ430" s="18" t="s">
        <v>25</v>
      </c>
      <c r="BK430" s="164">
        <f>ROUND(I430*H430,2)</f>
        <v>0</v>
      </c>
      <c r="BL430" s="18" t="s">
        <v>222</v>
      </c>
      <c r="BM430" s="163" t="s">
        <v>1494</v>
      </c>
    </row>
    <row r="431" spans="1:65" s="14" customFormat="1">
      <c r="B431" s="173"/>
      <c r="D431" s="166" t="s">
        <v>224</v>
      </c>
      <c r="E431" s="174" t="s">
        <v>1</v>
      </c>
      <c r="F431" s="175" t="s">
        <v>1495</v>
      </c>
      <c r="H431" s="176">
        <v>82.180999999999997</v>
      </c>
      <c r="I431" s="177"/>
      <c r="L431" s="173"/>
      <c r="M431" s="178"/>
      <c r="N431" s="179"/>
      <c r="O431" s="179"/>
      <c r="P431" s="179"/>
      <c r="Q431" s="179"/>
      <c r="R431" s="179"/>
      <c r="S431" s="179"/>
      <c r="T431" s="180"/>
      <c r="AT431" s="174" t="s">
        <v>224</v>
      </c>
      <c r="AU431" s="174" t="s">
        <v>93</v>
      </c>
      <c r="AV431" s="14" t="s">
        <v>93</v>
      </c>
      <c r="AW431" s="14" t="s">
        <v>38</v>
      </c>
      <c r="AX431" s="14" t="s">
        <v>83</v>
      </c>
      <c r="AY431" s="174" t="s">
        <v>215</v>
      </c>
    </row>
    <row r="432" spans="1:65" s="15" customFormat="1">
      <c r="B432" s="181"/>
      <c r="D432" s="166" t="s">
        <v>224</v>
      </c>
      <c r="E432" s="182" t="s">
        <v>1</v>
      </c>
      <c r="F432" s="183" t="s">
        <v>227</v>
      </c>
      <c r="H432" s="184">
        <v>82.180999999999997</v>
      </c>
      <c r="I432" s="185"/>
      <c r="L432" s="181"/>
      <c r="M432" s="186"/>
      <c r="N432" s="187"/>
      <c r="O432" s="187"/>
      <c r="P432" s="187"/>
      <c r="Q432" s="187"/>
      <c r="R432" s="187"/>
      <c r="S432" s="187"/>
      <c r="T432" s="188"/>
      <c r="AT432" s="182" t="s">
        <v>224</v>
      </c>
      <c r="AU432" s="182" t="s">
        <v>93</v>
      </c>
      <c r="AV432" s="15" t="s">
        <v>222</v>
      </c>
      <c r="AW432" s="15" t="s">
        <v>38</v>
      </c>
      <c r="AX432" s="15" t="s">
        <v>25</v>
      </c>
      <c r="AY432" s="182" t="s">
        <v>215</v>
      </c>
    </row>
    <row r="433" spans="1:65" s="2" customFormat="1" ht="24.2" customHeight="1">
      <c r="A433" s="33"/>
      <c r="B433" s="151"/>
      <c r="C433" s="152" t="s">
        <v>578</v>
      </c>
      <c r="D433" s="152" t="s">
        <v>217</v>
      </c>
      <c r="E433" s="153" t="s">
        <v>765</v>
      </c>
      <c r="F433" s="154" t="s">
        <v>766</v>
      </c>
      <c r="G433" s="155" t="s">
        <v>273</v>
      </c>
      <c r="H433" s="156">
        <v>82.180999999999997</v>
      </c>
      <c r="I433" s="157"/>
      <c r="J433" s="158">
        <f>ROUND(I433*H433,2)</f>
        <v>0</v>
      </c>
      <c r="K433" s="154" t="s">
        <v>221</v>
      </c>
      <c r="L433" s="34"/>
      <c r="M433" s="159" t="s">
        <v>1</v>
      </c>
      <c r="N433" s="160" t="s">
        <v>48</v>
      </c>
      <c r="O433" s="59"/>
      <c r="P433" s="161">
        <f>O433*H433</f>
        <v>0</v>
      </c>
      <c r="Q433" s="161">
        <v>0</v>
      </c>
      <c r="R433" s="161">
        <f>Q433*H433</f>
        <v>0</v>
      </c>
      <c r="S433" s="161">
        <v>0</v>
      </c>
      <c r="T433" s="162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3" t="s">
        <v>222</v>
      </c>
      <c r="AT433" s="163" t="s">
        <v>217</v>
      </c>
      <c r="AU433" s="163" t="s">
        <v>93</v>
      </c>
      <c r="AY433" s="18" t="s">
        <v>215</v>
      </c>
      <c r="BE433" s="164">
        <f>IF(N433="základní",J433,0)</f>
        <v>0</v>
      </c>
      <c r="BF433" s="164">
        <f>IF(N433="snížená",J433,0)</f>
        <v>0</v>
      </c>
      <c r="BG433" s="164">
        <f>IF(N433="zákl. přenesená",J433,0)</f>
        <v>0</v>
      </c>
      <c r="BH433" s="164">
        <f>IF(N433="sníž. přenesená",J433,0)</f>
        <v>0</v>
      </c>
      <c r="BI433" s="164">
        <f>IF(N433="nulová",J433,0)</f>
        <v>0</v>
      </c>
      <c r="BJ433" s="18" t="s">
        <v>25</v>
      </c>
      <c r="BK433" s="164">
        <f>ROUND(I433*H433,2)</f>
        <v>0</v>
      </c>
      <c r="BL433" s="18" t="s">
        <v>222</v>
      </c>
      <c r="BM433" s="163" t="s">
        <v>1496</v>
      </c>
    </row>
    <row r="434" spans="1:65" s="14" customFormat="1">
      <c r="B434" s="173"/>
      <c r="D434" s="166" t="s">
        <v>224</v>
      </c>
      <c r="E434" s="174" t="s">
        <v>1</v>
      </c>
      <c r="F434" s="175" t="s">
        <v>1497</v>
      </c>
      <c r="H434" s="176">
        <v>82.180999999999997</v>
      </c>
      <c r="I434" s="177"/>
      <c r="L434" s="173"/>
      <c r="M434" s="178"/>
      <c r="N434" s="179"/>
      <c r="O434" s="179"/>
      <c r="P434" s="179"/>
      <c r="Q434" s="179"/>
      <c r="R434" s="179"/>
      <c r="S434" s="179"/>
      <c r="T434" s="180"/>
      <c r="AT434" s="174" t="s">
        <v>224</v>
      </c>
      <c r="AU434" s="174" t="s">
        <v>93</v>
      </c>
      <c r="AV434" s="14" t="s">
        <v>93</v>
      </c>
      <c r="AW434" s="14" t="s">
        <v>38</v>
      </c>
      <c r="AX434" s="14" t="s">
        <v>25</v>
      </c>
      <c r="AY434" s="174" t="s">
        <v>215</v>
      </c>
    </row>
    <row r="435" spans="1:65" s="2" customFormat="1" ht="24.2" customHeight="1">
      <c r="A435" s="33"/>
      <c r="B435" s="151"/>
      <c r="C435" s="152" t="s">
        <v>585</v>
      </c>
      <c r="D435" s="152" t="s">
        <v>217</v>
      </c>
      <c r="E435" s="153" t="s">
        <v>770</v>
      </c>
      <c r="F435" s="154" t="s">
        <v>771</v>
      </c>
      <c r="G435" s="155" t="s">
        <v>273</v>
      </c>
      <c r="H435" s="156">
        <v>739.62900000000002</v>
      </c>
      <c r="I435" s="157"/>
      <c r="J435" s="158">
        <f>ROUND(I435*H435,2)</f>
        <v>0</v>
      </c>
      <c r="K435" s="154" t="s">
        <v>221</v>
      </c>
      <c r="L435" s="34"/>
      <c r="M435" s="159" t="s">
        <v>1</v>
      </c>
      <c r="N435" s="160" t="s">
        <v>48</v>
      </c>
      <c r="O435" s="59"/>
      <c r="P435" s="161">
        <f>O435*H435</f>
        <v>0</v>
      </c>
      <c r="Q435" s="161">
        <v>0</v>
      </c>
      <c r="R435" s="161">
        <f>Q435*H435</f>
        <v>0</v>
      </c>
      <c r="S435" s="161">
        <v>0</v>
      </c>
      <c r="T435" s="162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3" t="s">
        <v>222</v>
      </c>
      <c r="AT435" s="163" t="s">
        <v>217</v>
      </c>
      <c r="AU435" s="163" t="s">
        <v>93</v>
      </c>
      <c r="AY435" s="18" t="s">
        <v>215</v>
      </c>
      <c r="BE435" s="164">
        <f>IF(N435="základní",J435,0)</f>
        <v>0</v>
      </c>
      <c r="BF435" s="164">
        <f>IF(N435="snížená",J435,0)</f>
        <v>0</v>
      </c>
      <c r="BG435" s="164">
        <f>IF(N435="zákl. přenesená",J435,0)</f>
        <v>0</v>
      </c>
      <c r="BH435" s="164">
        <f>IF(N435="sníž. přenesená",J435,0)</f>
        <v>0</v>
      </c>
      <c r="BI435" s="164">
        <f>IF(N435="nulová",J435,0)</f>
        <v>0</v>
      </c>
      <c r="BJ435" s="18" t="s">
        <v>25</v>
      </c>
      <c r="BK435" s="164">
        <f>ROUND(I435*H435,2)</f>
        <v>0</v>
      </c>
      <c r="BL435" s="18" t="s">
        <v>222</v>
      </c>
      <c r="BM435" s="163" t="s">
        <v>1498</v>
      </c>
    </row>
    <row r="436" spans="1:65" s="14" customFormat="1">
      <c r="B436" s="173"/>
      <c r="D436" s="166" t="s">
        <v>224</v>
      </c>
      <c r="E436" s="174" t="s">
        <v>1</v>
      </c>
      <c r="F436" s="175" t="s">
        <v>1499</v>
      </c>
      <c r="H436" s="176">
        <v>739.62900000000002</v>
      </c>
      <c r="I436" s="177"/>
      <c r="L436" s="173"/>
      <c r="M436" s="178"/>
      <c r="N436" s="179"/>
      <c r="O436" s="179"/>
      <c r="P436" s="179"/>
      <c r="Q436" s="179"/>
      <c r="R436" s="179"/>
      <c r="S436" s="179"/>
      <c r="T436" s="180"/>
      <c r="AT436" s="174" t="s">
        <v>224</v>
      </c>
      <c r="AU436" s="174" t="s">
        <v>93</v>
      </c>
      <c r="AV436" s="14" t="s">
        <v>93</v>
      </c>
      <c r="AW436" s="14" t="s">
        <v>38</v>
      </c>
      <c r="AX436" s="14" t="s">
        <v>83</v>
      </c>
      <c r="AY436" s="174" t="s">
        <v>215</v>
      </c>
    </row>
    <row r="437" spans="1:65" s="15" customFormat="1">
      <c r="B437" s="181"/>
      <c r="D437" s="166" t="s">
        <v>224</v>
      </c>
      <c r="E437" s="182" t="s">
        <v>1</v>
      </c>
      <c r="F437" s="183" t="s">
        <v>227</v>
      </c>
      <c r="H437" s="184">
        <v>739.62900000000002</v>
      </c>
      <c r="I437" s="185"/>
      <c r="L437" s="181"/>
      <c r="M437" s="186"/>
      <c r="N437" s="187"/>
      <c r="O437" s="187"/>
      <c r="P437" s="187"/>
      <c r="Q437" s="187"/>
      <c r="R437" s="187"/>
      <c r="S437" s="187"/>
      <c r="T437" s="188"/>
      <c r="AT437" s="182" t="s">
        <v>224</v>
      </c>
      <c r="AU437" s="182" t="s">
        <v>93</v>
      </c>
      <c r="AV437" s="15" t="s">
        <v>222</v>
      </c>
      <c r="AW437" s="15" t="s">
        <v>38</v>
      </c>
      <c r="AX437" s="15" t="s">
        <v>25</v>
      </c>
      <c r="AY437" s="182" t="s">
        <v>215</v>
      </c>
    </row>
    <row r="438" spans="1:65" s="2" customFormat="1" ht="14.45" customHeight="1">
      <c r="A438" s="33"/>
      <c r="B438" s="151"/>
      <c r="C438" s="152" t="s">
        <v>590</v>
      </c>
      <c r="D438" s="152" t="s">
        <v>217</v>
      </c>
      <c r="E438" s="153" t="s">
        <v>1500</v>
      </c>
      <c r="F438" s="154" t="s">
        <v>776</v>
      </c>
      <c r="G438" s="155" t="s">
        <v>273</v>
      </c>
      <c r="H438" s="156">
        <v>82.180999999999997</v>
      </c>
      <c r="I438" s="157"/>
      <c r="J438" s="158">
        <f>ROUND(I438*H438,2)</f>
        <v>0</v>
      </c>
      <c r="K438" s="154" t="s">
        <v>1</v>
      </c>
      <c r="L438" s="34"/>
      <c r="M438" s="159" t="s">
        <v>1</v>
      </c>
      <c r="N438" s="160" t="s">
        <v>48</v>
      </c>
      <c r="O438" s="59"/>
      <c r="P438" s="161">
        <f>O438*H438</f>
        <v>0</v>
      </c>
      <c r="Q438" s="161">
        <v>0</v>
      </c>
      <c r="R438" s="161">
        <f>Q438*H438</f>
        <v>0</v>
      </c>
      <c r="S438" s="161">
        <v>0</v>
      </c>
      <c r="T438" s="162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3" t="s">
        <v>222</v>
      </c>
      <c r="AT438" s="163" t="s">
        <v>217</v>
      </c>
      <c r="AU438" s="163" t="s">
        <v>93</v>
      </c>
      <c r="AY438" s="18" t="s">
        <v>215</v>
      </c>
      <c r="BE438" s="164">
        <f>IF(N438="základní",J438,0)</f>
        <v>0</v>
      </c>
      <c r="BF438" s="164">
        <f>IF(N438="snížená",J438,0)</f>
        <v>0</v>
      </c>
      <c r="BG438" s="164">
        <f>IF(N438="zákl. přenesená",J438,0)</f>
        <v>0</v>
      </c>
      <c r="BH438" s="164">
        <f>IF(N438="sníž. přenesená",J438,0)</f>
        <v>0</v>
      </c>
      <c r="BI438" s="164">
        <f>IF(N438="nulová",J438,0)</f>
        <v>0</v>
      </c>
      <c r="BJ438" s="18" t="s">
        <v>25</v>
      </c>
      <c r="BK438" s="164">
        <f>ROUND(I438*H438,2)</f>
        <v>0</v>
      </c>
      <c r="BL438" s="18" t="s">
        <v>222</v>
      </c>
      <c r="BM438" s="163" t="s">
        <v>1501</v>
      </c>
    </row>
    <row r="439" spans="1:65" s="14" customFormat="1">
      <c r="B439" s="173"/>
      <c r="D439" s="166" t="s">
        <v>224</v>
      </c>
      <c r="E439" s="174" t="s">
        <v>1</v>
      </c>
      <c r="F439" s="175" t="s">
        <v>1497</v>
      </c>
      <c r="H439" s="176">
        <v>82.180999999999997</v>
      </c>
      <c r="I439" s="177"/>
      <c r="L439" s="173"/>
      <c r="M439" s="178"/>
      <c r="N439" s="179"/>
      <c r="O439" s="179"/>
      <c r="P439" s="179"/>
      <c r="Q439" s="179"/>
      <c r="R439" s="179"/>
      <c r="S439" s="179"/>
      <c r="T439" s="180"/>
      <c r="AT439" s="174" t="s">
        <v>224</v>
      </c>
      <c r="AU439" s="174" t="s">
        <v>93</v>
      </c>
      <c r="AV439" s="14" t="s">
        <v>93</v>
      </c>
      <c r="AW439" s="14" t="s">
        <v>38</v>
      </c>
      <c r="AX439" s="14" t="s">
        <v>25</v>
      </c>
      <c r="AY439" s="174" t="s">
        <v>215</v>
      </c>
    </row>
    <row r="440" spans="1:65" s="12" customFormat="1" ht="22.9" customHeight="1">
      <c r="B440" s="138"/>
      <c r="D440" s="139" t="s">
        <v>82</v>
      </c>
      <c r="E440" s="149" t="s">
        <v>222</v>
      </c>
      <c r="F440" s="149" t="s">
        <v>790</v>
      </c>
      <c r="I440" s="141"/>
      <c r="J440" s="150">
        <f>BK440</f>
        <v>0</v>
      </c>
      <c r="L440" s="138"/>
      <c r="M440" s="143"/>
      <c r="N440" s="144"/>
      <c r="O440" s="144"/>
      <c r="P440" s="145">
        <f>SUM(P441:P461)</f>
        <v>0</v>
      </c>
      <c r="Q440" s="144"/>
      <c r="R440" s="145">
        <f>SUM(R441:R461)</f>
        <v>36.246080550000002</v>
      </c>
      <c r="S440" s="144"/>
      <c r="T440" s="146">
        <f>SUM(T441:T461)</f>
        <v>0</v>
      </c>
      <c r="AR440" s="139" t="s">
        <v>25</v>
      </c>
      <c r="AT440" s="147" t="s">
        <v>82</v>
      </c>
      <c r="AU440" s="147" t="s">
        <v>25</v>
      </c>
      <c r="AY440" s="139" t="s">
        <v>215</v>
      </c>
      <c r="BK440" s="148">
        <f>SUM(BK441:BK461)</f>
        <v>0</v>
      </c>
    </row>
    <row r="441" spans="1:65" s="2" customFormat="1" ht="24.2" customHeight="1">
      <c r="A441" s="33"/>
      <c r="B441" s="151"/>
      <c r="C441" s="152" t="s">
        <v>597</v>
      </c>
      <c r="D441" s="152" t="s">
        <v>217</v>
      </c>
      <c r="E441" s="153" t="s">
        <v>1502</v>
      </c>
      <c r="F441" s="154" t="s">
        <v>1503</v>
      </c>
      <c r="G441" s="155" t="s">
        <v>412</v>
      </c>
      <c r="H441" s="156">
        <v>9.6259999999999994</v>
      </c>
      <c r="I441" s="157"/>
      <c r="J441" s="158">
        <f>ROUND(I441*H441,2)</f>
        <v>0</v>
      </c>
      <c r="K441" s="154" t="s">
        <v>221</v>
      </c>
      <c r="L441" s="34"/>
      <c r="M441" s="159" t="s">
        <v>1</v>
      </c>
      <c r="N441" s="160" t="s">
        <v>48</v>
      </c>
      <c r="O441" s="59"/>
      <c r="P441" s="161">
        <f>O441*H441</f>
        <v>0</v>
      </c>
      <c r="Q441" s="161">
        <v>0</v>
      </c>
      <c r="R441" s="161">
        <f>Q441*H441</f>
        <v>0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222</v>
      </c>
      <c r="AT441" s="163" t="s">
        <v>217</v>
      </c>
      <c r="AU441" s="163" t="s">
        <v>93</v>
      </c>
      <c r="AY441" s="18" t="s">
        <v>215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25</v>
      </c>
      <c r="BK441" s="164">
        <f>ROUND(I441*H441,2)</f>
        <v>0</v>
      </c>
      <c r="BL441" s="18" t="s">
        <v>222</v>
      </c>
      <c r="BM441" s="163" t="s">
        <v>1504</v>
      </c>
    </row>
    <row r="442" spans="1:65" s="13" customFormat="1">
      <c r="B442" s="165"/>
      <c r="D442" s="166" t="s">
        <v>224</v>
      </c>
      <c r="E442" s="167" t="s">
        <v>1</v>
      </c>
      <c r="F442" s="168" t="s">
        <v>1505</v>
      </c>
      <c r="H442" s="167" t="s">
        <v>1</v>
      </c>
      <c r="I442" s="169"/>
      <c r="L442" s="165"/>
      <c r="M442" s="170"/>
      <c r="N442" s="171"/>
      <c r="O442" s="171"/>
      <c r="P442" s="171"/>
      <c r="Q442" s="171"/>
      <c r="R442" s="171"/>
      <c r="S442" s="171"/>
      <c r="T442" s="172"/>
      <c r="AT442" s="167" t="s">
        <v>224</v>
      </c>
      <c r="AU442" s="167" t="s">
        <v>93</v>
      </c>
      <c r="AV442" s="13" t="s">
        <v>25</v>
      </c>
      <c r="AW442" s="13" t="s">
        <v>38</v>
      </c>
      <c r="AX442" s="13" t="s">
        <v>83</v>
      </c>
      <c r="AY442" s="167" t="s">
        <v>215</v>
      </c>
    </row>
    <row r="443" spans="1:65" s="14" customFormat="1">
      <c r="B443" s="173"/>
      <c r="D443" s="166" t="s">
        <v>224</v>
      </c>
      <c r="E443" s="174" t="s">
        <v>1</v>
      </c>
      <c r="F443" s="175" t="s">
        <v>1506</v>
      </c>
      <c r="H443" s="176">
        <v>9.6259999999999994</v>
      </c>
      <c r="I443" s="177"/>
      <c r="L443" s="173"/>
      <c r="M443" s="178"/>
      <c r="N443" s="179"/>
      <c r="O443" s="179"/>
      <c r="P443" s="179"/>
      <c r="Q443" s="179"/>
      <c r="R443" s="179"/>
      <c r="S443" s="179"/>
      <c r="T443" s="180"/>
      <c r="AT443" s="174" t="s">
        <v>224</v>
      </c>
      <c r="AU443" s="174" t="s">
        <v>93</v>
      </c>
      <c r="AV443" s="14" t="s">
        <v>93</v>
      </c>
      <c r="AW443" s="14" t="s">
        <v>38</v>
      </c>
      <c r="AX443" s="14" t="s">
        <v>83</v>
      </c>
      <c r="AY443" s="174" t="s">
        <v>215</v>
      </c>
    </row>
    <row r="444" spans="1:65" s="15" customFormat="1">
      <c r="B444" s="181"/>
      <c r="D444" s="166" t="s">
        <v>224</v>
      </c>
      <c r="E444" s="182" t="s">
        <v>1507</v>
      </c>
      <c r="F444" s="183" t="s">
        <v>227</v>
      </c>
      <c r="H444" s="184">
        <v>9.6259999999999994</v>
      </c>
      <c r="I444" s="185"/>
      <c r="L444" s="181"/>
      <c r="M444" s="186"/>
      <c r="N444" s="187"/>
      <c r="O444" s="187"/>
      <c r="P444" s="187"/>
      <c r="Q444" s="187"/>
      <c r="R444" s="187"/>
      <c r="S444" s="187"/>
      <c r="T444" s="188"/>
      <c r="AT444" s="182" t="s">
        <v>224</v>
      </c>
      <c r="AU444" s="182" t="s">
        <v>93</v>
      </c>
      <c r="AV444" s="15" t="s">
        <v>222</v>
      </c>
      <c r="AW444" s="15" t="s">
        <v>38</v>
      </c>
      <c r="AX444" s="15" t="s">
        <v>25</v>
      </c>
      <c r="AY444" s="182" t="s">
        <v>215</v>
      </c>
    </row>
    <row r="445" spans="1:65" s="2" customFormat="1" ht="24.2" customHeight="1">
      <c r="A445" s="33"/>
      <c r="B445" s="151"/>
      <c r="C445" s="152" t="s">
        <v>601</v>
      </c>
      <c r="D445" s="152" t="s">
        <v>217</v>
      </c>
      <c r="E445" s="153" t="s">
        <v>803</v>
      </c>
      <c r="F445" s="154" t="s">
        <v>804</v>
      </c>
      <c r="G445" s="155" t="s">
        <v>412</v>
      </c>
      <c r="H445" s="156">
        <v>9.6620000000000008</v>
      </c>
      <c r="I445" s="157"/>
      <c r="J445" s="158">
        <f>ROUND(I445*H445,2)</f>
        <v>0</v>
      </c>
      <c r="K445" s="154" t="s">
        <v>221</v>
      </c>
      <c r="L445" s="34"/>
      <c r="M445" s="159" t="s">
        <v>1</v>
      </c>
      <c r="N445" s="160" t="s">
        <v>48</v>
      </c>
      <c r="O445" s="59"/>
      <c r="P445" s="161">
        <f>O445*H445</f>
        <v>0</v>
      </c>
      <c r="Q445" s="161">
        <v>0</v>
      </c>
      <c r="R445" s="161">
        <f>Q445*H445</f>
        <v>0</v>
      </c>
      <c r="S445" s="161">
        <v>0</v>
      </c>
      <c r="T445" s="162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3" t="s">
        <v>222</v>
      </c>
      <c r="AT445" s="163" t="s">
        <v>217</v>
      </c>
      <c r="AU445" s="163" t="s">
        <v>93</v>
      </c>
      <c r="AY445" s="18" t="s">
        <v>215</v>
      </c>
      <c r="BE445" s="164">
        <f>IF(N445="základní",J445,0)</f>
        <v>0</v>
      </c>
      <c r="BF445" s="164">
        <f>IF(N445="snížená",J445,0)</f>
        <v>0</v>
      </c>
      <c r="BG445" s="164">
        <f>IF(N445="zákl. přenesená",J445,0)</f>
        <v>0</v>
      </c>
      <c r="BH445" s="164">
        <f>IF(N445="sníž. přenesená",J445,0)</f>
        <v>0</v>
      </c>
      <c r="BI445" s="164">
        <f>IF(N445="nulová",J445,0)</f>
        <v>0</v>
      </c>
      <c r="BJ445" s="18" t="s">
        <v>25</v>
      </c>
      <c r="BK445" s="164">
        <f>ROUND(I445*H445,2)</f>
        <v>0</v>
      </c>
      <c r="BL445" s="18" t="s">
        <v>222</v>
      </c>
      <c r="BM445" s="163" t="s">
        <v>1508</v>
      </c>
    </row>
    <row r="446" spans="1:65" s="14" customFormat="1">
      <c r="B446" s="173"/>
      <c r="D446" s="166" t="s">
        <v>224</v>
      </c>
      <c r="E446" s="174" t="s">
        <v>1</v>
      </c>
      <c r="F446" s="175" t="s">
        <v>1509</v>
      </c>
      <c r="H446" s="176">
        <v>9.6620000000000008</v>
      </c>
      <c r="I446" s="177"/>
      <c r="L446" s="173"/>
      <c r="M446" s="178"/>
      <c r="N446" s="179"/>
      <c r="O446" s="179"/>
      <c r="P446" s="179"/>
      <c r="Q446" s="179"/>
      <c r="R446" s="179"/>
      <c r="S446" s="179"/>
      <c r="T446" s="180"/>
      <c r="AT446" s="174" t="s">
        <v>224</v>
      </c>
      <c r="AU446" s="174" t="s">
        <v>93</v>
      </c>
      <c r="AV446" s="14" t="s">
        <v>93</v>
      </c>
      <c r="AW446" s="14" t="s">
        <v>38</v>
      </c>
      <c r="AX446" s="14" t="s">
        <v>25</v>
      </c>
      <c r="AY446" s="174" t="s">
        <v>215</v>
      </c>
    </row>
    <row r="447" spans="1:65" s="2" customFormat="1" ht="24.2" customHeight="1">
      <c r="A447" s="33"/>
      <c r="B447" s="151"/>
      <c r="C447" s="152" t="s">
        <v>613</v>
      </c>
      <c r="D447" s="152" t="s">
        <v>217</v>
      </c>
      <c r="E447" s="153" t="s">
        <v>710</v>
      </c>
      <c r="F447" s="154" t="s">
        <v>711</v>
      </c>
      <c r="G447" s="155" t="s">
        <v>412</v>
      </c>
      <c r="H447" s="156">
        <v>9.6620000000000008</v>
      </c>
      <c r="I447" s="157"/>
      <c r="J447" s="158">
        <f>ROUND(I447*H447,2)</f>
        <v>0</v>
      </c>
      <c r="K447" s="154" t="s">
        <v>221</v>
      </c>
      <c r="L447" s="34"/>
      <c r="M447" s="159" t="s">
        <v>1</v>
      </c>
      <c r="N447" s="160" t="s">
        <v>48</v>
      </c>
      <c r="O447" s="59"/>
      <c r="P447" s="161">
        <f>O447*H447</f>
        <v>0</v>
      </c>
      <c r="Q447" s="161">
        <v>0</v>
      </c>
      <c r="R447" s="161">
        <f>Q447*H447</f>
        <v>0</v>
      </c>
      <c r="S447" s="161">
        <v>0</v>
      </c>
      <c r="T447" s="16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3" t="s">
        <v>222</v>
      </c>
      <c r="AT447" s="163" t="s">
        <v>217</v>
      </c>
      <c r="AU447" s="163" t="s">
        <v>93</v>
      </c>
      <c r="AY447" s="18" t="s">
        <v>215</v>
      </c>
      <c r="BE447" s="164">
        <f>IF(N447="základní",J447,0)</f>
        <v>0</v>
      </c>
      <c r="BF447" s="164">
        <f>IF(N447="snížená",J447,0)</f>
        <v>0</v>
      </c>
      <c r="BG447" s="164">
        <f>IF(N447="zákl. přenesená",J447,0)</f>
        <v>0</v>
      </c>
      <c r="BH447" s="164">
        <f>IF(N447="sníž. přenesená",J447,0)</f>
        <v>0</v>
      </c>
      <c r="BI447" s="164">
        <f>IF(N447="nulová",J447,0)</f>
        <v>0</v>
      </c>
      <c r="BJ447" s="18" t="s">
        <v>25</v>
      </c>
      <c r="BK447" s="164">
        <f>ROUND(I447*H447,2)</f>
        <v>0</v>
      </c>
      <c r="BL447" s="18" t="s">
        <v>222</v>
      </c>
      <c r="BM447" s="163" t="s">
        <v>1510</v>
      </c>
    </row>
    <row r="448" spans="1:65" s="14" customFormat="1">
      <c r="B448" s="173"/>
      <c r="D448" s="166" t="s">
        <v>224</v>
      </c>
      <c r="E448" s="174" t="s">
        <v>1</v>
      </c>
      <c r="F448" s="175" t="s">
        <v>1509</v>
      </c>
      <c r="H448" s="176">
        <v>9.6620000000000008</v>
      </c>
      <c r="I448" s="177"/>
      <c r="L448" s="173"/>
      <c r="M448" s="178"/>
      <c r="N448" s="179"/>
      <c r="O448" s="179"/>
      <c r="P448" s="179"/>
      <c r="Q448" s="179"/>
      <c r="R448" s="179"/>
      <c r="S448" s="179"/>
      <c r="T448" s="180"/>
      <c r="AT448" s="174" t="s">
        <v>224</v>
      </c>
      <c r="AU448" s="174" t="s">
        <v>93</v>
      </c>
      <c r="AV448" s="14" t="s">
        <v>93</v>
      </c>
      <c r="AW448" s="14" t="s">
        <v>38</v>
      </c>
      <c r="AX448" s="14" t="s">
        <v>25</v>
      </c>
      <c r="AY448" s="174" t="s">
        <v>215</v>
      </c>
    </row>
    <row r="449" spans="1:65" s="2" customFormat="1" ht="24.2" customHeight="1">
      <c r="A449" s="33"/>
      <c r="B449" s="151"/>
      <c r="C449" s="152" t="s">
        <v>617</v>
      </c>
      <c r="D449" s="152" t="s">
        <v>217</v>
      </c>
      <c r="E449" s="153" t="s">
        <v>810</v>
      </c>
      <c r="F449" s="154" t="s">
        <v>811</v>
      </c>
      <c r="G449" s="155" t="s">
        <v>393</v>
      </c>
      <c r="H449" s="156">
        <v>204.667</v>
      </c>
      <c r="I449" s="157"/>
      <c r="J449" s="158">
        <f>ROUND(I449*H449,2)</f>
        <v>0</v>
      </c>
      <c r="K449" s="154" t="s">
        <v>1</v>
      </c>
      <c r="L449" s="34"/>
      <c r="M449" s="159" t="s">
        <v>1</v>
      </c>
      <c r="N449" s="160" t="s">
        <v>48</v>
      </c>
      <c r="O449" s="59"/>
      <c r="P449" s="161">
        <f>O449*H449</f>
        <v>0</v>
      </c>
      <c r="Q449" s="161">
        <v>1.65E-3</v>
      </c>
      <c r="R449" s="161">
        <f>Q449*H449</f>
        <v>0.33770054999999999</v>
      </c>
      <c r="S449" s="161">
        <v>0</v>
      </c>
      <c r="T449" s="162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3" t="s">
        <v>222</v>
      </c>
      <c r="AT449" s="163" t="s">
        <v>217</v>
      </c>
      <c r="AU449" s="163" t="s">
        <v>93</v>
      </c>
      <c r="AY449" s="18" t="s">
        <v>215</v>
      </c>
      <c r="BE449" s="164">
        <f>IF(N449="základní",J449,0)</f>
        <v>0</v>
      </c>
      <c r="BF449" s="164">
        <f>IF(N449="snížená",J449,0)</f>
        <v>0</v>
      </c>
      <c r="BG449" s="164">
        <f>IF(N449="zákl. přenesená",J449,0)</f>
        <v>0</v>
      </c>
      <c r="BH449" s="164">
        <f>IF(N449="sníž. přenesená",J449,0)</f>
        <v>0</v>
      </c>
      <c r="BI449" s="164">
        <f>IF(N449="nulová",J449,0)</f>
        <v>0</v>
      </c>
      <c r="BJ449" s="18" t="s">
        <v>25</v>
      </c>
      <c r="BK449" s="164">
        <f>ROUND(I449*H449,2)</f>
        <v>0</v>
      </c>
      <c r="BL449" s="18" t="s">
        <v>222</v>
      </c>
      <c r="BM449" s="163" t="s">
        <v>1511</v>
      </c>
    </row>
    <row r="450" spans="1:65" s="13" customFormat="1">
      <c r="B450" s="165"/>
      <c r="D450" s="166" t="s">
        <v>224</v>
      </c>
      <c r="E450" s="167" t="s">
        <v>1</v>
      </c>
      <c r="F450" s="168" t="s">
        <v>1512</v>
      </c>
      <c r="H450" s="167" t="s">
        <v>1</v>
      </c>
      <c r="I450" s="169"/>
      <c r="L450" s="165"/>
      <c r="M450" s="170"/>
      <c r="N450" s="171"/>
      <c r="O450" s="171"/>
      <c r="P450" s="171"/>
      <c r="Q450" s="171"/>
      <c r="R450" s="171"/>
      <c r="S450" s="171"/>
      <c r="T450" s="172"/>
      <c r="AT450" s="167" t="s">
        <v>224</v>
      </c>
      <c r="AU450" s="167" t="s">
        <v>93</v>
      </c>
      <c r="AV450" s="13" t="s">
        <v>25</v>
      </c>
      <c r="AW450" s="13" t="s">
        <v>38</v>
      </c>
      <c r="AX450" s="13" t="s">
        <v>83</v>
      </c>
      <c r="AY450" s="167" t="s">
        <v>215</v>
      </c>
    </row>
    <row r="451" spans="1:65" s="13" customFormat="1">
      <c r="B451" s="165"/>
      <c r="D451" s="166" t="s">
        <v>224</v>
      </c>
      <c r="E451" s="167" t="s">
        <v>1</v>
      </c>
      <c r="F451" s="168" t="s">
        <v>1513</v>
      </c>
      <c r="H451" s="167" t="s">
        <v>1</v>
      </c>
      <c r="I451" s="169"/>
      <c r="L451" s="165"/>
      <c r="M451" s="170"/>
      <c r="N451" s="171"/>
      <c r="O451" s="171"/>
      <c r="P451" s="171"/>
      <c r="Q451" s="171"/>
      <c r="R451" s="171"/>
      <c r="S451" s="171"/>
      <c r="T451" s="172"/>
      <c r="AT451" s="167" t="s">
        <v>224</v>
      </c>
      <c r="AU451" s="167" t="s">
        <v>93</v>
      </c>
      <c r="AV451" s="13" t="s">
        <v>25</v>
      </c>
      <c r="AW451" s="13" t="s">
        <v>38</v>
      </c>
      <c r="AX451" s="13" t="s">
        <v>83</v>
      </c>
      <c r="AY451" s="167" t="s">
        <v>215</v>
      </c>
    </row>
    <row r="452" spans="1:65" s="14" customFormat="1">
      <c r="B452" s="173"/>
      <c r="D452" s="166" t="s">
        <v>224</v>
      </c>
      <c r="E452" s="174" t="s">
        <v>1</v>
      </c>
      <c r="F452" s="175" t="s">
        <v>1514</v>
      </c>
      <c r="H452" s="176">
        <v>160.667</v>
      </c>
      <c r="I452" s="177"/>
      <c r="L452" s="173"/>
      <c r="M452" s="178"/>
      <c r="N452" s="179"/>
      <c r="O452" s="179"/>
      <c r="P452" s="179"/>
      <c r="Q452" s="179"/>
      <c r="R452" s="179"/>
      <c r="S452" s="179"/>
      <c r="T452" s="180"/>
      <c r="AT452" s="174" t="s">
        <v>224</v>
      </c>
      <c r="AU452" s="174" t="s">
        <v>93</v>
      </c>
      <c r="AV452" s="14" t="s">
        <v>93</v>
      </c>
      <c r="AW452" s="14" t="s">
        <v>38</v>
      </c>
      <c r="AX452" s="14" t="s">
        <v>83</v>
      </c>
      <c r="AY452" s="174" t="s">
        <v>215</v>
      </c>
    </row>
    <row r="453" spans="1:65" s="14" customFormat="1">
      <c r="B453" s="173"/>
      <c r="D453" s="166" t="s">
        <v>224</v>
      </c>
      <c r="E453" s="174" t="s">
        <v>1</v>
      </c>
      <c r="F453" s="175" t="s">
        <v>1515</v>
      </c>
      <c r="H453" s="176">
        <v>44</v>
      </c>
      <c r="I453" s="177"/>
      <c r="L453" s="173"/>
      <c r="M453" s="178"/>
      <c r="N453" s="179"/>
      <c r="O453" s="179"/>
      <c r="P453" s="179"/>
      <c r="Q453" s="179"/>
      <c r="R453" s="179"/>
      <c r="S453" s="179"/>
      <c r="T453" s="180"/>
      <c r="AT453" s="174" t="s">
        <v>224</v>
      </c>
      <c r="AU453" s="174" t="s">
        <v>93</v>
      </c>
      <c r="AV453" s="14" t="s">
        <v>93</v>
      </c>
      <c r="AW453" s="14" t="s">
        <v>38</v>
      </c>
      <c r="AX453" s="14" t="s">
        <v>83</v>
      </c>
      <c r="AY453" s="174" t="s">
        <v>215</v>
      </c>
    </row>
    <row r="454" spans="1:65" s="15" customFormat="1">
      <c r="B454" s="181"/>
      <c r="D454" s="166" t="s">
        <v>224</v>
      </c>
      <c r="E454" s="182" t="s">
        <v>1</v>
      </c>
      <c r="F454" s="183" t="s">
        <v>227</v>
      </c>
      <c r="H454" s="184">
        <v>204.667</v>
      </c>
      <c r="I454" s="185"/>
      <c r="L454" s="181"/>
      <c r="M454" s="186"/>
      <c r="N454" s="187"/>
      <c r="O454" s="187"/>
      <c r="P454" s="187"/>
      <c r="Q454" s="187"/>
      <c r="R454" s="187"/>
      <c r="S454" s="187"/>
      <c r="T454" s="188"/>
      <c r="AT454" s="182" t="s">
        <v>224</v>
      </c>
      <c r="AU454" s="182" t="s">
        <v>93</v>
      </c>
      <c r="AV454" s="15" t="s">
        <v>222</v>
      </c>
      <c r="AW454" s="15" t="s">
        <v>38</v>
      </c>
      <c r="AX454" s="15" t="s">
        <v>25</v>
      </c>
      <c r="AY454" s="182" t="s">
        <v>215</v>
      </c>
    </row>
    <row r="455" spans="1:65" s="2" customFormat="1" ht="24.2" customHeight="1">
      <c r="A455" s="33"/>
      <c r="B455" s="151"/>
      <c r="C455" s="197" t="s">
        <v>629</v>
      </c>
      <c r="D455" s="197" t="s">
        <v>661</v>
      </c>
      <c r="E455" s="198" t="s">
        <v>1516</v>
      </c>
      <c r="F455" s="199" t="s">
        <v>1517</v>
      </c>
      <c r="G455" s="200" t="s">
        <v>393</v>
      </c>
      <c r="H455" s="201">
        <v>206.714</v>
      </c>
      <c r="I455" s="202"/>
      <c r="J455" s="203">
        <f>ROUND(I455*H455,2)</f>
        <v>0</v>
      </c>
      <c r="K455" s="199" t="s">
        <v>1</v>
      </c>
      <c r="L455" s="204"/>
      <c r="M455" s="205" t="s">
        <v>1</v>
      </c>
      <c r="N455" s="206" t="s">
        <v>48</v>
      </c>
      <c r="O455" s="59"/>
      <c r="P455" s="161">
        <f>O455*H455</f>
        <v>0</v>
      </c>
      <c r="Q455" s="161">
        <v>3.5000000000000003E-2</v>
      </c>
      <c r="R455" s="161">
        <f>Q455*H455</f>
        <v>7.2349900000000007</v>
      </c>
      <c r="S455" s="161">
        <v>0</v>
      </c>
      <c r="T455" s="162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3" t="s">
        <v>265</v>
      </c>
      <c r="AT455" s="163" t="s">
        <v>661</v>
      </c>
      <c r="AU455" s="163" t="s">
        <v>93</v>
      </c>
      <c r="AY455" s="18" t="s">
        <v>215</v>
      </c>
      <c r="BE455" s="164">
        <f>IF(N455="základní",J455,0)</f>
        <v>0</v>
      </c>
      <c r="BF455" s="164">
        <f>IF(N455="snížená",J455,0)</f>
        <v>0</v>
      </c>
      <c r="BG455" s="164">
        <f>IF(N455="zákl. přenesená",J455,0)</f>
        <v>0</v>
      </c>
      <c r="BH455" s="164">
        <f>IF(N455="sníž. přenesená",J455,0)</f>
        <v>0</v>
      </c>
      <c r="BI455" s="164">
        <f>IF(N455="nulová",J455,0)</f>
        <v>0</v>
      </c>
      <c r="BJ455" s="18" t="s">
        <v>25</v>
      </c>
      <c r="BK455" s="164">
        <f>ROUND(I455*H455,2)</f>
        <v>0</v>
      </c>
      <c r="BL455" s="18" t="s">
        <v>222</v>
      </c>
      <c r="BM455" s="163" t="s">
        <v>1518</v>
      </c>
    </row>
    <row r="456" spans="1:65" s="14" customFormat="1">
      <c r="B456" s="173"/>
      <c r="D456" s="166" t="s">
        <v>224</v>
      </c>
      <c r="F456" s="175" t="s">
        <v>1519</v>
      </c>
      <c r="H456" s="176">
        <v>206.714</v>
      </c>
      <c r="I456" s="177"/>
      <c r="L456" s="173"/>
      <c r="M456" s="178"/>
      <c r="N456" s="179"/>
      <c r="O456" s="179"/>
      <c r="P456" s="179"/>
      <c r="Q456" s="179"/>
      <c r="R456" s="179"/>
      <c r="S456" s="179"/>
      <c r="T456" s="180"/>
      <c r="AT456" s="174" t="s">
        <v>224</v>
      </c>
      <c r="AU456" s="174" t="s">
        <v>93</v>
      </c>
      <c r="AV456" s="14" t="s">
        <v>93</v>
      </c>
      <c r="AW456" s="14" t="s">
        <v>3</v>
      </c>
      <c r="AX456" s="14" t="s">
        <v>25</v>
      </c>
      <c r="AY456" s="174" t="s">
        <v>215</v>
      </c>
    </row>
    <row r="457" spans="1:65" s="2" customFormat="1" ht="24.2" customHeight="1">
      <c r="A457" s="33"/>
      <c r="B457" s="151"/>
      <c r="C457" s="152" t="s">
        <v>660</v>
      </c>
      <c r="D457" s="152" t="s">
        <v>217</v>
      </c>
      <c r="E457" s="153" t="s">
        <v>852</v>
      </c>
      <c r="F457" s="154" t="s">
        <v>853</v>
      </c>
      <c r="G457" s="155" t="s">
        <v>412</v>
      </c>
      <c r="H457" s="156">
        <v>12.835000000000001</v>
      </c>
      <c r="I457" s="157"/>
      <c r="J457" s="158">
        <f>ROUND(I457*H457,2)</f>
        <v>0</v>
      </c>
      <c r="K457" s="154" t="s">
        <v>221</v>
      </c>
      <c r="L457" s="34"/>
      <c r="M457" s="159" t="s">
        <v>1</v>
      </c>
      <c r="N457" s="160" t="s">
        <v>48</v>
      </c>
      <c r="O457" s="59"/>
      <c r="P457" s="161">
        <f>O457*H457</f>
        <v>0</v>
      </c>
      <c r="Q457" s="161">
        <v>2.234</v>
      </c>
      <c r="R457" s="161">
        <f>Q457*H457</f>
        <v>28.673390000000001</v>
      </c>
      <c r="S457" s="161">
        <v>0</v>
      </c>
      <c r="T457" s="162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3" t="s">
        <v>222</v>
      </c>
      <c r="AT457" s="163" t="s">
        <v>217</v>
      </c>
      <c r="AU457" s="163" t="s">
        <v>93</v>
      </c>
      <c r="AY457" s="18" t="s">
        <v>215</v>
      </c>
      <c r="BE457" s="164">
        <f>IF(N457="základní",J457,0)</f>
        <v>0</v>
      </c>
      <c r="BF457" s="164">
        <f>IF(N457="snížená",J457,0)</f>
        <v>0</v>
      </c>
      <c r="BG457" s="164">
        <f>IF(N457="zákl. přenesená",J457,0)</f>
        <v>0</v>
      </c>
      <c r="BH457" s="164">
        <f>IF(N457="sníž. přenesená",J457,0)</f>
        <v>0</v>
      </c>
      <c r="BI457" s="164">
        <f>IF(N457="nulová",J457,0)</f>
        <v>0</v>
      </c>
      <c r="BJ457" s="18" t="s">
        <v>25</v>
      </c>
      <c r="BK457" s="164">
        <f>ROUND(I457*H457,2)</f>
        <v>0</v>
      </c>
      <c r="BL457" s="18" t="s">
        <v>222</v>
      </c>
      <c r="BM457" s="163" t="s">
        <v>1520</v>
      </c>
    </row>
    <row r="458" spans="1:65" s="13" customFormat="1">
      <c r="B458" s="165"/>
      <c r="D458" s="166" t="s">
        <v>224</v>
      </c>
      <c r="E458" s="167" t="s">
        <v>1</v>
      </c>
      <c r="F458" s="168" t="s">
        <v>1521</v>
      </c>
      <c r="H458" s="167" t="s">
        <v>1</v>
      </c>
      <c r="I458" s="169"/>
      <c r="L458" s="165"/>
      <c r="M458" s="170"/>
      <c r="N458" s="171"/>
      <c r="O458" s="171"/>
      <c r="P458" s="171"/>
      <c r="Q458" s="171"/>
      <c r="R458" s="171"/>
      <c r="S458" s="171"/>
      <c r="T458" s="172"/>
      <c r="AT458" s="167" t="s">
        <v>224</v>
      </c>
      <c r="AU458" s="167" t="s">
        <v>93</v>
      </c>
      <c r="AV458" s="13" t="s">
        <v>25</v>
      </c>
      <c r="AW458" s="13" t="s">
        <v>38</v>
      </c>
      <c r="AX458" s="13" t="s">
        <v>83</v>
      </c>
      <c r="AY458" s="167" t="s">
        <v>215</v>
      </c>
    </row>
    <row r="459" spans="1:65" s="13" customFormat="1">
      <c r="B459" s="165"/>
      <c r="D459" s="166" t="s">
        <v>224</v>
      </c>
      <c r="E459" s="167" t="s">
        <v>1</v>
      </c>
      <c r="F459" s="168" t="s">
        <v>1522</v>
      </c>
      <c r="H459" s="167" t="s">
        <v>1</v>
      </c>
      <c r="I459" s="169"/>
      <c r="L459" s="165"/>
      <c r="M459" s="170"/>
      <c r="N459" s="171"/>
      <c r="O459" s="171"/>
      <c r="P459" s="171"/>
      <c r="Q459" s="171"/>
      <c r="R459" s="171"/>
      <c r="S459" s="171"/>
      <c r="T459" s="172"/>
      <c r="AT459" s="167" t="s">
        <v>224</v>
      </c>
      <c r="AU459" s="167" t="s">
        <v>93</v>
      </c>
      <c r="AV459" s="13" t="s">
        <v>25</v>
      </c>
      <c r="AW459" s="13" t="s">
        <v>38</v>
      </c>
      <c r="AX459" s="13" t="s">
        <v>83</v>
      </c>
      <c r="AY459" s="167" t="s">
        <v>215</v>
      </c>
    </row>
    <row r="460" spans="1:65" s="14" customFormat="1">
      <c r="B460" s="173"/>
      <c r="D460" s="166" t="s">
        <v>224</v>
      </c>
      <c r="E460" s="174" t="s">
        <v>1</v>
      </c>
      <c r="F460" s="175" t="s">
        <v>1523</v>
      </c>
      <c r="H460" s="176">
        <v>12.835000000000001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224</v>
      </c>
      <c r="AU460" s="174" t="s">
        <v>93</v>
      </c>
      <c r="AV460" s="14" t="s">
        <v>93</v>
      </c>
      <c r="AW460" s="14" t="s">
        <v>38</v>
      </c>
      <c r="AX460" s="14" t="s">
        <v>83</v>
      </c>
      <c r="AY460" s="174" t="s">
        <v>215</v>
      </c>
    </row>
    <row r="461" spans="1:65" s="15" customFormat="1">
      <c r="B461" s="181"/>
      <c r="D461" s="166" t="s">
        <v>224</v>
      </c>
      <c r="E461" s="182" t="s">
        <v>1</v>
      </c>
      <c r="F461" s="183" t="s">
        <v>227</v>
      </c>
      <c r="H461" s="184">
        <v>12.835000000000001</v>
      </c>
      <c r="I461" s="185"/>
      <c r="L461" s="181"/>
      <c r="M461" s="186"/>
      <c r="N461" s="187"/>
      <c r="O461" s="187"/>
      <c r="P461" s="187"/>
      <c r="Q461" s="187"/>
      <c r="R461" s="187"/>
      <c r="S461" s="187"/>
      <c r="T461" s="188"/>
      <c r="AT461" s="182" t="s">
        <v>224</v>
      </c>
      <c r="AU461" s="182" t="s">
        <v>93</v>
      </c>
      <c r="AV461" s="15" t="s">
        <v>222</v>
      </c>
      <c r="AW461" s="15" t="s">
        <v>38</v>
      </c>
      <c r="AX461" s="15" t="s">
        <v>25</v>
      </c>
      <c r="AY461" s="182" t="s">
        <v>215</v>
      </c>
    </row>
    <row r="462" spans="1:65" s="12" customFormat="1" ht="22.9" customHeight="1">
      <c r="B462" s="138"/>
      <c r="D462" s="139" t="s">
        <v>82</v>
      </c>
      <c r="E462" s="149" t="s">
        <v>243</v>
      </c>
      <c r="F462" s="149" t="s">
        <v>1524</v>
      </c>
      <c r="I462" s="141"/>
      <c r="J462" s="150">
        <f>BK462</f>
        <v>0</v>
      </c>
      <c r="L462" s="138"/>
      <c r="M462" s="143"/>
      <c r="N462" s="144"/>
      <c r="O462" s="144"/>
      <c r="P462" s="145">
        <f>SUM(P463:P477)</f>
        <v>0</v>
      </c>
      <c r="Q462" s="144"/>
      <c r="R462" s="145">
        <f>SUM(R463:R477)</f>
        <v>130.68355680000002</v>
      </c>
      <c r="S462" s="144"/>
      <c r="T462" s="146">
        <f>SUM(T463:T477)</f>
        <v>0</v>
      </c>
      <c r="AR462" s="139" t="s">
        <v>25</v>
      </c>
      <c r="AT462" s="147" t="s">
        <v>82</v>
      </c>
      <c r="AU462" s="147" t="s">
        <v>25</v>
      </c>
      <c r="AY462" s="139" t="s">
        <v>215</v>
      </c>
      <c r="BK462" s="148">
        <f>SUM(BK463:BK477)</f>
        <v>0</v>
      </c>
    </row>
    <row r="463" spans="1:65" s="2" customFormat="1" ht="14.45" customHeight="1">
      <c r="A463" s="33"/>
      <c r="B463" s="151"/>
      <c r="C463" s="152" t="s">
        <v>666</v>
      </c>
      <c r="D463" s="152" t="s">
        <v>217</v>
      </c>
      <c r="E463" s="153" t="s">
        <v>867</v>
      </c>
      <c r="F463" s="154" t="s">
        <v>868</v>
      </c>
      <c r="G463" s="155" t="s">
        <v>220</v>
      </c>
      <c r="H463" s="156">
        <v>2.88</v>
      </c>
      <c r="I463" s="157"/>
      <c r="J463" s="158">
        <f>ROUND(I463*H463,2)</f>
        <v>0</v>
      </c>
      <c r="K463" s="154" t="s">
        <v>221</v>
      </c>
      <c r="L463" s="34"/>
      <c r="M463" s="159" t="s">
        <v>1</v>
      </c>
      <c r="N463" s="160" t="s">
        <v>48</v>
      </c>
      <c r="O463" s="59"/>
      <c r="P463" s="161">
        <f>O463*H463</f>
        <v>0</v>
      </c>
      <c r="Q463" s="161">
        <v>0.34499999999999997</v>
      </c>
      <c r="R463" s="161">
        <f>Q463*H463</f>
        <v>0.99359999999999993</v>
      </c>
      <c r="S463" s="161">
        <v>0</v>
      </c>
      <c r="T463" s="16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3" t="s">
        <v>222</v>
      </c>
      <c r="AT463" s="163" t="s">
        <v>217</v>
      </c>
      <c r="AU463" s="163" t="s">
        <v>93</v>
      </c>
      <c r="AY463" s="18" t="s">
        <v>215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8" t="s">
        <v>25</v>
      </c>
      <c r="BK463" s="164">
        <f>ROUND(I463*H463,2)</f>
        <v>0</v>
      </c>
      <c r="BL463" s="18" t="s">
        <v>222</v>
      </c>
      <c r="BM463" s="163" t="s">
        <v>1525</v>
      </c>
    </row>
    <row r="464" spans="1:65" s="13" customFormat="1">
      <c r="B464" s="165"/>
      <c r="D464" s="166" t="s">
        <v>224</v>
      </c>
      <c r="E464" s="167" t="s">
        <v>1</v>
      </c>
      <c r="F464" s="168" t="s">
        <v>1526</v>
      </c>
      <c r="H464" s="167" t="s">
        <v>1</v>
      </c>
      <c r="I464" s="169"/>
      <c r="L464" s="165"/>
      <c r="M464" s="170"/>
      <c r="N464" s="171"/>
      <c r="O464" s="171"/>
      <c r="P464" s="171"/>
      <c r="Q464" s="171"/>
      <c r="R464" s="171"/>
      <c r="S464" s="171"/>
      <c r="T464" s="172"/>
      <c r="AT464" s="167" t="s">
        <v>224</v>
      </c>
      <c r="AU464" s="167" t="s">
        <v>93</v>
      </c>
      <c r="AV464" s="13" t="s">
        <v>25</v>
      </c>
      <c r="AW464" s="13" t="s">
        <v>38</v>
      </c>
      <c r="AX464" s="13" t="s">
        <v>83</v>
      </c>
      <c r="AY464" s="167" t="s">
        <v>215</v>
      </c>
    </row>
    <row r="465" spans="1:65" s="14" customFormat="1">
      <c r="B465" s="173"/>
      <c r="D465" s="166" t="s">
        <v>224</v>
      </c>
      <c r="E465" s="174" t="s">
        <v>1</v>
      </c>
      <c r="F465" s="175" t="s">
        <v>154</v>
      </c>
      <c r="H465" s="176">
        <v>2.88</v>
      </c>
      <c r="I465" s="177"/>
      <c r="L465" s="173"/>
      <c r="M465" s="178"/>
      <c r="N465" s="179"/>
      <c r="O465" s="179"/>
      <c r="P465" s="179"/>
      <c r="Q465" s="179"/>
      <c r="R465" s="179"/>
      <c r="S465" s="179"/>
      <c r="T465" s="180"/>
      <c r="AT465" s="174" t="s">
        <v>224</v>
      </c>
      <c r="AU465" s="174" t="s">
        <v>93</v>
      </c>
      <c r="AV465" s="14" t="s">
        <v>93</v>
      </c>
      <c r="AW465" s="14" t="s">
        <v>38</v>
      </c>
      <c r="AX465" s="14" t="s">
        <v>83</v>
      </c>
      <c r="AY465" s="174" t="s">
        <v>215</v>
      </c>
    </row>
    <row r="466" spans="1:65" s="15" customFormat="1">
      <c r="B466" s="181"/>
      <c r="D466" s="166" t="s">
        <v>224</v>
      </c>
      <c r="E466" s="182" t="s">
        <v>1261</v>
      </c>
      <c r="F466" s="183" t="s">
        <v>227</v>
      </c>
      <c r="H466" s="184">
        <v>2.88</v>
      </c>
      <c r="I466" s="185"/>
      <c r="L466" s="181"/>
      <c r="M466" s="186"/>
      <c r="N466" s="187"/>
      <c r="O466" s="187"/>
      <c r="P466" s="187"/>
      <c r="Q466" s="187"/>
      <c r="R466" s="187"/>
      <c r="S466" s="187"/>
      <c r="T466" s="188"/>
      <c r="AT466" s="182" t="s">
        <v>224</v>
      </c>
      <c r="AU466" s="182" t="s">
        <v>93</v>
      </c>
      <c r="AV466" s="15" t="s">
        <v>222</v>
      </c>
      <c r="AW466" s="15" t="s">
        <v>38</v>
      </c>
      <c r="AX466" s="15" t="s">
        <v>25</v>
      </c>
      <c r="AY466" s="182" t="s">
        <v>215</v>
      </c>
    </row>
    <row r="467" spans="1:65" s="2" customFormat="1" ht="14.45" customHeight="1">
      <c r="A467" s="33"/>
      <c r="B467" s="151"/>
      <c r="C467" s="152" t="s">
        <v>673</v>
      </c>
      <c r="D467" s="152" t="s">
        <v>217</v>
      </c>
      <c r="E467" s="153" t="s">
        <v>872</v>
      </c>
      <c r="F467" s="154" t="s">
        <v>873</v>
      </c>
      <c r="G467" s="155" t="s">
        <v>220</v>
      </c>
      <c r="H467" s="156">
        <v>50.04</v>
      </c>
      <c r="I467" s="157"/>
      <c r="J467" s="158">
        <f>ROUND(I467*H467,2)</f>
        <v>0</v>
      </c>
      <c r="K467" s="154" t="s">
        <v>221</v>
      </c>
      <c r="L467" s="34"/>
      <c r="M467" s="159" t="s">
        <v>1</v>
      </c>
      <c r="N467" s="160" t="s">
        <v>48</v>
      </c>
      <c r="O467" s="59"/>
      <c r="P467" s="161">
        <f>O467*H467</f>
        <v>0</v>
      </c>
      <c r="Q467" s="161">
        <v>0.66700000000000004</v>
      </c>
      <c r="R467" s="161">
        <f>Q467*H467</f>
        <v>33.37668</v>
      </c>
      <c r="S467" s="161">
        <v>0</v>
      </c>
      <c r="T467" s="162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3" t="s">
        <v>222</v>
      </c>
      <c r="AT467" s="163" t="s">
        <v>217</v>
      </c>
      <c r="AU467" s="163" t="s">
        <v>93</v>
      </c>
      <c r="AY467" s="18" t="s">
        <v>215</v>
      </c>
      <c r="BE467" s="164">
        <f>IF(N467="základní",J467,0)</f>
        <v>0</v>
      </c>
      <c r="BF467" s="164">
        <f>IF(N467="snížená",J467,0)</f>
        <v>0</v>
      </c>
      <c r="BG467" s="164">
        <f>IF(N467="zákl. přenesená",J467,0)</f>
        <v>0</v>
      </c>
      <c r="BH467" s="164">
        <f>IF(N467="sníž. přenesená",J467,0)</f>
        <v>0</v>
      </c>
      <c r="BI467" s="164">
        <f>IF(N467="nulová",J467,0)</f>
        <v>0</v>
      </c>
      <c r="BJ467" s="18" t="s">
        <v>25</v>
      </c>
      <c r="BK467" s="164">
        <f>ROUND(I467*H467,2)</f>
        <v>0</v>
      </c>
      <c r="BL467" s="18" t="s">
        <v>222</v>
      </c>
      <c r="BM467" s="163" t="s">
        <v>1527</v>
      </c>
    </row>
    <row r="468" spans="1:65" s="13" customFormat="1">
      <c r="B468" s="165"/>
      <c r="D468" s="166" t="s">
        <v>224</v>
      </c>
      <c r="E468" s="167" t="s">
        <v>1</v>
      </c>
      <c r="F468" s="168" t="s">
        <v>875</v>
      </c>
      <c r="H468" s="167" t="s">
        <v>1</v>
      </c>
      <c r="I468" s="169"/>
      <c r="L468" s="165"/>
      <c r="M468" s="170"/>
      <c r="N468" s="171"/>
      <c r="O468" s="171"/>
      <c r="P468" s="171"/>
      <c r="Q468" s="171"/>
      <c r="R468" s="171"/>
      <c r="S468" s="171"/>
      <c r="T468" s="172"/>
      <c r="AT468" s="167" t="s">
        <v>224</v>
      </c>
      <c r="AU468" s="167" t="s">
        <v>93</v>
      </c>
      <c r="AV468" s="13" t="s">
        <v>25</v>
      </c>
      <c r="AW468" s="13" t="s">
        <v>38</v>
      </c>
      <c r="AX468" s="13" t="s">
        <v>83</v>
      </c>
      <c r="AY468" s="167" t="s">
        <v>215</v>
      </c>
    </row>
    <row r="469" spans="1:65" s="14" customFormat="1">
      <c r="B469" s="173"/>
      <c r="D469" s="166" t="s">
        <v>224</v>
      </c>
      <c r="E469" s="174" t="s">
        <v>1</v>
      </c>
      <c r="F469" s="175" t="s">
        <v>152</v>
      </c>
      <c r="H469" s="176">
        <v>50.04</v>
      </c>
      <c r="I469" s="177"/>
      <c r="L469" s="173"/>
      <c r="M469" s="178"/>
      <c r="N469" s="179"/>
      <c r="O469" s="179"/>
      <c r="P469" s="179"/>
      <c r="Q469" s="179"/>
      <c r="R469" s="179"/>
      <c r="S469" s="179"/>
      <c r="T469" s="180"/>
      <c r="AT469" s="174" t="s">
        <v>224</v>
      </c>
      <c r="AU469" s="174" t="s">
        <v>93</v>
      </c>
      <c r="AV469" s="14" t="s">
        <v>93</v>
      </c>
      <c r="AW469" s="14" t="s">
        <v>38</v>
      </c>
      <c r="AX469" s="14" t="s">
        <v>83</v>
      </c>
      <c r="AY469" s="174" t="s">
        <v>215</v>
      </c>
    </row>
    <row r="470" spans="1:65" s="15" customFormat="1">
      <c r="B470" s="181"/>
      <c r="D470" s="166" t="s">
        <v>224</v>
      </c>
      <c r="E470" s="182" t="s">
        <v>168</v>
      </c>
      <c r="F470" s="183" t="s">
        <v>227</v>
      </c>
      <c r="H470" s="184">
        <v>50.04</v>
      </c>
      <c r="I470" s="185"/>
      <c r="L470" s="181"/>
      <c r="M470" s="186"/>
      <c r="N470" s="187"/>
      <c r="O470" s="187"/>
      <c r="P470" s="187"/>
      <c r="Q470" s="187"/>
      <c r="R470" s="187"/>
      <c r="S470" s="187"/>
      <c r="T470" s="188"/>
      <c r="AT470" s="182" t="s">
        <v>224</v>
      </c>
      <c r="AU470" s="182" t="s">
        <v>93</v>
      </c>
      <c r="AV470" s="15" t="s">
        <v>222</v>
      </c>
      <c r="AW470" s="15" t="s">
        <v>38</v>
      </c>
      <c r="AX470" s="15" t="s">
        <v>25</v>
      </c>
      <c r="AY470" s="182" t="s">
        <v>215</v>
      </c>
    </row>
    <row r="471" spans="1:65" s="2" customFormat="1" ht="14.45" customHeight="1">
      <c r="A471" s="33"/>
      <c r="B471" s="151"/>
      <c r="C471" s="152" t="s">
        <v>678</v>
      </c>
      <c r="D471" s="152" t="s">
        <v>217</v>
      </c>
      <c r="E471" s="153" t="s">
        <v>877</v>
      </c>
      <c r="F471" s="154" t="s">
        <v>878</v>
      </c>
      <c r="G471" s="155" t="s">
        <v>220</v>
      </c>
      <c r="H471" s="156">
        <v>88.296000000000006</v>
      </c>
      <c r="I471" s="157"/>
      <c r="J471" s="158">
        <f>ROUND(I471*H471,2)</f>
        <v>0</v>
      </c>
      <c r="K471" s="154" t="s">
        <v>221</v>
      </c>
      <c r="L471" s="34"/>
      <c r="M471" s="159" t="s">
        <v>1</v>
      </c>
      <c r="N471" s="160" t="s">
        <v>48</v>
      </c>
      <c r="O471" s="59"/>
      <c r="P471" s="161">
        <f>O471*H471</f>
        <v>0</v>
      </c>
      <c r="Q471" s="161">
        <v>0.216</v>
      </c>
      <c r="R471" s="161">
        <f>Q471*H471</f>
        <v>19.071936000000001</v>
      </c>
      <c r="S471" s="161">
        <v>0</v>
      </c>
      <c r="T471" s="162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3" t="s">
        <v>222</v>
      </c>
      <c r="AT471" s="163" t="s">
        <v>217</v>
      </c>
      <c r="AU471" s="163" t="s">
        <v>93</v>
      </c>
      <c r="AY471" s="18" t="s">
        <v>215</v>
      </c>
      <c r="BE471" s="164">
        <f>IF(N471="základní",J471,0)</f>
        <v>0</v>
      </c>
      <c r="BF471" s="164">
        <f>IF(N471="snížená",J471,0)</f>
        <v>0</v>
      </c>
      <c r="BG471" s="164">
        <f>IF(N471="zákl. přenesená",J471,0)</f>
        <v>0</v>
      </c>
      <c r="BH471" s="164">
        <f>IF(N471="sníž. přenesená",J471,0)</f>
        <v>0</v>
      </c>
      <c r="BI471" s="164">
        <f>IF(N471="nulová",J471,0)</f>
        <v>0</v>
      </c>
      <c r="BJ471" s="18" t="s">
        <v>25</v>
      </c>
      <c r="BK471" s="164">
        <f>ROUND(I471*H471,2)</f>
        <v>0</v>
      </c>
      <c r="BL471" s="18" t="s">
        <v>222</v>
      </c>
      <c r="BM471" s="163" t="s">
        <v>879</v>
      </c>
    </row>
    <row r="472" spans="1:65" s="13" customFormat="1">
      <c r="B472" s="165"/>
      <c r="D472" s="166" t="s">
        <v>224</v>
      </c>
      <c r="E472" s="167" t="s">
        <v>1</v>
      </c>
      <c r="F472" s="168" t="s">
        <v>880</v>
      </c>
      <c r="H472" s="167" t="s">
        <v>1</v>
      </c>
      <c r="I472" s="169"/>
      <c r="L472" s="165"/>
      <c r="M472" s="170"/>
      <c r="N472" s="171"/>
      <c r="O472" s="171"/>
      <c r="P472" s="171"/>
      <c r="Q472" s="171"/>
      <c r="R472" s="171"/>
      <c r="S472" s="171"/>
      <c r="T472" s="172"/>
      <c r="AT472" s="167" t="s">
        <v>224</v>
      </c>
      <c r="AU472" s="167" t="s">
        <v>93</v>
      </c>
      <c r="AV472" s="13" t="s">
        <v>25</v>
      </c>
      <c r="AW472" s="13" t="s">
        <v>38</v>
      </c>
      <c r="AX472" s="13" t="s">
        <v>83</v>
      </c>
      <c r="AY472" s="167" t="s">
        <v>215</v>
      </c>
    </row>
    <row r="473" spans="1:65" s="14" customFormat="1">
      <c r="B473" s="173"/>
      <c r="D473" s="166" t="s">
        <v>224</v>
      </c>
      <c r="E473" s="174" t="s">
        <v>1</v>
      </c>
      <c r="F473" s="175" t="s">
        <v>1528</v>
      </c>
      <c r="H473" s="176">
        <v>88.296000000000006</v>
      </c>
      <c r="I473" s="177"/>
      <c r="L473" s="173"/>
      <c r="M473" s="178"/>
      <c r="N473" s="179"/>
      <c r="O473" s="179"/>
      <c r="P473" s="179"/>
      <c r="Q473" s="179"/>
      <c r="R473" s="179"/>
      <c r="S473" s="179"/>
      <c r="T473" s="180"/>
      <c r="AT473" s="174" t="s">
        <v>224</v>
      </c>
      <c r="AU473" s="174" t="s">
        <v>93</v>
      </c>
      <c r="AV473" s="14" t="s">
        <v>93</v>
      </c>
      <c r="AW473" s="14" t="s">
        <v>38</v>
      </c>
      <c r="AX473" s="14" t="s">
        <v>83</v>
      </c>
      <c r="AY473" s="174" t="s">
        <v>215</v>
      </c>
    </row>
    <row r="474" spans="1:65" s="15" customFormat="1">
      <c r="B474" s="181"/>
      <c r="D474" s="166" t="s">
        <v>224</v>
      </c>
      <c r="E474" s="182" t="s">
        <v>1257</v>
      </c>
      <c r="F474" s="183" t="s">
        <v>227</v>
      </c>
      <c r="H474" s="184">
        <v>88.296000000000006</v>
      </c>
      <c r="I474" s="185"/>
      <c r="L474" s="181"/>
      <c r="M474" s="186"/>
      <c r="N474" s="187"/>
      <c r="O474" s="187"/>
      <c r="P474" s="187"/>
      <c r="Q474" s="187"/>
      <c r="R474" s="187"/>
      <c r="S474" s="187"/>
      <c r="T474" s="188"/>
      <c r="AT474" s="182" t="s">
        <v>224</v>
      </c>
      <c r="AU474" s="182" t="s">
        <v>93</v>
      </c>
      <c r="AV474" s="15" t="s">
        <v>222</v>
      </c>
      <c r="AW474" s="15" t="s">
        <v>38</v>
      </c>
      <c r="AX474" s="15" t="s">
        <v>25</v>
      </c>
      <c r="AY474" s="182" t="s">
        <v>215</v>
      </c>
    </row>
    <row r="475" spans="1:65" s="2" customFormat="1" ht="24.2" customHeight="1">
      <c r="A475" s="33"/>
      <c r="B475" s="151"/>
      <c r="C475" s="152" t="s">
        <v>691</v>
      </c>
      <c r="D475" s="152" t="s">
        <v>217</v>
      </c>
      <c r="E475" s="153" t="s">
        <v>883</v>
      </c>
      <c r="F475" s="154" t="s">
        <v>884</v>
      </c>
      <c r="G475" s="155" t="s">
        <v>220</v>
      </c>
      <c r="H475" s="156">
        <v>264.88799999999998</v>
      </c>
      <c r="I475" s="157"/>
      <c r="J475" s="158">
        <f>ROUND(I475*H475,2)</f>
        <v>0</v>
      </c>
      <c r="K475" s="154" t="s">
        <v>221</v>
      </c>
      <c r="L475" s="34"/>
      <c r="M475" s="159" t="s">
        <v>1</v>
      </c>
      <c r="N475" s="160" t="s">
        <v>48</v>
      </c>
      <c r="O475" s="59"/>
      <c r="P475" s="161">
        <f>O475*H475</f>
        <v>0</v>
      </c>
      <c r="Q475" s="161">
        <v>0.29160000000000003</v>
      </c>
      <c r="R475" s="161">
        <f>Q475*H475</f>
        <v>77.241340800000003</v>
      </c>
      <c r="S475" s="161">
        <v>0</v>
      </c>
      <c r="T475" s="162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3" t="s">
        <v>222</v>
      </c>
      <c r="AT475" s="163" t="s">
        <v>217</v>
      </c>
      <c r="AU475" s="163" t="s">
        <v>93</v>
      </c>
      <c r="AY475" s="18" t="s">
        <v>215</v>
      </c>
      <c r="BE475" s="164">
        <f>IF(N475="základní",J475,0)</f>
        <v>0</v>
      </c>
      <c r="BF475" s="164">
        <f>IF(N475="snížená",J475,0)</f>
        <v>0</v>
      </c>
      <c r="BG475" s="164">
        <f>IF(N475="zákl. přenesená",J475,0)</f>
        <v>0</v>
      </c>
      <c r="BH475" s="164">
        <f>IF(N475="sníž. přenesená",J475,0)</f>
        <v>0</v>
      </c>
      <c r="BI475" s="164">
        <f>IF(N475="nulová",J475,0)</f>
        <v>0</v>
      </c>
      <c r="BJ475" s="18" t="s">
        <v>25</v>
      </c>
      <c r="BK475" s="164">
        <f>ROUND(I475*H475,2)</f>
        <v>0</v>
      </c>
      <c r="BL475" s="18" t="s">
        <v>222</v>
      </c>
      <c r="BM475" s="163" t="s">
        <v>1529</v>
      </c>
    </row>
    <row r="476" spans="1:65" s="13" customFormat="1">
      <c r="B476" s="165"/>
      <c r="D476" s="166" t="s">
        <v>224</v>
      </c>
      <c r="E476" s="167" t="s">
        <v>1</v>
      </c>
      <c r="F476" s="168" t="s">
        <v>886</v>
      </c>
      <c r="H476" s="167" t="s">
        <v>1</v>
      </c>
      <c r="I476" s="169"/>
      <c r="L476" s="165"/>
      <c r="M476" s="170"/>
      <c r="N476" s="171"/>
      <c r="O476" s="171"/>
      <c r="P476" s="171"/>
      <c r="Q476" s="171"/>
      <c r="R476" s="171"/>
      <c r="S476" s="171"/>
      <c r="T476" s="172"/>
      <c r="AT476" s="167" t="s">
        <v>224</v>
      </c>
      <c r="AU476" s="167" t="s">
        <v>93</v>
      </c>
      <c r="AV476" s="13" t="s">
        <v>25</v>
      </c>
      <c r="AW476" s="13" t="s">
        <v>38</v>
      </c>
      <c r="AX476" s="13" t="s">
        <v>83</v>
      </c>
      <c r="AY476" s="167" t="s">
        <v>215</v>
      </c>
    </row>
    <row r="477" spans="1:65" s="14" customFormat="1">
      <c r="B477" s="173"/>
      <c r="D477" s="166" t="s">
        <v>224</v>
      </c>
      <c r="E477" s="174" t="s">
        <v>1</v>
      </c>
      <c r="F477" s="175" t="s">
        <v>1530</v>
      </c>
      <c r="H477" s="176">
        <v>264.88799999999998</v>
      </c>
      <c r="I477" s="177"/>
      <c r="L477" s="173"/>
      <c r="M477" s="178"/>
      <c r="N477" s="179"/>
      <c r="O477" s="179"/>
      <c r="P477" s="179"/>
      <c r="Q477" s="179"/>
      <c r="R477" s="179"/>
      <c r="S477" s="179"/>
      <c r="T477" s="180"/>
      <c r="AT477" s="174" t="s">
        <v>224</v>
      </c>
      <c r="AU477" s="174" t="s">
        <v>93</v>
      </c>
      <c r="AV477" s="14" t="s">
        <v>93</v>
      </c>
      <c r="AW477" s="14" t="s">
        <v>38</v>
      </c>
      <c r="AX477" s="14" t="s">
        <v>25</v>
      </c>
      <c r="AY477" s="174" t="s">
        <v>215</v>
      </c>
    </row>
    <row r="478" spans="1:65" s="12" customFormat="1" ht="22.9" customHeight="1">
      <c r="B478" s="138"/>
      <c r="D478" s="139" t="s">
        <v>82</v>
      </c>
      <c r="E478" s="149" t="s">
        <v>265</v>
      </c>
      <c r="F478" s="149" t="s">
        <v>888</v>
      </c>
      <c r="I478" s="141"/>
      <c r="J478" s="150">
        <f>BK478</f>
        <v>0</v>
      </c>
      <c r="L478" s="138"/>
      <c r="M478" s="143"/>
      <c r="N478" s="144"/>
      <c r="O478" s="144"/>
      <c r="P478" s="145">
        <f>SUM(P479:P497)</f>
        <v>0</v>
      </c>
      <c r="Q478" s="144"/>
      <c r="R478" s="145">
        <f>SUM(R479:R497)</f>
        <v>81.114962279999986</v>
      </c>
      <c r="S478" s="144"/>
      <c r="T478" s="146">
        <f>SUM(T479:T497)</f>
        <v>0</v>
      </c>
      <c r="AR478" s="139" t="s">
        <v>25</v>
      </c>
      <c r="AT478" s="147" t="s">
        <v>82</v>
      </c>
      <c r="AU478" s="147" t="s">
        <v>25</v>
      </c>
      <c r="AY478" s="139" t="s">
        <v>215</v>
      </c>
      <c r="BK478" s="148">
        <f>SUM(BK479:BK497)</f>
        <v>0</v>
      </c>
    </row>
    <row r="479" spans="1:65" s="2" customFormat="1" ht="24.2" customHeight="1">
      <c r="A479" s="33"/>
      <c r="B479" s="151"/>
      <c r="C479" s="152" t="s">
        <v>696</v>
      </c>
      <c r="D479" s="152" t="s">
        <v>217</v>
      </c>
      <c r="E479" s="153" t="s">
        <v>1531</v>
      </c>
      <c r="F479" s="154" t="s">
        <v>1532</v>
      </c>
      <c r="G479" s="155" t="s">
        <v>253</v>
      </c>
      <c r="H479" s="156">
        <v>133.69999999999999</v>
      </c>
      <c r="I479" s="157"/>
      <c r="J479" s="158">
        <f>ROUND(I479*H479,2)</f>
        <v>0</v>
      </c>
      <c r="K479" s="154" t="s">
        <v>221</v>
      </c>
      <c r="L479" s="34"/>
      <c r="M479" s="159" t="s">
        <v>1</v>
      </c>
      <c r="N479" s="160" t="s">
        <v>48</v>
      </c>
      <c r="O479" s="59"/>
      <c r="P479" s="161">
        <f>O479*H479</f>
        <v>0</v>
      </c>
      <c r="Q479" s="161">
        <v>4.0000000000000003E-5</v>
      </c>
      <c r="R479" s="161">
        <f>Q479*H479</f>
        <v>5.3480000000000003E-3</v>
      </c>
      <c r="S479" s="161">
        <v>0</v>
      </c>
      <c r="T479" s="162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3" t="s">
        <v>222</v>
      </c>
      <c r="AT479" s="163" t="s">
        <v>217</v>
      </c>
      <c r="AU479" s="163" t="s">
        <v>93</v>
      </c>
      <c r="AY479" s="18" t="s">
        <v>215</v>
      </c>
      <c r="BE479" s="164">
        <f>IF(N479="základní",J479,0)</f>
        <v>0</v>
      </c>
      <c r="BF479" s="164">
        <f>IF(N479="snížená",J479,0)</f>
        <v>0</v>
      </c>
      <c r="BG479" s="164">
        <f>IF(N479="zákl. přenesená",J479,0)</f>
        <v>0</v>
      </c>
      <c r="BH479" s="164">
        <f>IF(N479="sníž. přenesená",J479,0)</f>
        <v>0</v>
      </c>
      <c r="BI479" s="164">
        <f>IF(N479="nulová",J479,0)</f>
        <v>0</v>
      </c>
      <c r="BJ479" s="18" t="s">
        <v>25</v>
      </c>
      <c r="BK479" s="164">
        <f>ROUND(I479*H479,2)</f>
        <v>0</v>
      </c>
      <c r="BL479" s="18" t="s">
        <v>222</v>
      </c>
      <c r="BM479" s="163" t="s">
        <v>1533</v>
      </c>
    </row>
    <row r="480" spans="1:65" s="14" customFormat="1">
      <c r="B480" s="173"/>
      <c r="D480" s="166" t="s">
        <v>224</v>
      </c>
      <c r="E480" s="174" t="s">
        <v>1</v>
      </c>
      <c r="F480" s="175" t="s">
        <v>1534</v>
      </c>
      <c r="H480" s="176">
        <v>120.5</v>
      </c>
      <c r="I480" s="177"/>
      <c r="L480" s="173"/>
      <c r="M480" s="178"/>
      <c r="N480" s="179"/>
      <c r="O480" s="179"/>
      <c r="P480" s="179"/>
      <c r="Q480" s="179"/>
      <c r="R480" s="179"/>
      <c r="S480" s="179"/>
      <c r="T480" s="180"/>
      <c r="AT480" s="174" t="s">
        <v>224</v>
      </c>
      <c r="AU480" s="174" t="s">
        <v>93</v>
      </c>
      <c r="AV480" s="14" t="s">
        <v>93</v>
      </c>
      <c r="AW480" s="14" t="s">
        <v>38</v>
      </c>
      <c r="AX480" s="14" t="s">
        <v>83</v>
      </c>
      <c r="AY480" s="174" t="s">
        <v>215</v>
      </c>
    </row>
    <row r="481" spans="1:65" s="14" customFormat="1">
      <c r="B481" s="173"/>
      <c r="D481" s="166" t="s">
        <v>224</v>
      </c>
      <c r="E481" s="174" t="s">
        <v>1</v>
      </c>
      <c r="F481" s="175" t="s">
        <v>1535</v>
      </c>
      <c r="H481" s="176">
        <v>13.2</v>
      </c>
      <c r="I481" s="177"/>
      <c r="L481" s="173"/>
      <c r="M481" s="178"/>
      <c r="N481" s="179"/>
      <c r="O481" s="179"/>
      <c r="P481" s="179"/>
      <c r="Q481" s="179"/>
      <c r="R481" s="179"/>
      <c r="S481" s="179"/>
      <c r="T481" s="180"/>
      <c r="AT481" s="174" t="s">
        <v>224</v>
      </c>
      <c r="AU481" s="174" t="s">
        <v>93</v>
      </c>
      <c r="AV481" s="14" t="s">
        <v>93</v>
      </c>
      <c r="AW481" s="14" t="s">
        <v>38</v>
      </c>
      <c r="AX481" s="14" t="s">
        <v>83</v>
      </c>
      <c r="AY481" s="174" t="s">
        <v>215</v>
      </c>
    </row>
    <row r="482" spans="1:65" s="15" customFormat="1">
      <c r="B482" s="181"/>
      <c r="D482" s="166" t="s">
        <v>224</v>
      </c>
      <c r="E482" s="182" t="s">
        <v>1254</v>
      </c>
      <c r="F482" s="183" t="s">
        <v>227</v>
      </c>
      <c r="H482" s="184">
        <v>133.69999999999999</v>
      </c>
      <c r="I482" s="185"/>
      <c r="L482" s="181"/>
      <c r="M482" s="186"/>
      <c r="N482" s="187"/>
      <c r="O482" s="187"/>
      <c r="P482" s="187"/>
      <c r="Q482" s="187"/>
      <c r="R482" s="187"/>
      <c r="S482" s="187"/>
      <c r="T482" s="188"/>
      <c r="AT482" s="182" t="s">
        <v>224</v>
      </c>
      <c r="AU482" s="182" t="s">
        <v>93</v>
      </c>
      <c r="AV482" s="15" t="s">
        <v>222</v>
      </c>
      <c r="AW482" s="15" t="s">
        <v>38</v>
      </c>
      <c r="AX482" s="15" t="s">
        <v>25</v>
      </c>
      <c r="AY482" s="182" t="s">
        <v>215</v>
      </c>
    </row>
    <row r="483" spans="1:65" s="2" customFormat="1" ht="24.2" customHeight="1">
      <c r="A483" s="33"/>
      <c r="B483" s="151"/>
      <c r="C483" s="197" t="s">
        <v>701</v>
      </c>
      <c r="D483" s="197" t="s">
        <v>661</v>
      </c>
      <c r="E483" s="198" t="s">
        <v>1536</v>
      </c>
      <c r="F483" s="199" t="s">
        <v>1537</v>
      </c>
      <c r="G483" s="200" t="s">
        <v>253</v>
      </c>
      <c r="H483" s="201">
        <v>135.70599999999999</v>
      </c>
      <c r="I483" s="202"/>
      <c r="J483" s="203">
        <f>ROUND(I483*H483,2)</f>
        <v>0</v>
      </c>
      <c r="K483" s="199" t="s">
        <v>221</v>
      </c>
      <c r="L483" s="204"/>
      <c r="M483" s="205" t="s">
        <v>1</v>
      </c>
      <c r="N483" s="206" t="s">
        <v>48</v>
      </c>
      <c r="O483" s="59"/>
      <c r="P483" s="161">
        <f>O483*H483</f>
        <v>0</v>
      </c>
      <c r="Q483" s="161">
        <v>3.6999999999999998E-2</v>
      </c>
      <c r="R483" s="161">
        <f>Q483*H483</f>
        <v>5.0211219999999992</v>
      </c>
      <c r="S483" s="161">
        <v>0</v>
      </c>
      <c r="T483" s="162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3" t="s">
        <v>265</v>
      </c>
      <c r="AT483" s="163" t="s">
        <v>661</v>
      </c>
      <c r="AU483" s="163" t="s">
        <v>93</v>
      </c>
      <c r="AY483" s="18" t="s">
        <v>215</v>
      </c>
      <c r="BE483" s="164">
        <f>IF(N483="základní",J483,0)</f>
        <v>0</v>
      </c>
      <c r="BF483" s="164">
        <f>IF(N483="snížená",J483,0)</f>
        <v>0</v>
      </c>
      <c r="BG483" s="164">
        <f>IF(N483="zákl. přenesená",J483,0)</f>
        <v>0</v>
      </c>
      <c r="BH483" s="164">
        <f>IF(N483="sníž. přenesená",J483,0)</f>
        <v>0</v>
      </c>
      <c r="BI483" s="164">
        <f>IF(N483="nulová",J483,0)</f>
        <v>0</v>
      </c>
      <c r="BJ483" s="18" t="s">
        <v>25</v>
      </c>
      <c r="BK483" s="164">
        <f>ROUND(I483*H483,2)</f>
        <v>0</v>
      </c>
      <c r="BL483" s="18" t="s">
        <v>222</v>
      </c>
      <c r="BM483" s="163" t="s">
        <v>1538</v>
      </c>
    </row>
    <row r="484" spans="1:65" s="14" customFormat="1">
      <c r="B484" s="173"/>
      <c r="D484" s="166" t="s">
        <v>224</v>
      </c>
      <c r="E484" s="174" t="s">
        <v>1</v>
      </c>
      <c r="F484" s="175" t="s">
        <v>1539</v>
      </c>
      <c r="H484" s="176">
        <v>135.70599999999999</v>
      </c>
      <c r="I484" s="177"/>
      <c r="L484" s="173"/>
      <c r="M484" s="178"/>
      <c r="N484" s="179"/>
      <c r="O484" s="179"/>
      <c r="P484" s="179"/>
      <c r="Q484" s="179"/>
      <c r="R484" s="179"/>
      <c r="S484" s="179"/>
      <c r="T484" s="180"/>
      <c r="AT484" s="174" t="s">
        <v>224</v>
      </c>
      <c r="AU484" s="174" t="s">
        <v>93</v>
      </c>
      <c r="AV484" s="14" t="s">
        <v>93</v>
      </c>
      <c r="AW484" s="14" t="s">
        <v>38</v>
      </c>
      <c r="AX484" s="14" t="s">
        <v>83</v>
      </c>
      <c r="AY484" s="174" t="s">
        <v>215</v>
      </c>
    </row>
    <row r="485" spans="1:65" s="15" customFormat="1">
      <c r="B485" s="181"/>
      <c r="D485" s="166" t="s">
        <v>224</v>
      </c>
      <c r="E485" s="182" t="s">
        <v>1</v>
      </c>
      <c r="F485" s="183" t="s">
        <v>227</v>
      </c>
      <c r="H485" s="184">
        <v>135.70599999999999</v>
      </c>
      <c r="I485" s="185"/>
      <c r="L485" s="181"/>
      <c r="M485" s="186"/>
      <c r="N485" s="187"/>
      <c r="O485" s="187"/>
      <c r="P485" s="187"/>
      <c r="Q485" s="187"/>
      <c r="R485" s="187"/>
      <c r="S485" s="187"/>
      <c r="T485" s="188"/>
      <c r="AT485" s="182" t="s">
        <v>224</v>
      </c>
      <c r="AU485" s="182" t="s">
        <v>93</v>
      </c>
      <c r="AV485" s="15" t="s">
        <v>222</v>
      </c>
      <c r="AW485" s="15" t="s">
        <v>38</v>
      </c>
      <c r="AX485" s="15" t="s">
        <v>25</v>
      </c>
      <c r="AY485" s="182" t="s">
        <v>215</v>
      </c>
    </row>
    <row r="486" spans="1:65" s="2" customFormat="1" ht="14.45" customHeight="1">
      <c r="A486" s="33"/>
      <c r="B486" s="151"/>
      <c r="C486" s="152" t="s">
        <v>709</v>
      </c>
      <c r="D486" s="152" t="s">
        <v>217</v>
      </c>
      <c r="E486" s="153" t="s">
        <v>1540</v>
      </c>
      <c r="F486" s="154" t="s">
        <v>1541</v>
      </c>
      <c r="G486" s="155" t="s">
        <v>393</v>
      </c>
      <c r="H486" s="156">
        <v>22</v>
      </c>
      <c r="I486" s="157"/>
      <c r="J486" s="158">
        <f>ROUND(I486*H486,2)</f>
        <v>0</v>
      </c>
      <c r="K486" s="154" t="s">
        <v>221</v>
      </c>
      <c r="L486" s="34"/>
      <c r="M486" s="159" t="s">
        <v>1</v>
      </c>
      <c r="N486" s="160" t="s">
        <v>48</v>
      </c>
      <c r="O486" s="59"/>
      <c r="P486" s="161">
        <f>O486*H486</f>
        <v>0</v>
      </c>
      <c r="Q486" s="161">
        <v>0</v>
      </c>
      <c r="R486" s="161">
        <f>Q486*H486</f>
        <v>0</v>
      </c>
      <c r="S486" s="161">
        <v>0</v>
      </c>
      <c r="T486" s="162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3" t="s">
        <v>222</v>
      </c>
      <c r="AT486" s="163" t="s">
        <v>217</v>
      </c>
      <c r="AU486" s="163" t="s">
        <v>93</v>
      </c>
      <c r="AY486" s="18" t="s">
        <v>215</v>
      </c>
      <c r="BE486" s="164">
        <f>IF(N486="základní",J486,0)</f>
        <v>0</v>
      </c>
      <c r="BF486" s="164">
        <f>IF(N486="snížená",J486,0)</f>
        <v>0</v>
      </c>
      <c r="BG486" s="164">
        <f>IF(N486="zákl. přenesená",J486,0)</f>
        <v>0</v>
      </c>
      <c r="BH486" s="164">
        <f>IF(N486="sníž. přenesená",J486,0)</f>
        <v>0</v>
      </c>
      <c r="BI486" s="164">
        <f>IF(N486="nulová",J486,0)</f>
        <v>0</v>
      </c>
      <c r="BJ486" s="18" t="s">
        <v>25</v>
      </c>
      <c r="BK486" s="164">
        <f>ROUND(I486*H486,2)</f>
        <v>0</v>
      </c>
      <c r="BL486" s="18" t="s">
        <v>222</v>
      </c>
      <c r="BM486" s="163" t="s">
        <v>1542</v>
      </c>
    </row>
    <row r="487" spans="1:65" s="14" customFormat="1">
      <c r="B487" s="173"/>
      <c r="D487" s="166" t="s">
        <v>224</v>
      </c>
      <c r="E487" s="174" t="s">
        <v>1</v>
      </c>
      <c r="F487" s="175" t="s">
        <v>1543</v>
      </c>
      <c r="H487" s="176">
        <v>22</v>
      </c>
      <c r="I487" s="177"/>
      <c r="L487" s="173"/>
      <c r="M487" s="178"/>
      <c r="N487" s="179"/>
      <c r="O487" s="179"/>
      <c r="P487" s="179"/>
      <c r="Q487" s="179"/>
      <c r="R487" s="179"/>
      <c r="S487" s="179"/>
      <c r="T487" s="180"/>
      <c r="AT487" s="174" t="s">
        <v>224</v>
      </c>
      <c r="AU487" s="174" t="s">
        <v>93</v>
      </c>
      <c r="AV487" s="14" t="s">
        <v>93</v>
      </c>
      <c r="AW487" s="14" t="s">
        <v>38</v>
      </c>
      <c r="AX487" s="14" t="s">
        <v>25</v>
      </c>
      <c r="AY487" s="174" t="s">
        <v>215</v>
      </c>
    </row>
    <row r="488" spans="1:65" s="2" customFormat="1" ht="24.2" customHeight="1">
      <c r="A488" s="33"/>
      <c r="B488" s="151"/>
      <c r="C488" s="152" t="s">
        <v>715</v>
      </c>
      <c r="D488" s="152" t="s">
        <v>217</v>
      </c>
      <c r="E488" s="153" t="s">
        <v>929</v>
      </c>
      <c r="F488" s="154" t="s">
        <v>930</v>
      </c>
      <c r="G488" s="155" t="s">
        <v>393</v>
      </c>
      <c r="H488" s="156">
        <v>22</v>
      </c>
      <c r="I488" s="157"/>
      <c r="J488" s="158">
        <f>ROUND(I488*H488,2)</f>
        <v>0</v>
      </c>
      <c r="K488" s="154" t="s">
        <v>221</v>
      </c>
      <c r="L488" s="34"/>
      <c r="M488" s="159" t="s">
        <v>1</v>
      </c>
      <c r="N488" s="160" t="s">
        <v>48</v>
      </c>
      <c r="O488" s="59"/>
      <c r="P488" s="161">
        <f>O488*H488</f>
        <v>0</v>
      </c>
      <c r="Q488" s="161">
        <v>1E-3</v>
      </c>
      <c r="R488" s="161">
        <f>Q488*H488</f>
        <v>2.1999999999999999E-2</v>
      </c>
      <c r="S488" s="161">
        <v>0</v>
      </c>
      <c r="T488" s="16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3" t="s">
        <v>222</v>
      </c>
      <c r="AT488" s="163" t="s">
        <v>217</v>
      </c>
      <c r="AU488" s="163" t="s">
        <v>93</v>
      </c>
      <c r="AY488" s="18" t="s">
        <v>215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8" t="s">
        <v>25</v>
      </c>
      <c r="BK488" s="164">
        <f>ROUND(I488*H488,2)</f>
        <v>0</v>
      </c>
      <c r="BL488" s="18" t="s">
        <v>222</v>
      </c>
      <c r="BM488" s="163" t="s">
        <v>1544</v>
      </c>
    </row>
    <row r="489" spans="1:65" s="2" customFormat="1" ht="24.2" customHeight="1">
      <c r="A489" s="33"/>
      <c r="B489" s="151"/>
      <c r="C489" s="152" t="s">
        <v>730</v>
      </c>
      <c r="D489" s="152" t="s">
        <v>217</v>
      </c>
      <c r="E489" s="153" t="s">
        <v>943</v>
      </c>
      <c r="F489" s="154" t="s">
        <v>944</v>
      </c>
      <c r="G489" s="155" t="s">
        <v>393</v>
      </c>
      <c r="H489" s="156">
        <v>3</v>
      </c>
      <c r="I489" s="157"/>
      <c r="J489" s="158">
        <f>ROUND(I489*H489,2)</f>
        <v>0</v>
      </c>
      <c r="K489" s="154" t="s">
        <v>221</v>
      </c>
      <c r="L489" s="34"/>
      <c r="M489" s="159" t="s">
        <v>1</v>
      </c>
      <c r="N489" s="160" t="s">
        <v>48</v>
      </c>
      <c r="O489" s="59"/>
      <c r="P489" s="161">
        <f>O489*H489</f>
        <v>0</v>
      </c>
      <c r="Q489" s="161">
        <v>6.9999999999999994E-5</v>
      </c>
      <c r="R489" s="161">
        <f>Q489*H489</f>
        <v>2.0999999999999998E-4</v>
      </c>
      <c r="S489" s="161">
        <v>0</v>
      </c>
      <c r="T489" s="162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3" t="s">
        <v>222</v>
      </c>
      <c r="AT489" s="163" t="s">
        <v>217</v>
      </c>
      <c r="AU489" s="163" t="s">
        <v>93</v>
      </c>
      <c r="AY489" s="18" t="s">
        <v>215</v>
      </c>
      <c r="BE489" s="164">
        <f>IF(N489="základní",J489,0)</f>
        <v>0</v>
      </c>
      <c r="BF489" s="164">
        <f>IF(N489="snížená",J489,0)</f>
        <v>0</v>
      </c>
      <c r="BG489" s="164">
        <f>IF(N489="zákl. přenesená",J489,0)</f>
        <v>0</v>
      </c>
      <c r="BH489" s="164">
        <f>IF(N489="sníž. přenesená",J489,0)</f>
        <v>0</v>
      </c>
      <c r="BI489" s="164">
        <f>IF(N489="nulová",J489,0)</f>
        <v>0</v>
      </c>
      <c r="BJ489" s="18" t="s">
        <v>25</v>
      </c>
      <c r="BK489" s="164">
        <f>ROUND(I489*H489,2)</f>
        <v>0</v>
      </c>
      <c r="BL489" s="18" t="s">
        <v>222</v>
      </c>
      <c r="BM489" s="163" t="s">
        <v>1545</v>
      </c>
    </row>
    <row r="490" spans="1:65" s="2" customFormat="1" ht="24.2" customHeight="1">
      <c r="A490" s="33"/>
      <c r="B490" s="151"/>
      <c r="C490" s="197" t="s">
        <v>736</v>
      </c>
      <c r="D490" s="197" t="s">
        <v>661</v>
      </c>
      <c r="E490" s="198" t="s">
        <v>1546</v>
      </c>
      <c r="F490" s="199" t="s">
        <v>1547</v>
      </c>
      <c r="G490" s="200" t="s">
        <v>393</v>
      </c>
      <c r="H490" s="201">
        <v>2.0299999999999998</v>
      </c>
      <c r="I490" s="202"/>
      <c r="J490" s="203">
        <f>ROUND(I490*H490,2)</f>
        <v>0</v>
      </c>
      <c r="K490" s="199" t="s">
        <v>221</v>
      </c>
      <c r="L490" s="204"/>
      <c r="M490" s="205" t="s">
        <v>1</v>
      </c>
      <c r="N490" s="206" t="s">
        <v>48</v>
      </c>
      <c r="O490" s="59"/>
      <c r="P490" s="161">
        <f>O490*H490</f>
        <v>0</v>
      </c>
      <c r="Q490" s="161">
        <v>1.4999999999999999E-2</v>
      </c>
      <c r="R490" s="161">
        <f>Q490*H490</f>
        <v>3.0449999999999994E-2</v>
      </c>
      <c r="S490" s="161">
        <v>0</v>
      </c>
      <c r="T490" s="162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3" t="s">
        <v>265</v>
      </c>
      <c r="AT490" s="163" t="s">
        <v>661</v>
      </c>
      <c r="AU490" s="163" t="s">
        <v>93</v>
      </c>
      <c r="AY490" s="18" t="s">
        <v>215</v>
      </c>
      <c r="BE490" s="164">
        <f>IF(N490="základní",J490,0)</f>
        <v>0</v>
      </c>
      <c r="BF490" s="164">
        <f>IF(N490="snížená",J490,0)</f>
        <v>0</v>
      </c>
      <c r="BG490" s="164">
        <f>IF(N490="zákl. přenesená",J490,0)</f>
        <v>0</v>
      </c>
      <c r="BH490" s="164">
        <f>IF(N490="sníž. přenesená",J490,0)</f>
        <v>0</v>
      </c>
      <c r="BI490" s="164">
        <f>IF(N490="nulová",J490,0)</f>
        <v>0</v>
      </c>
      <c r="BJ490" s="18" t="s">
        <v>25</v>
      </c>
      <c r="BK490" s="164">
        <f>ROUND(I490*H490,2)</f>
        <v>0</v>
      </c>
      <c r="BL490" s="18" t="s">
        <v>222</v>
      </c>
      <c r="BM490" s="163" t="s">
        <v>1548</v>
      </c>
    </row>
    <row r="491" spans="1:65" s="14" customFormat="1">
      <c r="B491" s="173"/>
      <c r="D491" s="166" t="s">
        <v>224</v>
      </c>
      <c r="E491" s="174" t="s">
        <v>1</v>
      </c>
      <c r="F491" s="175" t="s">
        <v>1549</v>
      </c>
      <c r="H491" s="176">
        <v>2.0299999999999998</v>
      </c>
      <c r="I491" s="177"/>
      <c r="L491" s="173"/>
      <c r="M491" s="178"/>
      <c r="N491" s="179"/>
      <c r="O491" s="179"/>
      <c r="P491" s="179"/>
      <c r="Q491" s="179"/>
      <c r="R491" s="179"/>
      <c r="S491" s="179"/>
      <c r="T491" s="180"/>
      <c r="AT491" s="174" t="s">
        <v>224</v>
      </c>
      <c r="AU491" s="174" t="s">
        <v>93</v>
      </c>
      <c r="AV491" s="14" t="s">
        <v>93</v>
      </c>
      <c r="AW491" s="14" t="s">
        <v>38</v>
      </c>
      <c r="AX491" s="14" t="s">
        <v>25</v>
      </c>
      <c r="AY491" s="174" t="s">
        <v>215</v>
      </c>
    </row>
    <row r="492" spans="1:65" s="2" customFormat="1" ht="24.2" customHeight="1">
      <c r="A492" s="33"/>
      <c r="B492" s="151"/>
      <c r="C492" s="197" t="s">
        <v>741</v>
      </c>
      <c r="D492" s="197" t="s">
        <v>661</v>
      </c>
      <c r="E492" s="198" t="s">
        <v>1550</v>
      </c>
      <c r="F492" s="199" t="s">
        <v>1551</v>
      </c>
      <c r="G492" s="200" t="s">
        <v>393</v>
      </c>
      <c r="H492" s="201">
        <v>1.0149999999999999</v>
      </c>
      <c r="I492" s="202"/>
      <c r="J492" s="203">
        <f>ROUND(I492*H492,2)</f>
        <v>0</v>
      </c>
      <c r="K492" s="199" t="s">
        <v>221</v>
      </c>
      <c r="L492" s="204"/>
      <c r="M492" s="205" t="s">
        <v>1</v>
      </c>
      <c r="N492" s="206" t="s">
        <v>48</v>
      </c>
      <c r="O492" s="59"/>
      <c r="P492" s="161">
        <f>O492*H492</f>
        <v>0</v>
      </c>
      <c r="Q492" s="161">
        <v>1.4999999999999999E-2</v>
      </c>
      <c r="R492" s="161">
        <f>Q492*H492</f>
        <v>1.5224999999999997E-2</v>
      </c>
      <c r="S492" s="161">
        <v>0</v>
      </c>
      <c r="T492" s="162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3" t="s">
        <v>265</v>
      </c>
      <c r="AT492" s="163" t="s">
        <v>661</v>
      </c>
      <c r="AU492" s="163" t="s">
        <v>93</v>
      </c>
      <c r="AY492" s="18" t="s">
        <v>215</v>
      </c>
      <c r="BE492" s="164">
        <f>IF(N492="základní",J492,0)</f>
        <v>0</v>
      </c>
      <c r="BF492" s="164">
        <f>IF(N492="snížená",J492,0)</f>
        <v>0</v>
      </c>
      <c r="BG492" s="164">
        <f>IF(N492="zákl. přenesená",J492,0)</f>
        <v>0</v>
      </c>
      <c r="BH492" s="164">
        <f>IF(N492="sníž. přenesená",J492,0)</f>
        <v>0</v>
      </c>
      <c r="BI492" s="164">
        <f>IF(N492="nulová",J492,0)</f>
        <v>0</v>
      </c>
      <c r="BJ492" s="18" t="s">
        <v>25</v>
      </c>
      <c r="BK492" s="164">
        <f>ROUND(I492*H492,2)</f>
        <v>0</v>
      </c>
      <c r="BL492" s="18" t="s">
        <v>222</v>
      </c>
      <c r="BM492" s="163" t="s">
        <v>1552</v>
      </c>
    </row>
    <row r="493" spans="1:65" s="14" customFormat="1">
      <c r="B493" s="173"/>
      <c r="D493" s="166" t="s">
        <v>224</v>
      </c>
      <c r="E493" s="174" t="s">
        <v>1</v>
      </c>
      <c r="F493" s="175" t="s">
        <v>1553</v>
      </c>
      <c r="H493" s="176">
        <v>1.0149999999999999</v>
      </c>
      <c r="I493" s="177"/>
      <c r="L493" s="173"/>
      <c r="M493" s="178"/>
      <c r="N493" s="179"/>
      <c r="O493" s="179"/>
      <c r="P493" s="179"/>
      <c r="Q493" s="179"/>
      <c r="R493" s="179"/>
      <c r="S493" s="179"/>
      <c r="T493" s="180"/>
      <c r="AT493" s="174" t="s">
        <v>224</v>
      </c>
      <c r="AU493" s="174" t="s">
        <v>93</v>
      </c>
      <c r="AV493" s="14" t="s">
        <v>93</v>
      </c>
      <c r="AW493" s="14" t="s">
        <v>38</v>
      </c>
      <c r="AX493" s="14" t="s">
        <v>25</v>
      </c>
      <c r="AY493" s="174" t="s">
        <v>215</v>
      </c>
    </row>
    <row r="494" spans="1:65" s="2" customFormat="1" ht="24.2" customHeight="1">
      <c r="A494" s="33"/>
      <c r="B494" s="151"/>
      <c r="C494" s="152" t="s">
        <v>749</v>
      </c>
      <c r="D494" s="152" t="s">
        <v>217</v>
      </c>
      <c r="E494" s="153" t="s">
        <v>1206</v>
      </c>
      <c r="F494" s="154" t="s">
        <v>1207</v>
      </c>
      <c r="G494" s="155" t="s">
        <v>412</v>
      </c>
      <c r="H494" s="156">
        <v>33.692</v>
      </c>
      <c r="I494" s="157"/>
      <c r="J494" s="158">
        <f>ROUND(I494*H494,2)</f>
        <v>0</v>
      </c>
      <c r="K494" s="154" t="s">
        <v>221</v>
      </c>
      <c r="L494" s="34"/>
      <c r="M494" s="159" t="s">
        <v>1</v>
      </c>
      <c r="N494" s="160" t="s">
        <v>48</v>
      </c>
      <c r="O494" s="59"/>
      <c r="P494" s="161">
        <f>O494*H494</f>
        <v>0</v>
      </c>
      <c r="Q494" s="161">
        <v>2.2563399999999998</v>
      </c>
      <c r="R494" s="161">
        <f>Q494*H494</f>
        <v>76.020607279999993</v>
      </c>
      <c r="S494" s="161">
        <v>0</v>
      </c>
      <c r="T494" s="162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3" t="s">
        <v>222</v>
      </c>
      <c r="AT494" s="163" t="s">
        <v>217</v>
      </c>
      <c r="AU494" s="163" t="s">
        <v>93</v>
      </c>
      <c r="AY494" s="18" t="s">
        <v>215</v>
      </c>
      <c r="BE494" s="164">
        <f>IF(N494="základní",J494,0)</f>
        <v>0</v>
      </c>
      <c r="BF494" s="164">
        <f>IF(N494="snížená",J494,0)</f>
        <v>0</v>
      </c>
      <c r="BG494" s="164">
        <f>IF(N494="zákl. přenesená",J494,0)</f>
        <v>0</v>
      </c>
      <c r="BH494" s="164">
        <f>IF(N494="sníž. přenesená",J494,0)</f>
        <v>0</v>
      </c>
      <c r="BI494" s="164">
        <f>IF(N494="nulová",J494,0)</f>
        <v>0</v>
      </c>
      <c r="BJ494" s="18" t="s">
        <v>25</v>
      </c>
      <c r="BK494" s="164">
        <f>ROUND(I494*H494,2)</f>
        <v>0</v>
      </c>
      <c r="BL494" s="18" t="s">
        <v>222</v>
      </c>
      <c r="BM494" s="163" t="s">
        <v>1554</v>
      </c>
    </row>
    <row r="495" spans="1:65" s="13" customFormat="1">
      <c r="B495" s="165"/>
      <c r="D495" s="166" t="s">
        <v>224</v>
      </c>
      <c r="E495" s="167" t="s">
        <v>1</v>
      </c>
      <c r="F495" s="168" t="s">
        <v>1555</v>
      </c>
      <c r="H495" s="167" t="s">
        <v>1</v>
      </c>
      <c r="I495" s="169"/>
      <c r="L495" s="165"/>
      <c r="M495" s="170"/>
      <c r="N495" s="171"/>
      <c r="O495" s="171"/>
      <c r="P495" s="171"/>
      <c r="Q495" s="171"/>
      <c r="R495" s="171"/>
      <c r="S495" s="171"/>
      <c r="T495" s="172"/>
      <c r="AT495" s="167" t="s">
        <v>224</v>
      </c>
      <c r="AU495" s="167" t="s">
        <v>93</v>
      </c>
      <c r="AV495" s="13" t="s">
        <v>25</v>
      </c>
      <c r="AW495" s="13" t="s">
        <v>38</v>
      </c>
      <c r="AX495" s="13" t="s">
        <v>83</v>
      </c>
      <c r="AY495" s="167" t="s">
        <v>215</v>
      </c>
    </row>
    <row r="496" spans="1:65" s="14" customFormat="1">
      <c r="B496" s="173"/>
      <c r="D496" s="166" t="s">
        <v>224</v>
      </c>
      <c r="E496" s="174" t="s">
        <v>1</v>
      </c>
      <c r="F496" s="175" t="s">
        <v>1556</v>
      </c>
      <c r="H496" s="176">
        <v>33.692</v>
      </c>
      <c r="I496" s="177"/>
      <c r="L496" s="173"/>
      <c r="M496" s="178"/>
      <c r="N496" s="179"/>
      <c r="O496" s="179"/>
      <c r="P496" s="179"/>
      <c r="Q496" s="179"/>
      <c r="R496" s="179"/>
      <c r="S496" s="179"/>
      <c r="T496" s="180"/>
      <c r="AT496" s="174" t="s">
        <v>224</v>
      </c>
      <c r="AU496" s="174" t="s">
        <v>93</v>
      </c>
      <c r="AV496" s="14" t="s">
        <v>93</v>
      </c>
      <c r="AW496" s="14" t="s">
        <v>38</v>
      </c>
      <c r="AX496" s="14" t="s">
        <v>83</v>
      </c>
      <c r="AY496" s="174" t="s">
        <v>215</v>
      </c>
    </row>
    <row r="497" spans="1:65" s="15" customFormat="1">
      <c r="B497" s="181"/>
      <c r="D497" s="166" t="s">
        <v>224</v>
      </c>
      <c r="E497" s="182" t="s">
        <v>1</v>
      </c>
      <c r="F497" s="183" t="s">
        <v>227</v>
      </c>
      <c r="H497" s="184">
        <v>33.692</v>
      </c>
      <c r="I497" s="185"/>
      <c r="L497" s="181"/>
      <c r="M497" s="186"/>
      <c r="N497" s="187"/>
      <c r="O497" s="187"/>
      <c r="P497" s="187"/>
      <c r="Q497" s="187"/>
      <c r="R497" s="187"/>
      <c r="S497" s="187"/>
      <c r="T497" s="188"/>
      <c r="AT497" s="182" t="s">
        <v>224</v>
      </c>
      <c r="AU497" s="182" t="s">
        <v>93</v>
      </c>
      <c r="AV497" s="15" t="s">
        <v>222</v>
      </c>
      <c r="AW497" s="15" t="s">
        <v>38</v>
      </c>
      <c r="AX497" s="15" t="s">
        <v>25</v>
      </c>
      <c r="AY497" s="182" t="s">
        <v>215</v>
      </c>
    </row>
    <row r="498" spans="1:65" s="12" customFormat="1" ht="22.9" customHeight="1">
      <c r="B498" s="138"/>
      <c r="D498" s="139" t="s">
        <v>82</v>
      </c>
      <c r="E498" s="149" t="s">
        <v>270</v>
      </c>
      <c r="F498" s="149" t="s">
        <v>1216</v>
      </c>
      <c r="I498" s="141"/>
      <c r="J498" s="150">
        <f>BK498</f>
        <v>0</v>
      </c>
      <c r="L498" s="138"/>
      <c r="M498" s="143"/>
      <c r="N498" s="144"/>
      <c r="O498" s="144"/>
      <c r="P498" s="145">
        <f>SUM(P499:P500)</f>
        <v>0</v>
      </c>
      <c r="Q498" s="144"/>
      <c r="R498" s="145">
        <f>SUM(R499:R500)</f>
        <v>4.3380000000000002E-2</v>
      </c>
      <c r="S498" s="144"/>
      <c r="T498" s="146">
        <f>SUM(T499:T500)</f>
        <v>0</v>
      </c>
      <c r="AR498" s="139" t="s">
        <v>25</v>
      </c>
      <c r="AT498" s="147" t="s">
        <v>82</v>
      </c>
      <c r="AU498" s="147" t="s">
        <v>25</v>
      </c>
      <c r="AY498" s="139" t="s">
        <v>215</v>
      </c>
      <c r="BK498" s="148">
        <f>SUM(BK499:BK500)</f>
        <v>0</v>
      </c>
    </row>
    <row r="499" spans="1:65" s="2" customFormat="1" ht="24.2" customHeight="1">
      <c r="A499" s="33"/>
      <c r="B499" s="151"/>
      <c r="C499" s="152" t="s">
        <v>758</v>
      </c>
      <c r="D499" s="152" t="s">
        <v>217</v>
      </c>
      <c r="E499" s="153" t="s">
        <v>1218</v>
      </c>
      <c r="F499" s="154" t="s">
        <v>1219</v>
      </c>
      <c r="G499" s="155" t="s">
        <v>220</v>
      </c>
      <c r="H499" s="156">
        <v>120.5</v>
      </c>
      <c r="I499" s="157"/>
      <c r="J499" s="158">
        <f>ROUND(I499*H499,2)</f>
        <v>0</v>
      </c>
      <c r="K499" s="154" t="s">
        <v>221</v>
      </c>
      <c r="L499" s="34"/>
      <c r="M499" s="159" t="s">
        <v>1</v>
      </c>
      <c r="N499" s="160" t="s">
        <v>48</v>
      </c>
      <c r="O499" s="59"/>
      <c r="P499" s="161">
        <f>O499*H499</f>
        <v>0</v>
      </c>
      <c r="Q499" s="161">
        <v>3.6000000000000002E-4</v>
      </c>
      <c r="R499" s="161">
        <f>Q499*H499</f>
        <v>4.3380000000000002E-2</v>
      </c>
      <c r="S499" s="161">
        <v>0</v>
      </c>
      <c r="T499" s="162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3" t="s">
        <v>222</v>
      </c>
      <c r="AT499" s="163" t="s">
        <v>217</v>
      </c>
      <c r="AU499" s="163" t="s">
        <v>93</v>
      </c>
      <c r="AY499" s="18" t="s">
        <v>215</v>
      </c>
      <c r="BE499" s="164">
        <f>IF(N499="základní",J499,0)</f>
        <v>0</v>
      </c>
      <c r="BF499" s="164">
        <f>IF(N499="snížená",J499,0)</f>
        <v>0</v>
      </c>
      <c r="BG499" s="164">
        <f>IF(N499="zákl. přenesená",J499,0)</f>
        <v>0</v>
      </c>
      <c r="BH499" s="164">
        <f>IF(N499="sníž. přenesená",J499,0)</f>
        <v>0</v>
      </c>
      <c r="BI499" s="164">
        <f>IF(N499="nulová",J499,0)</f>
        <v>0</v>
      </c>
      <c r="BJ499" s="18" t="s">
        <v>25</v>
      </c>
      <c r="BK499" s="164">
        <f>ROUND(I499*H499,2)</f>
        <v>0</v>
      </c>
      <c r="BL499" s="18" t="s">
        <v>222</v>
      </c>
      <c r="BM499" s="163" t="s">
        <v>1557</v>
      </c>
    </row>
    <row r="500" spans="1:65" s="14" customFormat="1">
      <c r="B500" s="173"/>
      <c r="D500" s="166" t="s">
        <v>224</v>
      </c>
      <c r="E500" s="174" t="s">
        <v>1</v>
      </c>
      <c r="F500" s="175" t="s">
        <v>1558</v>
      </c>
      <c r="H500" s="176">
        <v>120.5</v>
      </c>
      <c r="I500" s="177"/>
      <c r="L500" s="173"/>
      <c r="M500" s="178"/>
      <c r="N500" s="179"/>
      <c r="O500" s="179"/>
      <c r="P500" s="179"/>
      <c r="Q500" s="179"/>
      <c r="R500" s="179"/>
      <c r="S500" s="179"/>
      <c r="T500" s="180"/>
      <c r="AT500" s="174" t="s">
        <v>224</v>
      </c>
      <c r="AU500" s="174" t="s">
        <v>93</v>
      </c>
      <c r="AV500" s="14" t="s">
        <v>93</v>
      </c>
      <c r="AW500" s="14" t="s">
        <v>38</v>
      </c>
      <c r="AX500" s="14" t="s">
        <v>25</v>
      </c>
      <c r="AY500" s="174" t="s">
        <v>215</v>
      </c>
    </row>
    <row r="501" spans="1:65" s="12" customFormat="1" ht="22.9" customHeight="1">
      <c r="B501" s="138"/>
      <c r="D501" s="139" t="s">
        <v>82</v>
      </c>
      <c r="E501" s="149" t="s">
        <v>1223</v>
      </c>
      <c r="F501" s="149" t="s">
        <v>1224</v>
      </c>
      <c r="I501" s="141"/>
      <c r="J501" s="150">
        <f>BK501</f>
        <v>0</v>
      </c>
      <c r="L501" s="138"/>
      <c r="M501" s="143"/>
      <c r="N501" s="144"/>
      <c r="O501" s="144"/>
      <c r="P501" s="145">
        <f>P502</f>
        <v>0</v>
      </c>
      <c r="Q501" s="144"/>
      <c r="R501" s="145">
        <f>R502</f>
        <v>0</v>
      </c>
      <c r="S501" s="144"/>
      <c r="T501" s="146">
        <f>T502</f>
        <v>0</v>
      </c>
      <c r="AR501" s="139" t="s">
        <v>25</v>
      </c>
      <c r="AT501" s="147" t="s">
        <v>82</v>
      </c>
      <c r="AU501" s="147" t="s">
        <v>25</v>
      </c>
      <c r="AY501" s="139" t="s">
        <v>215</v>
      </c>
      <c r="BK501" s="148">
        <f>BK502</f>
        <v>0</v>
      </c>
    </row>
    <row r="502" spans="1:65" s="2" customFormat="1" ht="24.2" customHeight="1">
      <c r="A502" s="33"/>
      <c r="B502" s="151"/>
      <c r="C502" s="152" t="s">
        <v>764</v>
      </c>
      <c r="D502" s="152" t="s">
        <v>217</v>
      </c>
      <c r="E502" s="153" t="s">
        <v>1559</v>
      </c>
      <c r="F502" s="154" t="s">
        <v>1560</v>
      </c>
      <c r="G502" s="155" t="s">
        <v>273</v>
      </c>
      <c r="H502" s="156">
        <v>252.398</v>
      </c>
      <c r="I502" s="157"/>
      <c r="J502" s="158">
        <f>ROUND(I502*H502,2)</f>
        <v>0</v>
      </c>
      <c r="K502" s="154" t="s">
        <v>221</v>
      </c>
      <c r="L502" s="34"/>
      <c r="M502" s="159" t="s">
        <v>1</v>
      </c>
      <c r="N502" s="160" t="s">
        <v>48</v>
      </c>
      <c r="O502" s="59"/>
      <c r="P502" s="161">
        <f>O502*H502</f>
        <v>0</v>
      </c>
      <c r="Q502" s="161">
        <v>0</v>
      </c>
      <c r="R502" s="161">
        <f>Q502*H502</f>
        <v>0</v>
      </c>
      <c r="S502" s="161">
        <v>0</v>
      </c>
      <c r="T502" s="162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63" t="s">
        <v>222</v>
      </c>
      <c r="AT502" s="163" t="s">
        <v>217</v>
      </c>
      <c r="AU502" s="163" t="s">
        <v>93</v>
      </c>
      <c r="AY502" s="18" t="s">
        <v>215</v>
      </c>
      <c r="BE502" s="164">
        <f>IF(N502="základní",J502,0)</f>
        <v>0</v>
      </c>
      <c r="BF502" s="164">
        <f>IF(N502="snížená",J502,0)</f>
        <v>0</v>
      </c>
      <c r="BG502" s="164">
        <f>IF(N502="zákl. přenesená",J502,0)</f>
        <v>0</v>
      </c>
      <c r="BH502" s="164">
        <f>IF(N502="sníž. přenesená",J502,0)</f>
        <v>0</v>
      </c>
      <c r="BI502" s="164">
        <f>IF(N502="nulová",J502,0)</f>
        <v>0</v>
      </c>
      <c r="BJ502" s="18" t="s">
        <v>25</v>
      </c>
      <c r="BK502" s="164">
        <f>ROUND(I502*H502,2)</f>
        <v>0</v>
      </c>
      <c r="BL502" s="18" t="s">
        <v>222</v>
      </c>
      <c r="BM502" s="163" t="s">
        <v>1228</v>
      </c>
    </row>
    <row r="503" spans="1:65" s="12" customFormat="1" ht="25.9" customHeight="1">
      <c r="B503" s="138"/>
      <c r="D503" s="139" t="s">
        <v>82</v>
      </c>
      <c r="E503" s="140" t="s">
        <v>661</v>
      </c>
      <c r="F503" s="140" t="s">
        <v>1229</v>
      </c>
      <c r="I503" s="141"/>
      <c r="J503" s="142">
        <f>BK503</f>
        <v>0</v>
      </c>
      <c r="L503" s="138"/>
      <c r="M503" s="143"/>
      <c r="N503" s="144"/>
      <c r="O503" s="144"/>
      <c r="P503" s="145">
        <f>P504</f>
        <v>0</v>
      </c>
      <c r="Q503" s="144"/>
      <c r="R503" s="145">
        <f>R504</f>
        <v>14.364063999999999</v>
      </c>
      <c r="S503" s="144"/>
      <c r="T503" s="146">
        <f>T504</f>
        <v>0</v>
      </c>
      <c r="AR503" s="139" t="s">
        <v>155</v>
      </c>
      <c r="AT503" s="147" t="s">
        <v>82</v>
      </c>
      <c r="AU503" s="147" t="s">
        <v>83</v>
      </c>
      <c r="AY503" s="139" t="s">
        <v>215</v>
      </c>
      <c r="BK503" s="148">
        <f>BK504</f>
        <v>0</v>
      </c>
    </row>
    <row r="504" spans="1:65" s="12" customFormat="1" ht="22.9" customHeight="1">
      <c r="B504" s="138"/>
      <c r="D504" s="139" t="s">
        <v>82</v>
      </c>
      <c r="E504" s="149" t="s">
        <v>1230</v>
      </c>
      <c r="F504" s="149" t="s">
        <v>1231</v>
      </c>
      <c r="I504" s="141"/>
      <c r="J504" s="150">
        <f>BK504</f>
        <v>0</v>
      </c>
      <c r="L504" s="138"/>
      <c r="M504" s="143"/>
      <c r="N504" s="144"/>
      <c r="O504" s="144"/>
      <c r="P504" s="145">
        <f>SUM(P505:P509)</f>
        <v>0</v>
      </c>
      <c r="Q504" s="144"/>
      <c r="R504" s="145">
        <f>SUM(R505:R509)</f>
        <v>14.364063999999999</v>
      </c>
      <c r="S504" s="144"/>
      <c r="T504" s="146">
        <f>SUM(T505:T509)</f>
        <v>0</v>
      </c>
      <c r="AR504" s="139" t="s">
        <v>155</v>
      </c>
      <c r="AT504" s="147" t="s">
        <v>82</v>
      </c>
      <c r="AU504" s="147" t="s">
        <v>25</v>
      </c>
      <c r="AY504" s="139" t="s">
        <v>215</v>
      </c>
      <c r="BK504" s="148">
        <f>SUM(BK505:BK509)</f>
        <v>0</v>
      </c>
    </row>
    <row r="505" spans="1:65" s="2" customFormat="1" ht="14.45" customHeight="1">
      <c r="A505" s="33"/>
      <c r="B505" s="151"/>
      <c r="C505" s="152" t="s">
        <v>769</v>
      </c>
      <c r="D505" s="152" t="s">
        <v>217</v>
      </c>
      <c r="E505" s="153" t="s">
        <v>1233</v>
      </c>
      <c r="F505" s="154" t="s">
        <v>1234</v>
      </c>
      <c r="G505" s="155" t="s">
        <v>253</v>
      </c>
      <c r="H505" s="156">
        <v>115.2</v>
      </c>
      <c r="I505" s="157"/>
      <c r="J505" s="158">
        <f>ROUND(I505*H505,2)</f>
        <v>0</v>
      </c>
      <c r="K505" s="154" t="s">
        <v>1</v>
      </c>
      <c r="L505" s="34"/>
      <c r="M505" s="159" t="s">
        <v>1</v>
      </c>
      <c r="N505" s="160" t="s">
        <v>48</v>
      </c>
      <c r="O505" s="59"/>
      <c r="P505" s="161">
        <f>O505*H505</f>
        <v>0</v>
      </c>
      <c r="Q505" s="161">
        <v>6.9999999999999994E-5</v>
      </c>
      <c r="R505" s="161">
        <f>Q505*H505</f>
        <v>8.064E-3</v>
      </c>
      <c r="S505" s="161">
        <v>0</v>
      </c>
      <c r="T505" s="162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63" t="s">
        <v>678</v>
      </c>
      <c r="AT505" s="163" t="s">
        <v>217</v>
      </c>
      <c r="AU505" s="163" t="s">
        <v>93</v>
      </c>
      <c r="AY505" s="18" t="s">
        <v>215</v>
      </c>
      <c r="BE505" s="164">
        <f>IF(N505="základní",J505,0)</f>
        <v>0</v>
      </c>
      <c r="BF505" s="164">
        <f>IF(N505="snížená",J505,0)</f>
        <v>0</v>
      </c>
      <c r="BG505" s="164">
        <f>IF(N505="zákl. přenesená",J505,0)</f>
        <v>0</v>
      </c>
      <c r="BH505" s="164">
        <f>IF(N505="sníž. přenesená",J505,0)</f>
        <v>0</v>
      </c>
      <c r="BI505" s="164">
        <f>IF(N505="nulová",J505,0)</f>
        <v>0</v>
      </c>
      <c r="BJ505" s="18" t="s">
        <v>25</v>
      </c>
      <c r="BK505" s="164">
        <f>ROUND(I505*H505,2)</f>
        <v>0</v>
      </c>
      <c r="BL505" s="18" t="s">
        <v>678</v>
      </c>
      <c r="BM505" s="163" t="s">
        <v>1235</v>
      </c>
    </row>
    <row r="506" spans="1:65" s="13" customFormat="1">
      <c r="B506" s="165"/>
      <c r="D506" s="166" t="s">
        <v>224</v>
      </c>
      <c r="E506" s="167" t="s">
        <v>1</v>
      </c>
      <c r="F506" s="168" t="s">
        <v>1236</v>
      </c>
      <c r="H506" s="167" t="s">
        <v>1</v>
      </c>
      <c r="I506" s="169"/>
      <c r="L506" s="165"/>
      <c r="M506" s="170"/>
      <c r="N506" s="171"/>
      <c r="O506" s="171"/>
      <c r="P506" s="171"/>
      <c r="Q506" s="171"/>
      <c r="R506" s="171"/>
      <c r="S506" s="171"/>
      <c r="T506" s="172"/>
      <c r="AT506" s="167" t="s">
        <v>224</v>
      </c>
      <c r="AU506" s="167" t="s">
        <v>93</v>
      </c>
      <c r="AV506" s="13" t="s">
        <v>25</v>
      </c>
      <c r="AW506" s="13" t="s">
        <v>38</v>
      </c>
      <c r="AX506" s="13" t="s">
        <v>83</v>
      </c>
      <c r="AY506" s="167" t="s">
        <v>215</v>
      </c>
    </row>
    <row r="507" spans="1:65" s="14" customFormat="1">
      <c r="B507" s="173"/>
      <c r="D507" s="166" t="s">
        <v>224</v>
      </c>
      <c r="E507" s="174" t="s">
        <v>1</v>
      </c>
      <c r="F507" s="175" t="s">
        <v>1237</v>
      </c>
      <c r="H507" s="176">
        <v>115.2</v>
      </c>
      <c r="I507" s="177"/>
      <c r="L507" s="173"/>
      <c r="M507" s="178"/>
      <c r="N507" s="179"/>
      <c r="O507" s="179"/>
      <c r="P507" s="179"/>
      <c r="Q507" s="179"/>
      <c r="R507" s="179"/>
      <c r="S507" s="179"/>
      <c r="T507" s="180"/>
      <c r="AT507" s="174" t="s">
        <v>224</v>
      </c>
      <c r="AU507" s="174" t="s">
        <v>93</v>
      </c>
      <c r="AV507" s="14" t="s">
        <v>93</v>
      </c>
      <c r="AW507" s="14" t="s">
        <v>38</v>
      </c>
      <c r="AX507" s="14" t="s">
        <v>25</v>
      </c>
      <c r="AY507" s="174" t="s">
        <v>215</v>
      </c>
    </row>
    <row r="508" spans="1:65" s="2" customFormat="1" ht="24.2" customHeight="1">
      <c r="A508" s="33"/>
      <c r="B508" s="151"/>
      <c r="C508" s="152" t="s">
        <v>774</v>
      </c>
      <c r="D508" s="152" t="s">
        <v>217</v>
      </c>
      <c r="E508" s="153" t="s">
        <v>1561</v>
      </c>
      <c r="F508" s="154" t="s">
        <v>1562</v>
      </c>
      <c r="G508" s="155" t="s">
        <v>393</v>
      </c>
      <c r="H508" s="156">
        <v>74</v>
      </c>
      <c r="I508" s="157"/>
      <c r="J508" s="158">
        <f>ROUND(I508*H508,2)</f>
        <v>0</v>
      </c>
      <c r="K508" s="154" t="s">
        <v>221</v>
      </c>
      <c r="L508" s="34"/>
      <c r="M508" s="159" t="s">
        <v>1</v>
      </c>
      <c r="N508" s="160" t="s">
        <v>48</v>
      </c>
      <c r="O508" s="59"/>
      <c r="P508" s="161">
        <f>O508*H508</f>
        <v>0</v>
      </c>
      <c r="Q508" s="161">
        <v>0.19400000000000001</v>
      </c>
      <c r="R508" s="161">
        <f>Q508*H508</f>
        <v>14.356</v>
      </c>
      <c r="S508" s="161">
        <v>0</v>
      </c>
      <c r="T508" s="162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3" t="s">
        <v>678</v>
      </c>
      <c r="AT508" s="163" t="s">
        <v>217</v>
      </c>
      <c r="AU508" s="163" t="s">
        <v>93</v>
      </c>
      <c r="AY508" s="18" t="s">
        <v>215</v>
      </c>
      <c r="BE508" s="164">
        <f>IF(N508="základní",J508,0)</f>
        <v>0</v>
      </c>
      <c r="BF508" s="164">
        <f>IF(N508="snížená",J508,0)</f>
        <v>0</v>
      </c>
      <c r="BG508" s="164">
        <f>IF(N508="zákl. přenesená",J508,0)</f>
        <v>0</v>
      </c>
      <c r="BH508" s="164">
        <f>IF(N508="sníž. přenesená",J508,0)</f>
        <v>0</v>
      </c>
      <c r="BI508" s="164">
        <f>IF(N508="nulová",J508,0)</f>
        <v>0</v>
      </c>
      <c r="BJ508" s="18" t="s">
        <v>25</v>
      </c>
      <c r="BK508" s="164">
        <f>ROUND(I508*H508,2)</f>
        <v>0</v>
      </c>
      <c r="BL508" s="18" t="s">
        <v>678</v>
      </c>
      <c r="BM508" s="163" t="s">
        <v>1241</v>
      </c>
    </row>
    <row r="509" spans="1:65" s="14" customFormat="1">
      <c r="B509" s="173"/>
      <c r="D509" s="166" t="s">
        <v>224</v>
      </c>
      <c r="E509" s="174" t="s">
        <v>1</v>
      </c>
      <c r="F509" s="175" t="s">
        <v>758</v>
      </c>
      <c r="H509" s="176">
        <v>74</v>
      </c>
      <c r="I509" s="177"/>
      <c r="L509" s="173"/>
      <c r="M509" s="207"/>
      <c r="N509" s="208"/>
      <c r="O509" s="208"/>
      <c r="P509" s="208"/>
      <c r="Q509" s="208"/>
      <c r="R509" s="208"/>
      <c r="S509" s="208"/>
      <c r="T509" s="209"/>
      <c r="AT509" s="174" t="s">
        <v>224</v>
      </c>
      <c r="AU509" s="174" t="s">
        <v>93</v>
      </c>
      <c r="AV509" s="14" t="s">
        <v>93</v>
      </c>
      <c r="AW509" s="14" t="s">
        <v>38</v>
      </c>
      <c r="AX509" s="14" t="s">
        <v>25</v>
      </c>
      <c r="AY509" s="174" t="s">
        <v>215</v>
      </c>
    </row>
    <row r="510" spans="1:65" s="2" customFormat="1" ht="6.95" customHeight="1">
      <c r="A510" s="33"/>
      <c r="B510" s="48"/>
      <c r="C510" s="49"/>
      <c r="D510" s="49"/>
      <c r="E510" s="49"/>
      <c r="F510" s="49"/>
      <c r="G510" s="49"/>
      <c r="H510" s="49"/>
      <c r="I510" s="49"/>
      <c r="J510" s="49"/>
      <c r="K510" s="49"/>
      <c r="L510" s="34"/>
      <c r="M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</row>
  </sheetData>
  <autoFilter ref="C125:K509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23"/>
  <sheetViews>
    <sheetView showGridLines="0" workbookViewId="0">
      <selection activeCell="F273" sqref="F27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99</v>
      </c>
      <c r="AZ2" s="99" t="s">
        <v>123</v>
      </c>
      <c r="BA2" s="99" t="s">
        <v>1</v>
      </c>
      <c r="BB2" s="99" t="s">
        <v>1</v>
      </c>
      <c r="BC2" s="99" t="s">
        <v>359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125</v>
      </c>
      <c r="BA3" s="99" t="s">
        <v>1</v>
      </c>
      <c r="BB3" s="99" t="s">
        <v>1</v>
      </c>
      <c r="BC3" s="99" t="s">
        <v>1563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128</v>
      </c>
      <c r="BA4" s="99" t="s">
        <v>1</v>
      </c>
      <c r="BB4" s="99" t="s">
        <v>1</v>
      </c>
      <c r="BC4" s="99" t="s">
        <v>1564</v>
      </c>
      <c r="BD4" s="99" t="s">
        <v>93</v>
      </c>
    </row>
    <row r="5" spans="1:56" s="1" customFormat="1" ht="6.95" customHeight="1">
      <c r="B5" s="21"/>
      <c r="L5" s="21"/>
      <c r="AZ5" s="99" t="s">
        <v>130</v>
      </c>
      <c r="BA5" s="99" t="s">
        <v>1</v>
      </c>
      <c r="BB5" s="99" t="s">
        <v>1</v>
      </c>
      <c r="BC5" s="99" t="s">
        <v>1565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132</v>
      </c>
      <c r="BA6" s="99" t="s">
        <v>1</v>
      </c>
      <c r="BB6" s="99" t="s">
        <v>1</v>
      </c>
      <c r="BC6" s="99" t="s">
        <v>1566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134</v>
      </c>
      <c r="BA7" s="99" t="s">
        <v>1</v>
      </c>
      <c r="BB7" s="99" t="s">
        <v>1</v>
      </c>
      <c r="BC7" s="99" t="s">
        <v>1567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137</v>
      </c>
      <c r="BA8" s="99" t="s">
        <v>1</v>
      </c>
      <c r="BB8" s="99" t="s">
        <v>1</v>
      </c>
      <c r="BC8" s="99" t="s">
        <v>1242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52" t="s">
        <v>1568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140</v>
      </c>
      <c r="BA9" s="99" t="s">
        <v>1</v>
      </c>
      <c r="BB9" s="99" t="s">
        <v>1</v>
      </c>
      <c r="BC9" s="99" t="s">
        <v>1569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142</v>
      </c>
      <c r="BA10" s="99" t="s">
        <v>1</v>
      </c>
      <c r="BB10" s="99" t="s">
        <v>1</v>
      </c>
      <c r="BC10" s="99" t="s">
        <v>1570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100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144</v>
      </c>
      <c r="BA11" s="99" t="s">
        <v>1</v>
      </c>
      <c r="BB11" s="99" t="s">
        <v>1</v>
      </c>
      <c r="BC11" s="99" t="s">
        <v>1571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5. 8. 2020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1572</v>
      </c>
      <c r="BA12" s="99" t="s">
        <v>1</v>
      </c>
      <c r="BB12" s="99" t="s">
        <v>1</v>
      </c>
      <c r="BC12" s="99" t="s">
        <v>1573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146</v>
      </c>
      <c r="BA13" s="99" t="s">
        <v>1</v>
      </c>
      <c r="BB13" s="99" t="s">
        <v>1</v>
      </c>
      <c r="BC13" s="99" t="s">
        <v>1574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148</v>
      </c>
      <c r="BA14" s="99" t="s">
        <v>1</v>
      </c>
      <c r="BB14" s="99" t="s">
        <v>1</v>
      </c>
      <c r="BC14" s="99" t="s">
        <v>1575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150</v>
      </c>
      <c r="BA15" s="99" t="s">
        <v>1</v>
      </c>
      <c r="BB15" s="99" t="s">
        <v>1</v>
      </c>
      <c r="BC15" s="99" t="s">
        <v>1576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1577</v>
      </c>
      <c r="BA16" s="99" t="s">
        <v>1</v>
      </c>
      <c r="BB16" s="99" t="s">
        <v>1</v>
      </c>
      <c r="BC16" s="99" t="s">
        <v>401</v>
      </c>
      <c r="BD16" s="99" t="s">
        <v>93</v>
      </c>
    </row>
    <row r="17" spans="1:56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1578</v>
      </c>
      <c r="BA17" s="99" t="s">
        <v>1</v>
      </c>
      <c r="BB17" s="99" t="s">
        <v>1</v>
      </c>
      <c r="BC17" s="99" t="s">
        <v>270</v>
      </c>
      <c r="BD17" s="99" t="s">
        <v>93</v>
      </c>
    </row>
    <row r="18" spans="1:56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9"/>
      <c r="G18" s="239"/>
      <c r="H18" s="239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1579</v>
      </c>
      <c r="BA18" s="99" t="s">
        <v>1</v>
      </c>
      <c r="BB18" s="99" t="s">
        <v>1</v>
      </c>
      <c r="BC18" s="99" t="s">
        <v>159</v>
      </c>
      <c r="BD18" s="99" t="s">
        <v>155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160</v>
      </c>
      <c r="BA19" s="99" t="s">
        <v>1</v>
      </c>
      <c r="BB19" s="99" t="s">
        <v>1</v>
      </c>
      <c r="BC19" s="99" t="s">
        <v>1580</v>
      </c>
      <c r="BD19" s="99" t="s">
        <v>93</v>
      </c>
    </row>
    <row r="20" spans="1:56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248</v>
      </c>
      <c r="BA20" s="99" t="s">
        <v>1</v>
      </c>
      <c r="BB20" s="99" t="s">
        <v>1</v>
      </c>
      <c r="BC20" s="99" t="s">
        <v>1581</v>
      </c>
      <c r="BD20" s="99" t="s">
        <v>93</v>
      </c>
    </row>
    <row r="21" spans="1:56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165</v>
      </c>
      <c r="BA21" s="99" t="s">
        <v>1</v>
      </c>
      <c r="BB21" s="99" t="s">
        <v>1</v>
      </c>
      <c r="BC21" s="99" t="s">
        <v>359</v>
      </c>
      <c r="BD21" s="99" t="s">
        <v>93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166</v>
      </c>
      <c r="BA22" s="99" t="s">
        <v>1</v>
      </c>
      <c r="BB22" s="99" t="s">
        <v>1</v>
      </c>
      <c r="BC22" s="99" t="s">
        <v>1567</v>
      </c>
      <c r="BD22" s="99" t="s">
        <v>93</v>
      </c>
    </row>
    <row r="23" spans="1:56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167</v>
      </c>
      <c r="BA23" s="99" t="s">
        <v>1</v>
      </c>
      <c r="BB23" s="99" t="s">
        <v>1</v>
      </c>
      <c r="BC23" s="99" t="s">
        <v>1565</v>
      </c>
      <c r="BD23" s="99" t="s">
        <v>93</v>
      </c>
    </row>
    <row r="24" spans="1:56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1582</v>
      </c>
      <c r="BA24" s="99" t="s">
        <v>1</v>
      </c>
      <c r="BB24" s="99" t="s">
        <v>1</v>
      </c>
      <c r="BC24" s="99" t="s">
        <v>1583</v>
      </c>
      <c r="BD24" s="99" t="s">
        <v>93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170</v>
      </c>
      <c r="BA25" s="99" t="s">
        <v>1</v>
      </c>
      <c r="BB25" s="99" t="s">
        <v>1</v>
      </c>
      <c r="BC25" s="99" t="s">
        <v>346</v>
      </c>
      <c r="BD25" s="99" t="s">
        <v>93</v>
      </c>
    </row>
    <row r="26" spans="1:56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174</v>
      </c>
      <c r="BA26" s="99" t="s">
        <v>1</v>
      </c>
      <c r="BB26" s="99" t="s">
        <v>1</v>
      </c>
      <c r="BC26" s="99" t="s">
        <v>1584</v>
      </c>
      <c r="BD26" s="99" t="s">
        <v>93</v>
      </c>
    </row>
    <row r="27" spans="1:56" s="8" customFormat="1" ht="16.5" customHeight="1">
      <c r="A27" s="101"/>
      <c r="B27" s="102"/>
      <c r="C27" s="101"/>
      <c r="D27" s="101"/>
      <c r="E27" s="243" t="s">
        <v>1</v>
      </c>
      <c r="F27" s="243"/>
      <c r="G27" s="243"/>
      <c r="H27" s="243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176</v>
      </c>
      <c r="BA27" s="104" t="s">
        <v>1</v>
      </c>
      <c r="BB27" s="104" t="s">
        <v>1</v>
      </c>
      <c r="BC27" s="104" t="s">
        <v>1585</v>
      </c>
      <c r="BD27" s="104" t="s">
        <v>93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178</v>
      </c>
      <c r="BA28" s="99" t="s">
        <v>1</v>
      </c>
      <c r="BB28" s="99" t="s">
        <v>1</v>
      </c>
      <c r="BC28" s="99" t="s">
        <v>1586</v>
      </c>
      <c r="BD28" s="99" t="s">
        <v>93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184</v>
      </c>
      <c r="BA29" s="99" t="s">
        <v>1</v>
      </c>
      <c r="BB29" s="99" t="s">
        <v>1</v>
      </c>
      <c r="BC29" s="99" t="s">
        <v>1586</v>
      </c>
      <c r="BD29" s="99" t="s">
        <v>93</v>
      </c>
    </row>
    <row r="30" spans="1:56" s="2" customFormat="1" ht="25.35" customHeight="1">
      <c r="A30" s="33"/>
      <c r="B30" s="34"/>
      <c r="C30" s="33"/>
      <c r="D30" s="105" t="s">
        <v>43</v>
      </c>
      <c r="E30" s="33"/>
      <c r="F30" s="33"/>
      <c r="G30" s="33"/>
      <c r="H30" s="33"/>
      <c r="I30" s="33"/>
      <c r="J30" s="72">
        <f>ROUND(J129,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47</v>
      </c>
      <c r="E33" s="28" t="s">
        <v>48</v>
      </c>
      <c r="F33" s="107">
        <f>ROUND((SUM(BE129:BE722)),  0)</f>
        <v>0</v>
      </c>
      <c r="G33" s="33"/>
      <c r="H33" s="33"/>
      <c r="I33" s="108">
        <v>0.21</v>
      </c>
      <c r="J33" s="107">
        <f>ROUND(((SUM(BE129:BE722))*I33),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7">
        <f>ROUND((SUM(BF129:BF722)),  0)</f>
        <v>0</v>
      </c>
      <c r="G34" s="33"/>
      <c r="H34" s="33"/>
      <c r="I34" s="108">
        <v>0.15</v>
      </c>
      <c r="J34" s="107">
        <f>ROUND(((SUM(BF129:BF722))*I34),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7">
        <f>ROUND((SUM(BG129:BG722)),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7">
        <f>ROUND((SUM(BH129:BH722)),  0)</f>
        <v>0</v>
      </c>
      <c r="G36" s="33"/>
      <c r="H36" s="33"/>
      <c r="I36" s="108">
        <v>0.15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7">
        <f>ROUND((SUM(BI129:BI722)),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53</v>
      </c>
      <c r="E39" s="61"/>
      <c r="F39" s="61"/>
      <c r="G39" s="111" t="s">
        <v>54</v>
      </c>
      <c r="H39" s="112" t="s">
        <v>55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2" t="str">
        <f>E9</f>
        <v>03 - SO 03 - VODOVODNÍ ŘADY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5. 8. 2020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VODING HRANICE spol. s 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186</v>
      </c>
      <c r="D94" s="109"/>
      <c r="E94" s="109"/>
      <c r="F94" s="109"/>
      <c r="G94" s="109"/>
      <c r="H94" s="109"/>
      <c r="I94" s="109"/>
      <c r="J94" s="118" t="s">
        <v>187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188</v>
      </c>
      <c r="D96" s="33"/>
      <c r="E96" s="33"/>
      <c r="F96" s="33"/>
      <c r="G96" s="33"/>
      <c r="H96" s="33"/>
      <c r="I96" s="33"/>
      <c r="J96" s="72">
        <f>J129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189</v>
      </c>
    </row>
    <row r="97" spans="1:31" s="9" customFormat="1" ht="24.95" customHeight="1">
      <c r="B97" s="120"/>
      <c r="D97" s="121" t="s">
        <v>190</v>
      </c>
      <c r="E97" s="122"/>
      <c r="F97" s="122"/>
      <c r="G97" s="122"/>
      <c r="H97" s="122"/>
      <c r="I97" s="122"/>
      <c r="J97" s="123">
        <f>J130</f>
        <v>0</v>
      </c>
      <c r="L97" s="120"/>
    </row>
    <row r="98" spans="1:31" s="10" customFormat="1" ht="19.899999999999999" customHeight="1">
      <c r="B98" s="124"/>
      <c r="D98" s="125" t="s">
        <v>191</v>
      </c>
      <c r="E98" s="126"/>
      <c r="F98" s="126"/>
      <c r="G98" s="126"/>
      <c r="H98" s="126"/>
      <c r="I98" s="126"/>
      <c r="J98" s="127">
        <f>J131</f>
        <v>0</v>
      </c>
      <c r="L98" s="124"/>
    </row>
    <row r="99" spans="1:31" s="10" customFormat="1" ht="19.899999999999999" customHeight="1">
      <c r="B99" s="124"/>
      <c r="D99" s="125" t="s">
        <v>192</v>
      </c>
      <c r="E99" s="126"/>
      <c r="F99" s="126"/>
      <c r="G99" s="126"/>
      <c r="H99" s="126"/>
      <c r="I99" s="126"/>
      <c r="J99" s="127">
        <f>J397</f>
        <v>0</v>
      </c>
      <c r="L99" s="124"/>
    </row>
    <row r="100" spans="1:31" s="10" customFormat="1" ht="19.899999999999999" customHeight="1">
      <c r="B100" s="124"/>
      <c r="D100" s="125" t="s">
        <v>193</v>
      </c>
      <c r="E100" s="126"/>
      <c r="F100" s="126"/>
      <c r="G100" s="126"/>
      <c r="H100" s="126"/>
      <c r="I100" s="126"/>
      <c r="J100" s="127">
        <f>J406</f>
        <v>0</v>
      </c>
      <c r="L100" s="124"/>
    </row>
    <row r="101" spans="1:31" s="10" customFormat="1" ht="19.899999999999999" customHeight="1">
      <c r="B101" s="124"/>
      <c r="D101" s="125" t="s">
        <v>194</v>
      </c>
      <c r="E101" s="126"/>
      <c r="F101" s="126"/>
      <c r="G101" s="126"/>
      <c r="H101" s="126"/>
      <c r="I101" s="126"/>
      <c r="J101" s="127">
        <f>J433</f>
        <v>0</v>
      </c>
      <c r="L101" s="124"/>
    </row>
    <row r="102" spans="1:31" s="10" customFormat="1" ht="19.899999999999999" customHeight="1">
      <c r="B102" s="124"/>
      <c r="D102" s="125" t="s">
        <v>195</v>
      </c>
      <c r="E102" s="126"/>
      <c r="F102" s="126"/>
      <c r="G102" s="126"/>
      <c r="H102" s="126"/>
      <c r="I102" s="126"/>
      <c r="J102" s="127">
        <f>J442</f>
        <v>0</v>
      </c>
      <c r="L102" s="124"/>
    </row>
    <row r="103" spans="1:31" s="10" customFormat="1" ht="19.899999999999999" customHeight="1">
      <c r="B103" s="124"/>
      <c r="D103" s="125" t="s">
        <v>1587</v>
      </c>
      <c r="E103" s="126"/>
      <c r="F103" s="126"/>
      <c r="G103" s="126"/>
      <c r="H103" s="126"/>
      <c r="I103" s="126"/>
      <c r="J103" s="127">
        <f>J625</f>
        <v>0</v>
      </c>
      <c r="L103" s="124"/>
    </row>
    <row r="104" spans="1:31" s="10" customFormat="1" ht="19.899999999999999" customHeight="1">
      <c r="B104" s="124"/>
      <c r="D104" s="125" t="s">
        <v>197</v>
      </c>
      <c r="E104" s="126"/>
      <c r="F104" s="126"/>
      <c r="G104" s="126"/>
      <c r="H104" s="126"/>
      <c r="I104" s="126"/>
      <c r="J104" s="127">
        <f>J705</f>
        <v>0</v>
      </c>
      <c r="L104" s="124"/>
    </row>
    <row r="105" spans="1:31" s="9" customFormat="1" ht="24.95" customHeight="1">
      <c r="B105" s="120"/>
      <c r="D105" s="121" t="s">
        <v>1588</v>
      </c>
      <c r="E105" s="122"/>
      <c r="F105" s="122"/>
      <c r="G105" s="122"/>
      <c r="H105" s="122"/>
      <c r="I105" s="122"/>
      <c r="J105" s="123">
        <f>J707</f>
        <v>0</v>
      </c>
      <c r="L105" s="120"/>
    </row>
    <row r="106" spans="1:31" s="10" customFormat="1" ht="19.899999999999999" customHeight="1">
      <c r="B106" s="124"/>
      <c r="D106" s="125" t="s">
        <v>1589</v>
      </c>
      <c r="E106" s="126"/>
      <c r="F106" s="126"/>
      <c r="G106" s="126"/>
      <c r="H106" s="126"/>
      <c r="I106" s="126"/>
      <c r="J106" s="127">
        <f>J708</f>
        <v>0</v>
      </c>
      <c r="L106" s="124"/>
    </row>
    <row r="107" spans="1:31" s="10" customFormat="1" ht="19.899999999999999" customHeight="1">
      <c r="B107" s="124"/>
      <c r="D107" s="125" t="s">
        <v>1590</v>
      </c>
      <c r="E107" s="126"/>
      <c r="F107" s="126"/>
      <c r="G107" s="126"/>
      <c r="H107" s="126"/>
      <c r="I107" s="126"/>
      <c r="J107" s="127">
        <f>J714</f>
        <v>0</v>
      </c>
      <c r="L107" s="124"/>
    </row>
    <row r="108" spans="1:31" s="9" customFormat="1" ht="24.95" customHeight="1">
      <c r="B108" s="120"/>
      <c r="D108" s="121" t="s">
        <v>198</v>
      </c>
      <c r="E108" s="122"/>
      <c r="F108" s="122"/>
      <c r="G108" s="122"/>
      <c r="H108" s="122"/>
      <c r="I108" s="122"/>
      <c r="J108" s="123">
        <f>J717</f>
        <v>0</v>
      </c>
      <c r="L108" s="120"/>
    </row>
    <row r="109" spans="1:31" s="10" customFormat="1" ht="19.899999999999999" customHeight="1">
      <c r="B109" s="124"/>
      <c r="D109" s="125" t="s">
        <v>199</v>
      </c>
      <c r="E109" s="126"/>
      <c r="F109" s="126"/>
      <c r="G109" s="126"/>
      <c r="H109" s="126"/>
      <c r="I109" s="126"/>
      <c r="J109" s="127">
        <f>J718</f>
        <v>0</v>
      </c>
      <c r="L109" s="124"/>
    </row>
    <row r="110" spans="1:31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200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71" t="str">
        <f>E7</f>
        <v>BRNO, KALVODOVA I - REKONSTRUKCE KANALIZACE A VODOVODU</v>
      </c>
      <c r="F119" s="272"/>
      <c r="G119" s="272"/>
      <c r="H119" s="272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136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52" t="str">
        <f>E9</f>
        <v>03 - SO 03 - VODOVODNÍ ŘADY</v>
      </c>
      <c r="F121" s="270"/>
      <c r="G121" s="270"/>
      <c r="H121" s="270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21</v>
      </c>
      <c r="D123" s="33"/>
      <c r="E123" s="33"/>
      <c r="F123" s="26" t="str">
        <f>F12</f>
        <v>BRNO</v>
      </c>
      <c r="G123" s="33"/>
      <c r="H123" s="33"/>
      <c r="I123" s="28" t="s">
        <v>23</v>
      </c>
      <c r="J123" s="56" t="str">
        <f>IF(J12="","",J12)</f>
        <v>5. 8. 2020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26</v>
      </c>
      <c r="D125" s="33"/>
      <c r="E125" s="33"/>
      <c r="F125" s="26" t="str">
        <f>E15</f>
        <v>Statutární město Brno</v>
      </c>
      <c r="G125" s="33"/>
      <c r="H125" s="33"/>
      <c r="I125" s="28" t="s">
        <v>34</v>
      </c>
      <c r="J125" s="31" t="str">
        <f>E21</f>
        <v>VODING HRANICE spol. s r.o.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32</v>
      </c>
      <c r="D126" s="33"/>
      <c r="E126" s="33"/>
      <c r="F126" s="26" t="str">
        <f>IF(E18="","",E18)</f>
        <v>Vyplň údaj</v>
      </c>
      <c r="G126" s="33"/>
      <c r="H126" s="33"/>
      <c r="I126" s="28" t="s">
        <v>39</v>
      </c>
      <c r="J126" s="31" t="str">
        <f>E24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8"/>
      <c r="B128" s="129"/>
      <c r="C128" s="130" t="s">
        <v>201</v>
      </c>
      <c r="D128" s="131" t="s">
        <v>68</v>
      </c>
      <c r="E128" s="131" t="s">
        <v>64</v>
      </c>
      <c r="F128" s="131" t="s">
        <v>65</v>
      </c>
      <c r="G128" s="131" t="s">
        <v>202</v>
      </c>
      <c r="H128" s="131" t="s">
        <v>203</v>
      </c>
      <c r="I128" s="131" t="s">
        <v>204</v>
      </c>
      <c r="J128" s="131" t="s">
        <v>187</v>
      </c>
      <c r="K128" s="132" t="s">
        <v>205</v>
      </c>
      <c r="L128" s="133"/>
      <c r="M128" s="63" t="s">
        <v>1</v>
      </c>
      <c r="N128" s="64" t="s">
        <v>47</v>
      </c>
      <c r="O128" s="64" t="s">
        <v>206</v>
      </c>
      <c r="P128" s="64" t="s">
        <v>207</v>
      </c>
      <c r="Q128" s="64" t="s">
        <v>208</v>
      </c>
      <c r="R128" s="64" t="s">
        <v>209</v>
      </c>
      <c r="S128" s="64" t="s">
        <v>210</v>
      </c>
      <c r="T128" s="65" t="s">
        <v>211</v>
      </c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</row>
    <row r="129" spans="1:65" s="2" customFormat="1" ht="22.9" customHeight="1">
      <c r="A129" s="33"/>
      <c r="B129" s="34"/>
      <c r="C129" s="70" t="s">
        <v>212</v>
      </c>
      <c r="D129" s="33"/>
      <c r="E129" s="33"/>
      <c r="F129" s="33"/>
      <c r="G129" s="33"/>
      <c r="H129" s="33"/>
      <c r="I129" s="33"/>
      <c r="J129" s="134">
        <f>BK129</f>
        <v>0</v>
      </c>
      <c r="K129" s="33"/>
      <c r="L129" s="34"/>
      <c r="M129" s="66"/>
      <c r="N129" s="57"/>
      <c r="O129" s="67"/>
      <c r="P129" s="135">
        <f>P130+P707+P717</f>
        <v>0</v>
      </c>
      <c r="Q129" s="67"/>
      <c r="R129" s="135">
        <f>R130+R707+R717</f>
        <v>441.37254174000009</v>
      </c>
      <c r="S129" s="67"/>
      <c r="T129" s="136">
        <f>T130+T707+T717</f>
        <v>323.80387000000002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82</v>
      </c>
      <c r="AU129" s="18" t="s">
        <v>189</v>
      </c>
      <c r="BK129" s="137">
        <f>BK130+BK707+BK717</f>
        <v>0</v>
      </c>
    </row>
    <row r="130" spans="1:65" s="12" customFormat="1" ht="25.9" customHeight="1">
      <c r="B130" s="138"/>
      <c r="D130" s="139" t="s">
        <v>82</v>
      </c>
      <c r="E130" s="140" t="s">
        <v>213</v>
      </c>
      <c r="F130" s="140" t="s">
        <v>214</v>
      </c>
      <c r="I130" s="141"/>
      <c r="J130" s="142">
        <f>BK130</f>
        <v>0</v>
      </c>
      <c r="L130" s="138"/>
      <c r="M130" s="143"/>
      <c r="N130" s="144"/>
      <c r="O130" s="144"/>
      <c r="P130" s="145">
        <f>P131+P397+P406+P433+P442+P625+P705</f>
        <v>0</v>
      </c>
      <c r="Q130" s="144"/>
      <c r="R130" s="145">
        <f>R131+R397+R406+R433+R442+R625+R705</f>
        <v>434.35491774000008</v>
      </c>
      <c r="S130" s="144"/>
      <c r="T130" s="146">
        <f>T131+T397+T406+T433+T442+T625+T705</f>
        <v>323.80387000000002</v>
      </c>
      <c r="AR130" s="139" t="s">
        <v>25</v>
      </c>
      <c r="AT130" s="147" t="s">
        <v>82</v>
      </c>
      <c r="AU130" s="147" t="s">
        <v>83</v>
      </c>
      <c r="AY130" s="139" t="s">
        <v>215</v>
      </c>
      <c r="BK130" s="148">
        <f>BK131+BK397+BK406+BK433+BK442+BK625+BK705</f>
        <v>0</v>
      </c>
    </row>
    <row r="131" spans="1:65" s="12" customFormat="1" ht="22.9" customHeight="1">
      <c r="B131" s="138"/>
      <c r="D131" s="139" t="s">
        <v>82</v>
      </c>
      <c r="E131" s="149" t="s">
        <v>25</v>
      </c>
      <c r="F131" s="149" t="s">
        <v>216</v>
      </c>
      <c r="I131" s="141"/>
      <c r="J131" s="150">
        <f>BK131</f>
        <v>0</v>
      </c>
      <c r="L131" s="138"/>
      <c r="M131" s="143"/>
      <c r="N131" s="144"/>
      <c r="O131" s="144"/>
      <c r="P131" s="145">
        <f>SUM(P132:P396)</f>
        <v>0</v>
      </c>
      <c r="Q131" s="144"/>
      <c r="R131" s="145">
        <f>SUM(R132:R396)</f>
        <v>2.8019555900000004</v>
      </c>
      <c r="S131" s="144"/>
      <c r="T131" s="146">
        <f>SUM(T132:T396)</f>
        <v>319.38153999999997</v>
      </c>
      <c r="AR131" s="139" t="s">
        <v>25</v>
      </c>
      <c r="AT131" s="147" t="s">
        <v>82</v>
      </c>
      <c r="AU131" s="147" t="s">
        <v>25</v>
      </c>
      <c r="AY131" s="139" t="s">
        <v>215</v>
      </c>
      <c r="BK131" s="148">
        <f>SUM(BK132:BK396)</f>
        <v>0</v>
      </c>
    </row>
    <row r="132" spans="1:65" s="2" customFormat="1" ht="24.2" customHeight="1">
      <c r="A132" s="33"/>
      <c r="B132" s="151"/>
      <c r="C132" s="152" t="s">
        <v>25</v>
      </c>
      <c r="D132" s="152" t="s">
        <v>217</v>
      </c>
      <c r="E132" s="153" t="s">
        <v>233</v>
      </c>
      <c r="F132" s="154" t="s">
        <v>234</v>
      </c>
      <c r="G132" s="155" t="s">
        <v>220</v>
      </c>
      <c r="H132" s="156">
        <v>37.950000000000003</v>
      </c>
      <c r="I132" s="157"/>
      <c r="J132" s="158">
        <f>ROUND(I132*H132,2)</f>
        <v>0</v>
      </c>
      <c r="K132" s="154" t="s">
        <v>221</v>
      </c>
      <c r="L132" s="34"/>
      <c r="M132" s="159" t="s">
        <v>1</v>
      </c>
      <c r="N132" s="160" t="s">
        <v>48</v>
      </c>
      <c r="O132" s="59"/>
      <c r="P132" s="161">
        <f>O132*H132</f>
        <v>0</v>
      </c>
      <c r="Q132" s="161">
        <v>0</v>
      </c>
      <c r="R132" s="161">
        <f>Q132*H132</f>
        <v>0</v>
      </c>
      <c r="S132" s="161">
        <v>0.18</v>
      </c>
      <c r="T132" s="162">
        <f>S132*H132</f>
        <v>6.8310000000000004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3" t="s">
        <v>222</v>
      </c>
      <c r="AT132" s="163" t="s">
        <v>217</v>
      </c>
      <c r="AU132" s="163" t="s">
        <v>93</v>
      </c>
      <c r="AY132" s="18" t="s">
        <v>215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8" t="s">
        <v>25</v>
      </c>
      <c r="BK132" s="164">
        <f>ROUND(I132*H132,2)</f>
        <v>0</v>
      </c>
      <c r="BL132" s="18" t="s">
        <v>222</v>
      </c>
      <c r="BM132" s="163" t="s">
        <v>235</v>
      </c>
    </row>
    <row r="133" spans="1:65" s="13" customFormat="1">
      <c r="B133" s="165"/>
      <c r="D133" s="166" t="s">
        <v>224</v>
      </c>
      <c r="E133" s="167" t="s">
        <v>1</v>
      </c>
      <c r="F133" s="168" t="s">
        <v>236</v>
      </c>
      <c r="H133" s="167" t="s">
        <v>1</v>
      </c>
      <c r="I133" s="169"/>
      <c r="L133" s="165"/>
      <c r="M133" s="170"/>
      <c r="N133" s="171"/>
      <c r="O133" s="171"/>
      <c r="P133" s="171"/>
      <c r="Q133" s="171"/>
      <c r="R133" s="171"/>
      <c r="S133" s="171"/>
      <c r="T133" s="172"/>
      <c r="AT133" s="167" t="s">
        <v>224</v>
      </c>
      <c r="AU133" s="167" t="s">
        <v>93</v>
      </c>
      <c r="AV133" s="13" t="s">
        <v>25</v>
      </c>
      <c r="AW133" s="13" t="s">
        <v>38</v>
      </c>
      <c r="AX133" s="13" t="s">
        <v>83</v>
      </c>
      <c r="AY133" s="167" t="s">
        <v>215</v>
      </c>
    </row>
    <row r="134" spans="1:65" s="14" customFormat="1">
      <c r="B134" s="173"/>
      <c r="D134" s="166" t="s">
        <v>224</v>
      </c>
      <c r="E134" s="174" t="s">
        <v>1</v>
      </c>
      <c r="F134" s="175" t="s">
        <v>237</v>
      </c>
      <c r="H134" s="176">
        <v>37.950000000000003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224</v>
      </c>
      <c r="AU134" s="174" t="s">
        <v>93</v>
      </c>
      <c r="AV134" s="14" t="s">
        <v>93</v>
      </c>
      <c r="AW134" s="14" t="s">
        <v>38</v>
      </c>
      <c r="AX134" s="14" t="s">
        <v>25</v>
      </c>
      <c r="AY134" s="174" t="s">
        <v>215</v>
      </c>
    </row>
    <row r="135" spans="1:65" s="2" customFormat="1" ht="24.2" customHeight="1">
      <c r="A135" s="33"/>
      <c r="B135" s="151"/>
      <c r="C135" s="152" t="s">
        <v>93</v>
      </c>
      <c r="D135" s="152" t="s">
        <v>217</v>
      </c>
      <c r="E135" s="153" t="s">
        <v>1591</v>
      </c>
      <c r="F135" s="154" t="s">
        <v>1592</v>
      </c>
      <c r="G135" s="155" t="s">
        <v>220</v>
      </c>
      <c r="H135" s="156">
        <v>65.56</v>
      </c>
      <c r="I135" s="157"/>
      <c r="J135" s="158">
        <f>ROUND(I135*H135,2)</f>
        <v>0</v>
      </c>
      <c r="K135" s="154" t="s">
        <v>221</v>
      </c>
      <c r="L135" s="34"/>
      <c r="M135" s="159" t="s">
        <v>1</v>
      </c>
      <c r="N135" s="160" t="s">
        <v>48</v>
      </c>
      <c r="O135" s="59"/>
      <c r="P135" s="161">
        <f>O135*H135</f>
        <v>0</v>
      </c>
      <c r="Q135" s="161">
        <v>0</v>
      </c>
      <c r="R135" s="161">
        <f>Q135*H135</f>
        <v>0</v>
      </c>
      <c r="S135" s="161">
        <v>0.18</v>
      </c>
      <c r="T135" s="162">
        <f>S135*H135</f>
        <v>11.800800000000001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3" t="s">
        <v>222</v>
      </c>
      <c r="AT135" s="163" t="s">
        <v>217</v>
      </c>
      <c r="AU135" s="163" t="s">
        <v>93</v>
      </c>
      <c r="AY135" s="18" t="s">
        <v>215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8" t="s">
        <v>25</v>
      </c>
      <c r="BK135" s="164">
        <f>ROUND(I135*H135,2)</f>
        <v>0</v>
      </c>
      <c r="BL135" s="18" t="s">
        <v>222</v>
      </c>
      <c r="BM135" s="163" t="s">
        <v>240</v>
      </c>
    </row>
    <row r="136" spans="1:65" s="13" customFormat="1">
      <c r="B136" s="165"/>
      <c r="D136" s="166" t="s">
        <v>224</v>
      </c>
      <c r="E136" s="167" t="s">
        <v>1</v>
      </c>
      <c r="F136" s="168" t="s">
        <v>241</v>
      </c>
      <c r="H136" s="167" t="s">
        <v>1</v>
      </c>
      <c r="I136" s="169"/>
      <c r="L136" s="165"/>
      <c r="M136" s="170"/>
      <c r="N136" s="171"/>
      <c r="O136" s="171"/>
      <c r="P136" s="171"/>
      <c r="Q136" s="171"/>
      <c r="R136" s="171"/>
      <c r="S136" s="171"/>
      <c r="T136" s="172"/>
      <c r="AT136" s="167" t="s">
        <v>224</v>
      </c>
      <c r="AU136" s="167" t="s">
        <v>93</v>
      </c>
      <c r="AV136" s="13" t="s">
        <v>25</v>
      </c>
      <c r="AW136" s="13" t="s">
        <v>38</v>
      </c>
      <c r="AX136" s="13" t="s">
        <v>83</v>
      </c>
      <c r="AY136" s="167" t="s">
        <v>215</v>
      </c>
    </row>
    <row r="137" spans="1:65" s="14" customFormat="1">
      <c r="B137" s="173"/>
      <c r="D137" s="166" t="s">
        <v>224</v>
      </c>
      <c r="E137" s="174" t="s">
        <v>1</v>
      </c>
      <c r="F137" s="175" t="s">
        <v>242</v>
      </c>
      <c r="H137" s="176">
        <v>65.56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224</v>
      </c>
      <c r="AU137" s="174" t="s">
        <v>93</v>
      </c>
      <c r="AV137" s="14" t="s">
        <v>93</v>
      </c>
      <c r="AW137" s="14" t="s">
        <v>38</v>
      </c>
      <c r="AX137" s="14" t="s">
        <v>25</v>
      </c>
      <c r="AY137" s="174" t="s">
        <v>215</v>
      </c>
    </row>
    <row r="138" spans="1:65" s="2" customFormat="1" ht="24.2" customHeight="1">
      <c r="A138" s="33"/>
      <c r="B138" s="151"/>
      <c r="C138" s="152" t="s">
        <v>155</v>
      </c>
      <c r="D138" s="152" t="s">
        <v>217</v>
      </c>
      <c r="E138" s="153" t="s">
        <v>244</v>
      </c>
      <c r="F138" s="154" t="s">
        <v>245</v>
      </c>
      <c r="G138" s="155" t="s">
        <v>220</v>
      </c>
      <c r="H138" s="156">
        <v>52.5</v>
      </c>
      <c r="I138" s="157"/>
      <c r="J138" s="158">
        <f>ROUND(I138*H138,2)</f>
        <v>0</v>
      </c>
      <c r="K138" s="154" t="s">
        <v>221</v>
      </c>
      <c r="L138" s="34"/>
      <c r="M138" s="159" t="s">
        <v>1</v>
      </c>
      <c r="N138" s="160" t="s">
        <v>48</v>
      </c>
      <c r="O138" s="59"/>
      <c r="P138" s="161">
        <f>O138*H138</f>
        <v>0</v>
      </c>
      <c r="Q138" s="161">
        <v>0</v>
      </c>
      <c r="R138" s="161">
        <f>Q138*H138</f>
        <v>0</v>
      </c>
      <c r="S138" s="161">
        <v>0.24</v>
      </c>
      <c r="T138" s="162">
        <f>S138*H138</f>
        <v>12.6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3" t="s">
        <v>222</v>
      </c>
      <c r="AT138" s="163" t="s">
        <v>217</v>
      </c>
      <c r="AU138" s="163" t="s">
        <v>93</v>
      </c>
      <c r="AY138" s="18" t="s">
        <v>215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8" t="s">
        <v>25</v>
      </c>
      <c r="BK138" s="164">
        <f>ROUND(I138*H138,2)</f>
        <v>0</v>
      </c>
      <c r="BL138" s="18" t="s">
        <v>222</v>
      </c>
      <c r="BM138" s="163" t="s">
        <v>246</v>
      </c>
    </row>
    <row r="139" spans="1:65" s="13" customFormat="1">
      <c r="B139" s="165"/>
      <c r="D139" s="166" t="s">
        <v>224</v>
      </c>
      <c r="E139" s="167" t="s">
        <v>1</v>
      </c>
      <c r="F139" s="168" t="s">
        <v>247</v>
      </c>
      <c r="H139" s="167" t="s">
        <v>1</v>
      </c>
      <c r="I139" s="169"/>
      <c r="L139" s="165"/>
      <c r="M139" s="170"/>
      <c r="N139" s="171"/>
      <c r="O139" s="171"/>
      <c r="P139" s="171"/>
      <c r="Q139" s="171"/>
      <c r="R139" s="171"/>
      <c r="S139" s="171"/>
      <c r="T139" s="172"/>
      <c r="AT139" s="167" t="s">
        <v>224</v>
      </c>
      <c r="AU139" s="167" t="s">
        <v>93</v>
      </c>
      <c r="AV139" s="13" t="s">
        <v>25</v>
      </c>
      <c r="AW139" s="13" t="s">
        <v>38</v>
      </c>
      <c r="AX139" s="13" t="s">
        <v>83</v>
      </c>
      <c r="AY139" s="167" t="s">
        <v>215</v>
      </c>
    </row>
    <row r="140" spans="1:65" s="14" customFormat="1">
      <c r="B140" s="173"/>
      <c r="D140" s="166" t="s">
        <v>224</v>
      </c>
      <c r="E140" s="174" t="s">
        <v>1</v>
      </c>
      <c r="F140" s="175" t="s">
        <v>1593</v>
      </c>
      <c r="H140" s="176">
        <v>52.5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224</v>
      </c>
      <c r="AU140" s="174" t="s">
        <v>93</v>
      </c>
      <c r="AV140" s="14" t="s">
        <v>93</v>
      </c>
      <c r="AW140" s="14" t="s">
        <v>38</v>
      </c>
      <c r="AX140" s="14" t="s">
        <v>25</v>
      </c>
      <c r="AY140" s="174" t="s">
        <v>215</v>
      </c>
    </row>
    <row r="141" spans="1:65" s="2" customFormat="1" ht="14.45" customHeight="1">
      <c r="A141" s="33"/>
      <c r="B141" s="151"/>
      <c r="C141" s="152" t="s">
        <v>222</v>
      </c>
      <c r="D141" s="152" t="s">
        <v>217</v>
      </c>
      <c r="E141" s="153" t="s">
        <v>251</v>
      </c>
      <c r="F141" s="154" t="s">
        <v>252</v>
      </c>
      <c r="G141" s="155" t="s">
        <v>253</v>
      </c>
      <c r="H141" s="156">
        <v>88</v>
      </c>
      <c r="I141" s="157"/>
      <c r="J141" s="158">
        <f>ROUND(I141*H141,2)</f>
        <v>0</v>
      </c>
      <c r="K141" s="154" t="s">
        <v>221</v>
      </c>
      <c r="L141" s="34"/>
      <c r="M141" s="159" t="s">
        <v>1</v>
      </c>
      <c r="N141" s="160" t="s">
        <v>48</v>
      </c>
      <c r="O141" s="59"/>
      <c r="P141" s="161">
        <f>O141*H141</f>
        <v>0</v>
      </c>
      <c r="Q141" s="161">
        <v>2.0000000000000002E-5</v>
      </c>
      <c r="R141" s="161">
        <f>Q141*H141</f>
        <v>1.7600000000000001E-3</v>
      </c>
      <c r="S141" s="161">
        <v>0</v>
      </c>
      <c r="T141" s="16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222</v>
      </c>
      <c r="AT141" s="163" t="s">
        <v>217</v>
      </c>
      <c r="AU141" s="163" t="s">
        <v>93</v>
      </c>
      <c r="AY141" s="18" t="s">
        <v>215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25</v>
      </c>
      <c r="BK141" s="164">
        <f>ROUND(I141*H141,2)</f>
        <v>0</v>
      </c>
      <c r="BL141" s="18" t="s">
        <v>222</v>
      </c>
      <c r="BM141" s="163" t="s">
        <v>254</v>
      </c>
    </row>
    <row r="142" spans="1:65" s="14" customFormat="1">
      <c r="B142" s="173"/>
      <c r="D142" s="166" t="s">
        <v>224</v>
      </c>
      <c r="E142" s="174" t="s">
        <v>1</v>
      </c>
      <c r="F142" s="175" t="s">
        <v>1594</v>
      </c>
      <c r="H142" s="176">
        <v>6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224</v>
      </c>
      <c r="AU142" s="174" t="s">
        <v>93</v>
      </c>
      <c r="AV142" s="14" t="s">
        <v>93</v>
      </c>
      <c r="AW142" s="14" t="s">
        <v>38</v>
      </c>
      <c r="AX142" s="14" t="s">
        <v>83</v>
      </c>
      <c r="AY142" s="174" t="s">
        <v>215</v>
      </c>
    </row>
    <row r="143" spans="1:65" s="14" customFormat="1">
      <c r="B143" s="173"/>
      <c r="D143" s="166" t="s">
        <v>224</v>
      </c>
      <c r="E143" s="174" t="s">
        <v>1</v>
      </c>
      <c r="F143" s="175" t="s">
        <v>1595</v>
      </c>
      <c r="H143" s="176">
        <v>16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224</v>
      </c>
      <c r="AU143" s="174" t="s">
        <v>93</v>
      </c>
      <c r="AV143" s="14" t="s">
        <v>93</v>
      </c>
      <c r="AW143" s="14" t="s">
        <v>38</v>
      </c>
      <c r="AX143" s="14" t="s">
        <v>83</v>
      </c>
      <c r="AY143" s="174" t="s">
        <v>215</v>
      </c>
    </row>
    <row r="144" spans="1:65" s="14" customFormat="1">
      <c r="B144" s="173"/>
      <c r="D144" s="166" t="s">
        <v>224</v>
      </c>
      <c r="E144" s="174" t="s">
        <v>1</v>
      </c>
      <c r="F144" s="175" t="s">
        <v>1596</v>
      </c>
      <c r="H144" s="176">
        <v>48</v>
      </c>
      <c r="I144" s="177"/>
      <c r="L144" s="173"/>
      <c r="M144" s="178"/>
      <c r="N144" s="179"/>
      <c r="O144" s="179"/>
      <c r="P144" s="179"/>
      <c r="Q144" s="179"/>
      <c r="R144" s="179"/>
      <c r="S144" s="179"/>
      <c r="T144" s="180"/>
      <c r="AT144" s="174" t="s">
        <v>224</v>
      </c>
      <c r="AU144" s="174" t="s">
        <v>93</v>
      </c>
      <c r="AV144" s="14" t="s">
        <v>93</v>
      </c>
      <c r="AW144" s="14" t="s">
        <v>38</v>
      </c>
      <c r="AX144" s="14" t="s">
        <v>83</v>
      </c>
      <c r="AY144" s="174" t="s">
        <v>215</v>
      </c>
    </row>
    <row r="145" spans="1:65" s="14" customFormat="1">
      <c r="B145" s="173"/>
      <c r="D145" s="166" t="s">
        <v>224</v>
      </c>
      <c r="E145" s="174" t="s">
        <v>1</v>
      </c>
      <c r="F145" s="175" t="s">
        <v>1597</v>
      </c>
      <c r="H145" s="176">
        <v>18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224</v>
      </c>
      <c r="AU145" s="174" t="s">
        <v>93</v>
      </c>
      <c r="AV145" s="14" t="s">
        <v>93</v>
      </c>
      <c r="AW145" s="14" t="s">
        <v>38</v>
      </c>
      <c r="AX145" s="14" t="s">
        <v>83</v>
      </c>
      <c r="AY145" s="174" t="s">
        <v>215</v>
      </c>
    </row>
    <row r="146" spans="1:65" s="15" customFormat="1">
      <c r="B146" s="181"/>
      <c r="D146" s="166" t="s">
        <v>224</v>
      </c>
      <c r="E146" s="182" t="s">
        <v>1</v>
      </c>
      <c r="F146" s="183" t="s">
        <v>227</v>
      </c>
      <c r="H146" s="184">
        <v>88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2" t="s">
        <v>224</v>
      </c>
      <c r="AU146" s="182" t="s">
        <v>93</v>
      </c>
      <c r="AV146" s="15" t="s">
        <v>222</v>
      </c>
      <c r="AW146" s="15" t="s">
        <v>38</v>
      </c>
      <c r="AX146" s="15" t="s">
        <v>25</v>
      </c>
      <c r="AY146" s="182" t="s">
        <v>215</v>
      </c>
    </row>
    <row r="147" spans="1:65" s="2" customFormat="1" ht="24.2" customHeight="1">
      <c r="A147" s="33"/>
      <c r="B147" s="151"/>
      <c r="C147" s="152" t="s">
        <v>243</v>
      </c>
      <c r="D147" s="152" t="s">
        <v>217</v>
      </c>
      <c r="E147" s="153" t="s">
        <v>260</v>
      </c>
      <c r="F147" s="154" t="s">
        <v>261</v>
      </c>
      <c r="G147" s="155" t="s">
        <v>220</v>
      </c>
      <c r="H147" s="156">
        <v>22</v>
      </c>
      <c r="I147" s="157"/>
      <c r="J147" s="158">
        <f>ROUND(I147*H147,2)</f>
        <v>0</v>
      </c>
      <c r="K147" s="154" t="s">
        <v>221</v>
      </c>
      <c r="L147" s="34"/>
      <c r="M147" s="159" t="s">
        <v>1</v>
      </c>
      <c r="N147" s="160" t="s">
        <v>48</v>
      </c>
      <c r="O147" s="59"/>
      <c r="P147" s="161">
        <f>O147*H147</f>
        <v>0</v>
      </c>
      <c r="Q147" s="161">
        <v>0</v>
      </c>
      <c r="R147" s="161">
        <f>Q147*H147</f>
        <v>0</v>
      </c>
      <c r="S147" s="161">
        <v>0.625</v>
      </c>
      <c r="T147" s="162">
        <f>S147*H147</f>
        <v>13.75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3" t="s">
        <v>222</v>
      </c>
      <c r="AT147" s="163" t="s">
        <v>217</v>
      </c>
      <c r="AU147" s="163" t="s">
        <v>93</v>
      </c>
      <c r="AY147" s="18" t="s">
        <v>215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8" t="s">
        <v>25</v>
      </c>
      <c r="BK147" s="164">
        <f>ROUND(I147*H147,2)</f>
        <v>0</v>
      </c>
      <c r="BL147" s="18" t="s">
        <v>222</v>
      </c>
      <c r="BM147" s="163" t="s">
        <v>262</v>
      </c>
    </row>
    <row r="148" spans="1:65" s="13" customFormat="1">
      <c r="B148" s="165"/>
      <c r="D148" s="166" t="s">
        <v>224</v>
      </c>
      <c r="E148" s="167" t="s">
        <v>1</v>
      </c>
      <c r="F148" s="168" t="s">
        <v>1598</v>
      </c>
      <c r="H148" s="167" t="s">
        <v>1</v>
      </c>
      <c r="I148" s="169"/>
      <c r="L148" s="165"/>
      <c r="M148" s="170"/>
      <c r="N148" s="171"/>
      <c r="O148" s="171"/>
      <c r="P148" s="171"/>
      <c r="Q148" s="171"/>
      <c r="R148" s="171"/>
      <c r="S148" s="171"/>
      <c r="T148" s="172"/>
      <c r="AT148" s="167" t="s">
        <v>224</v>
      </c>
      <c r="AU148" s="167" t="s">
        <v>93</v>
      </c>
      <c r="AV148" s="13" t="s">
        <v>25</v>
      </c>
      <c r="AW148" s="13" t="s">
        <v>38</v>
      </c>
      <c r="AX148" s="13" t="s">
        <v>83</v>
      </c>
      <c r="AY148" s="167" t="s">
        <v>215</v>
      </c>
    </row>
    <row r="149" spans="1:65" s="14" customFormat="1">
      <c r="B149" s="173"/>
      <c r="D149" s="166" t="s">
        <v>224</v>
      </c>
      <c r="E149" s="174" t="s">
        <v>1</v>
      </c>
      <c r="F149" s="175" t="s">
        <v>264</v>
      </c>
      <c r="H149" s="176">
        <v>22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224</v>
      </c>
      <c r="AU149" s="174" t="s">
        <v>93</v>
      </c>
      <c r="AV149" s="14" t="s">
        <v>93</v>
      </c>
      <c r="AW149" s="14" t="s">
        <v>38</v>
      </c>
      <c r="AX149" s="14" t="s">
        <v>25</v>
      </c>
      <c r="AY149" s="174" t="s">
        <v>215</v>
      </c>
    </row>
    <row r="150" spans="1:65" s="2" customFormat="1" ht="14.45" customHeight="1">
      <c r="A150" s="33"/>
      <c r="B150" s="151"/>
      <c r="C150" s="152" t="s">
        <v>250</v>
      </c>
      <c r="D150" s="152" t="s">
        <v>217</v>
      </c>
      <c r="E150" s="153" t="s">
        <v>1280</v>
      </c>
      <c r="F150" s="154" t="s">
        <v>1281</v>
      </c>
      <c r="G150" s="155" t="s">
        <v>253</v>
      </c>
      <c r="H150" s="156">
        <v>40</v>
      </c>
      <c r="I150" s="157"/>
      <c r="J150" s="158">
        <f>ROUND(I150*H150,2)</f>
        <v>0</v>
      </c>
      <c r="K150" s="154" t="s">
        <v>221</v>
      </c>
      <c r="L150" s="34"/>
      <c r="M150" s="159" t="s">
        <v>1</v>
      </c>
      <c r="N150" s="160" t="s">
        <v>48</v>
      </c>
      <c r="O150" s="59"/>
      <c r="P150" s="161">
        <f>O150*H150</f>
        <v>0</v>
      </c>
      <c r="Q150" s="161">
        <v>8.0000000000000007E-5</v>
      </c>
      <c r="R150" s="161">
        <f>Q150*H150</f>
        <v>3.2000000000000002E-3</v>
      </c>
      <c r="S150" s="161">
        <v>0</v>
      </c>
      <c r="T150" s="16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222</v>
      </c>
      <c r="AT150" s="163" t="s">
        <v>217</v>
      </c>
      <c r="AU150" s="163" t="s">
        <v>93</v>
      </c>
      <c r="AY150" s="18" t="s">
        <v>215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25</v>
      </c>
      <c r="BK150" s="164">
        <f>ROUND(I150*H150,2)</f>
        <v>0</v>
      </c>
      <c r="BL150" s="18" t="s">
        <v>222</v>
      </c>
      <c r="BM150" s="163" t="s">
        <v>268</v>
      </c>
    </row>
    <row r="151" spans="1:65" s="14" customFormat="1">
      <c r="B151" s="173"/>
      <c r="D151" s="166" t="s">
        <v>224</v>
      </c>
      <c r="E151" s="174" t="s">
        <v>1</v>
      </c>
      <c r="F151" s="175" t="s">
        <v>1599</v>
      </c>
      <c r="H151" s="176">
        <v>40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224</v>
      </c>
      <c r="AU151" s="174" t="s">
        <v>93</v>
      </c>
      <c r="AV151" s="14" t="s">
        <v>93</v>
      </c>
      <c r="AW151" s="14" t="s">
        <v>38</v>
      </c>
      <c r="AX151" s="14" t="s">
        <v>25</v>
      </c>
      <c r="AY151" s="174" t="s">
        <v>215</v>
      </c>
    </row>
    <row r="152" spans="1:65" s="2" customFormat="1" ht="14.45" customHeight="1">
      <c r="A152" s="33"/>
      <c r="B152" s="151"/>
      <c r="C152" s="152" t="s">
        <v>259</v>
      </c>
      <c r="D152" s="152" t="s">
        <v>217</v>
      </c>
      <c r="E152" s="153" t="s">
        <v>271</v>
      </c>
      <c r="F152" s="154" t="s">
        <v>272</v>
      </c>
      <c r="G152" s="155" t="s">
        <v>273</v>
      </c>
      <c r="H152" s="156">
        <v>44.981999999999999</v>
      </c>
      <c r="I152" s="157"/>
      <c r="J152" s="158">
        <f>ROUND(I152*H152,2)</f>
        <v>0</v>
      </c>
      <c r="K152" s="154" t="s">
        <v>221</v>
      </c>
      <c r="L152" s="34"/>
      <c r="M152" s="159" t="s">
        <v>1</v>
      </c>
      <c r="N152" s="160" t="s">
        <v>48</v>
      </c>
      <c r="O152" s="59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222</v>
      </c>
      <c r="AT152" s="163" t="s">
        <v>217</v>
      </c>
      <c r="AU152" s="163" t="s">
        <v>93</v>
      </c>
      <c r="AY152" s="18" t="s">
        <v>215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8" t="s">
        <v>25</v>
      </c>
      <c r="BK152" s="164">
        <f>ROUND(I152*H152,2)</f>
        <v>0</v>
      </c>
      <c r="BL152" s="18" t="s">
        <v>222</v>
      </c>
      <c r="BM152" s="163" t="s">
        <v>274</v>
      </c>
    </row>
    <row r="153" spans="1:65" s="2" customFormat="1" ht="24.2" customHeight="1">
      <c r="A153" s="33"/>
      <c r="B153" s="151"/>
      <c r="C153" s="152" t="s">
        <v>265</v>
      </c>
      <c r="D153" s="152" t="s">
        <v>217</v>
      </c>
      <c r="E153" s="153" t="s">
        <v>276</v>
      </c>
      <c r="F153" s="154" t="s">
        <v>277</v>
      </c>
      <c r="G153" s="155" t="s">
        <v>273</v>
      </c>
      <c r="H153" s="156">
        <v>404.83800000000002</v>
      </c>
      <c r="I153" s="157"/>
      <c r="J153" s="158">
        <f>ROUND(I153*H153,2)</f>
        <v>0</v>
      </c>
      <c r="K153" s="154" t="s">
        <v>221</v>
      </c>
      <c r="L153" s="34"/>
      <c r="M153" s="159" t="s">
        <v>1</v>
      </c>
      <c r="N153" s="160" t="s">
        <v>48</v>
      </c>
      <c r="O153" s="59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3" t="s">
        <v>222</v>
      </c>
      <c r="AT153" s="163" t="s">
        <v>217</v>
      </c>
      <c r="AU153" s="163" t="s">
        <v>93</v>
      </c>
      <c r="AY153" s="18" t="s">
        <v>215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8" t="s">
        <v>25</v>
      </c>
      <c r="BK153" s="164">
        <f>ROUND(I153*H153,2)</f>
        <v>0</v>
      </c>
      <c r="BL153" s="18" t="s">
        <v>222</v>
      </c>
      <c r="BM153" s="163" t="s">
        <v>278</v>
      </c>
    </row>
    <row r="154" spans="1:65" s="14" customFormat="1">
      <c r="B154" s="173"/>
      <c r="D154" s="166" t="s">
        <v>224</v>
      </c>
      <c r="F154" s="175" t="s">
        <v>1600</v>
      </c>
      <c r="H154" s="176">
        <v>404.83800000000002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224</v>
      </c>
      <c r="AU154" s="174" t="s">
        <v>93</v>
      </c>
      <c r="AV154" s="14" t="s">
        <v>93</v>
      </c>
      <c r="AW154" s="14" t="s">
        <v>3</v>
      </c>
      <c r="AX154" s="14" t="s">
        <v>25</v>
      </c>
      <c r="AY154" s="174" t="s">
        <v>215</v>
      </c>
    </row>
    <row r="155" spans="1:65" s="2" customFormat="1" ht="14.45" customHeight="1">
      <c r="A155" s="33"/>
      <c r="B155" s="151"/>
      <c r="C155" s="152" t="s">
        <v>270</v>
      </c>
      <c r="D155" s="152" t="s">
        <v>217</v>
      </c>
      <c r="E155" s="153" t="s">
        <v>281</v>
      </c>
      <c r="F155" s="154" t="s">
        <v>282</v>
      </c>
      <c r="G155" s="155" t="s">
        <v>273</v>
      </c>
      <c r="H155" s="156">
        <v>44.981999999999999</v>
      </c>
      <c r="I155" s="157"/>
      <c r="J155" s="158">
        <f>ROUND(I155*H155,2)</f>
        <v>0</v>
      </c>
      <c r="K155" s="154" t="s">
        <v>1</v>
      </c>
      <c r="L155" s="34"/>
      <c r="M155" s="159" t="s">
        <v>1</v>
      </c>
      <c r="N155" s="160" t="s">
        <v>48</v>
      </c>
      <c r="O155" s="59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3" t="s">
        <v>222</v>
      </c>
      <c r="AT155" s="163" t="s">
        <v>217</v>
      </c>
      <c r="AU155" s="163" t="s">
        <v>93</v>
      </c>
      <c r="AY155" s="18" t="s">
        <v>215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8" t="s">
        <v>25</v>
      </c>
      <c r="BK155" s="164">
        <f>ROUND(I155*H155,2)</f>
        <v>0</v>
      </c>
      <c r="BL155" s="18" t="s">
        <v>222</v>
      </c>
      <c r="BM155" s="163" t="s">
        <v>283</v>
      </c>
    </row>
    <row r="156" spans="1:65" s="2" customFormat="1" ht="14.45" customHeight="1">
      <c r="A156" s="33"/>
      <c r="B156" s="151"/>
      <c r="C156" s="152" t="s">
        <v>275</v>
      </c>
      <c r="D156" s="152" t="s">
        <v>217</v>
      </c>
      <c r="E156" s="153" t="s">
        <v>295</v>
      </c>
      <c r="F156" s="154" t="s">
        <v>296</v>
      </c>
      <c r="G156" s="155" t="s">
        <v>220</v>
      </c>
      <c r="H156" s="156">
        <v>22</v>
      </c>
      <c r="I156" s="157"/>
      <c r="J156" s="158">
        <f>ROUND(I156*H156,2)</f>
        <v>0</v>
      </c>
      <c r="K156" s="154" t="s">
        <v>221</v>
      </c>
      <c r="L156" s="34"/>
      <c r="M156" s="159" t="s">
        <v>1</v>
      </c>
      <c r="N156" s="160" t="s">
        <v>48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0.22</v>
      </c>
      <c r="T156" s="162">
        <f>S156*H156</f>
        <v>4.84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222</v>
      </c>
      <c r="AT156" s="163" t="s">
        <v>217</v>
      </c>
      <c r="AU156" s="163" t="s">
        <v>93</v>
      </c>
      <c r="AY156" s="18" t="s">
        <v>215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25</v>
      </c>
      <c r="BK156" s="164">
        <f>ROUND(I156*H156,2)</f>
        <v>0</v>
      </c>
      <c r="BL156" s="18" t="s">
        <v>222</v>
      </c>
      <c r="BM156" s="163" t="s">
        <v>297</v>
      </c>
    </row>
    <row r="157" spans="1:65" s="13" customFormat="1">
      <c r="B157" s="165"/>
      <c r="D157" s="166" t="s">
        <v>224</v>
      </c>
      <c r="E157" s="167" t="s">
        <v>1</v>
      </c>
      <c r="F157" s="168" t="s">
        <v>1601</v>
      </c>
      <c r="H157" s="167" t="s">
        <v>1</v>
      </c>
      <c r="I157" s="169"/>
      <c r="L157" s="165"/>
      <c r="M157" s="170"/>
      <c r="N157" s="171"/>
      <c r="O157" s="171"/>
      <c r="P157" s="171"/>
      <c r="Q157" s="171"/>
      <c r="R157" s="171"/>
      <c r="S157" s="171"/>
      <c r="T157" s="172"/>
      <c r="AT157" s="167" t="s">
        <v>224</v>
      </c>
      <c r="AU157" s="167" t="s">
        <v>93</v>
      </c>
      <c r="AV157" s="13" t="s">
        <v>25</v>
      </c>
      <c r="AW157" s="13" t="s">
        <v>38</v>
      </c>
      <c r="AX157" s="13" t="s">
        <v>83</v>
      </c>
      <c r="AY157" s="167" t="s">
        <v>215</v>
      </c>
    </row>
    <row r="158" spans="1:65" s="14" customFormat="1">
      <c r="B158" s="173"/>
      <c r="D158" s="166" t="s">
        <v>224</v>
      </c>
      <c r="E158" s="174" t="s">
        <v>123</v>
      </c>
      <c r="F158" s="175" t="s">
        <v>1602</v>
      </c>
      <c r="H158" s="176">
        <v>22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224</v>
      </c>
      <c r="AU158" s="174" t="s">
        <v>93</v>
      </c>
      <c r="AV158" s="14" t="s">
        <v>93</v>
      </c>
      <c r="AW158" s="14" t="s">
        <v>38</v>
      </c>
      <c r="AX158" s="14" t="s">
        <v>83</v>
      </c>
      <c r="AY158" s="174" t="s">
        <v>215</v>
      </c>
    </row>
    <row r="159" spans="1:65" s="16" customFormat="1">
      <c r="B159" s="189"/>
      <c r="D159" s="166" t="s">
        <v>224</v>
      </c>
      <c r="E159" s="190" t="s">
        <v>165</v>
      </c>
      <c r="F159" s="191" t="s">
        <v>300</v>
      </c>
      <c r="H159" s="192">
        <v>22</v>
      </c>
      <c r="I159" s="193"/>
      <c r="L159" s="189"/>
      <c r="M159" s="194"/>
      <c r="N159" s="195"/>
      <c r="O159" s="195"/>
      <c r="P159" s="195"/>
      <c r="Q159" s="195"/>
      <c r="R159" s="195"/>
      <c r="S159" s="195"/>
      <c r="T159" s="196"/>
      <c r="AT159" s="190" t="s">
        <v>224</v>
      </c>
      <c r="AU159" s="190" t="s">
        <v>93</v>
      </c>
      <c r="AV159" s="16" t="s">
        <v>155</v>
      </c>
      <c r="AW159" s="16" t="s">
        <v>38</v>
      </c>
      <c r="AX159" s="16" t="s">
        <v>83</v>
      </c>
      <c r="AY159" s="190" t="s">
        <v>215</v>
      </c>
    </row>
    <row r="160" spans="1:65" s="15" customFormat="1">
      <c r="B160" s="181"/>
      <c r="D160" s="166" t="s">
        <v>224</v>
      </c>
      <c r="E160" s="182" t="s">
        <v>301</v>
      </c>
      <c r="F160" s="183" t="s">
        <v>227</v>
      </c>
      <c r="H160" s="184">
        <v>22</v>
      </c>
      <c r="I160" s="185"/>
      <c r="L160" s="181"/>
      <c r="M160" s="186"/>
      <c r="N160" s="187"/>
      <c r="O160" s="187"/>
      <c r="P160" s="187"/>
      <c r="Q160" s="187"/>
      <c r="R160" s="187"/>
      <c r="S160" s="187"/>
      <c r="T160" s="188"/>
      <c r="AT160" s="182" t="s">
        <v>224</v>
      </c>
      <c r="AU160" s="182" t="s">
        <v>93</v>
      </c>
      <c r="AV160" s="15" t="s">
        <v>222</v>
      </c>
      <c r="AW160" s="15" t="s">
        <v>38</v>
      </c>
      <c r="AX160" s="15" t="s">
        <v>25</v>
      </c>
      <c r="AY160" s="182" t="s">
        <v>215</v>
      </c>
    </row>
    <row r="161" spans="1:65" s="2" customFormat="1" ht="14.45" customHeight="1">
      <c r="A161" s="33"/>
      <c r="B161" s="151"/>
      <c r="C161" s="152" t="s">
        <v>280</v>
      </c>
      <c r="D161" s="152" t="s">
        <v>217</v>
      </c>
      <c r="E161" s="153" t="s">
        <v>302</v>
      </c>
      <c r="F161" s="154" t="s">
        <v>303</v>
      </c>
      <c r="G161" s="155" t="s">
        <v>253</v>
      </c>
      <c r="H161" s="156">
        <v>40</v>
      </c>
      <c r="I161" s="157"/>
      <c r="J161" s="158">
        <f>ROUND(I161*H161,2)</f>
        <v>0</v>
      </c>
      <c r="K161" s="154" t="s">
        <v>221</v>
      </c>
      <c r="L161" s="34"/>
      <c r="M161" s="159" t="s">
        <v>1</v>
      </c>
      <c r="N161" s="160" t="s">
        <v>48</v>
      </c>
      <c r="O161" s="59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3" t="s">
        <v>222</v>
      </c>
      <c r="AT161" s="163" t="s">
        <v>217</v>
      </c>
      <c r="AU161" s="163" t="s">
        <v>93</v>
      </c>
      <c r="AY161" s="18" t="s">
        <v>215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8" t="s">
        <v>25</v>
      </c>
      <c r="BK161" s="164">
        <f>ROUND(I161*H161,2)</f>
        <v>0</v>
      </c>
      <c r="BL161" s="18" t="s">
        <v>222</v>
      </c>
      <c r="BM161" s="163" t="s">
        <v>304</v>
      </c>
    </row>
    <row r="162" spans="1:65" s="14" customFormat="1">
      <c r="B162" s="173"/>
      <c r="D162" s="166" t="s">
        <v>224</v>
      </c>
      <c r="E162" s="174" t="s">
        <v>1</v>
      </c>
      <c r="F162" s="175" t="s">
        <v>1603</v>
      </c>
      <c r="H162" s="176">
        <v>40</v>
      </c>
      <c r="I162" s="177"/>
      <c r="L162" s="173"/>
      <c r="M162" s="178"/>
      <c r="N162" s="179"/>
      <c r="O162" s="179"/>
      <c r="P162" s="179"/>
      <c r="Q162" s="179"/>
      <c r="R162" s="179"/>
      <c r="S162" s="179"/>
      <c r="T162" s="180"/>
      <c r="AT162" s="174" t="s">
        <v>224</v>
      </c>
      <c r="AU162" s="174" t="s">
        <v>93</v>
      </c>
      <c r="AV162" s="14" t="s">
        <v>93</v>
      </c>
      <c r="AW162" s="14" t="s">
        <v>38</v>
      </c>
      <c r="AX162" s="14" t="s">
        <v>25</v>
      </c>
      <c r="AY162" s="174" t="s">
        <v>215</v>
      </c>
    </row>
    <row r="163" spans="1:65" s="2" customFormat="1" ht="14.45" customHeight="1">
      <c r="A163" s="33"/>
      <c r="B163" s="151"/>
      <c r="C163" s="152" t="s">
        <v>284</v>
      </c>
      <c r="D163" s="152" t="s">
        <v>217</v>
      </c>
      <c r="E163" s="153" t="s">
        <v>306</v>
      </c>
      <c r="F163" s="154" t="s">
        <v>307</v>
      </c>
      <c r="G163" s="155" t="s">
        <v>220</v>
      </c>
      <c r="H163" s="156">
        <v>146.80000000000001</v>
      </c>
      <c r="I163" s="157"/>
      <c r="J163" s="158">
        <f>ROUND(I163*H163,2)</f>
        <v>0</v>
      </c>
      <c r="K163" s="154" t="s">
        <v>221</v>
      </c>
      <c r="L163" s="34"/>
      <c r="M163" s="159" t="s">
        <v>1</v>
      </c>
      <c r="N163" s="160" t="s">
        <v>48</v>
      </c>
      <c r="O163" s="59"/>
      <c r="P163" s="161">
        <f>O163*H163</f>
        <v>0</v>
      </c>
      <c r="Q163" s="161">
        <v>0</v>
      </c>
      <c r="R163" s="161">
        <f>Q163*H163</f>
        <v>0</v>
      </c>
      <c r="S163" s="161">
        <v>0.45</v>
      </c>
      <c r="T163" s="162">
        <f>S163*H163</f>
        <v>66.06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3" t="s">
        <v>222</v>
      </c>
      <c r="AT163" s="163" t="s">
        <v>217</v>
      </c>
      <c r="AU163" s="163" t="s">
        <v>93</v>
      </c>
      <c r="AY163" s="18" t="s">
        <v>215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8" t="s">
        <v>25</v>
      </c>
      <c r="BK163" s="164">
        <f>ROUND(I163*H163,2)</f>
        <v>0</v>
      </c>
      <c r="BL163" s="18" t="s">
        <v>222</v>
      </c>
      <c r="BM163" s="163" t="s">
        <v>308</v>
      </c>
    </row>
    <row r="164" spans="1:65" s="13" customFormat="1">
      <c r="B164" s="165"/>
      <c r="D164" s="166" t="s">
        <v>224</v>
      </c>
      <c r="E164" s="167" t="s">
        <v>1</v>
      </c>
      <c r="F164" s="168" t="s">
        <v>309</v>
      </c>
      <c r="H164" s="167" t="s">
        <v>1</v>
      </c>
      <c r="I164" s="169"/>
      <c r="L164" s="165"/>
      <c r="M164" s="170"/>
      <c r="N164" s="171"/>
      <c r="O164" s="171"/>
      <c r="P164" s="171"/>
      <c r="Q164" s="171"/>
      <c r="R164" s="171"/>
      <c r="S164" s="171"/>
      <c r="T164" s="172"/>
      <c r="AT164" s="167" t="s">
        <v>224</v>
      </c>
      <c r="AU164" s="167" t="s">
        <v>93</v>
      </c>
      <c r="AV164" s="13" t="s">
        <v>25</v>
      </c>
      <c r="AW164" s="13" t="s">
        <v>38</v>
      </c>
      <c r="AX164" s="13" t="s">
        <v>83</v>
      </c>
      <c r="AY164" s="167" t="s">
        <v>215</v>
      </c>
    </row>
    <row r="165" spans="1:65" s="13" customFormat="1">
      <c r="B165" s="165"/>
      <c r="D165" s="166" t="s">
        <v>224</v>
      </c>
      <c r="E165" s="167" t="s">
        <v>1</v>
      </c>
      <c r="F165" s="168" t="s">
        <v>1601</v>
      </c>
      <c r="H165" s="167" t="s">
        <v>1</v>
      </c>
      <c r="I165" s="169"/>
      <c r="L165" s="165"/>
      <c r="M165" s="170"/>
      <c r="N165" s="171"/>
      <c r="O165" s="171"/>
      <c r="P165" s="171"/>
      <c r="Q165" s="171"/>
      <c r="R165" s="171"/>
      <c r="S165" s="171"/>
      <c r="T165" s="172"/>
      <c r="AT165" s="167" t="s">
        <v>224</v>
      </c>
      <c r="AU165" s="167" t="s">
        <v>93</v>
      </c>
      <c r="AV165" s="13" t="s">
        <v>25</v>
      </c>
      <c r="AW165" s="13" t="s">
        <v>38</v>
      </c>
      <c r="AX165" s="13" t="s">
        <v>83</v>
      </c>
      <c r="AY165" s="167" t="s">
        <v>215</v>
      </c>
    </row>
    <row r="166" spans="1:65" s="14" customFormat="1">
      <c r="B166" s="173"/>
      <c r="D166" s="166" t="s">
        <v>224</v>
      </c>
      <c r="E166" s="174" t="s">
        <v>137</v>
      </c>
      <c r="F166" s="175" t="s">
        <v>1604</v>
      </c>
      <c r="H166" s="176">
        <v>3.3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224</v>
      </c>
      <c r="AU166" s="174" t="s">
        <v>93</v>
      </c>
      <c r="AV166" s="14" t="s">
        <v>93</v>
      </c>
      <c r="AW166" s="14" t="s">
        <v>38</v>
      </c>
      <c r="AX166" s="14" t="s">
        <v>83</v>
      </c>
      <c r="AY166" s="174" t="s">
        <v>215</v>
      </c>
    </row>
    <row r="167" spans="1:65" s="13" customFormat="1">
      <c r="B167" s="165"/>
      <c r="D167" s="166" t="s">
        <v>224</v>
      </c>
      <c r="E167" s="167" t="s">
        <v>1</v>
      </c>
      <c r="F167" s="168" t="s">
        <v>1605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93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4" customFormat="1">
      <c r="B168" s="173"/>
      <c r="D168" s="166" t="s">
        <v>224</v>
      </c>
      <c r="E168" s="174" t="s">
        <v>140</v>
      </c>
      <c r="F168" s="175" t="s">
        <v>1606</v>
      </c>
      <c r="H168" s="176">
        <v>9.6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224</v>
      </c>
      <c r="AU168" s="174" t="s">
        <v>93</v>
      </c>
      <c r="AV168" s="14" t="s">
        <v>93</v>
      </c>
      <c r="AW168" s="14" t="s">
        <v>38</v>
      </c>
      <c r="AX168" s="14" t="s">
        <v>83</v>
      </c>
      <c r="AY168" s="174" t="s">
        <v>215</v>
      </c>
    </row>
    <row r="169" spans="1:65" s="13" customFormat="1">
      <c r="B169" s="165"/>
      <c r="D169" s="166" t="s">
        <v>224</v>
      </c>
      <c r="E169" s="167" t="s">
        <v>1</v>
      </c>
      <c r="F169" s="168" t="s">
        <v>1607</v>
      </c>
      <c r="H169" s="167" t="s">
        <v>1</v>
      </c>
      <c r="I169" s="169"/>
      <c r="L169" s="165"/>
      <c r="M169" s="170"/>
      <c r="N169" s="171"/>
      <c r="O169" s="171"/>
      <c r="P169" s="171"/>
      <c r="Q169" s="171"/>
      <c r="R169" s="171"/>
      <c r="S169" s="171"/>
      <c r="T169" s="172"/>
      <c r="AT169" s="167" t="s">
        <v>224</v>
      </c>
      <c r="AU169" s="167" t="s">
        <v>93</v>
      </c>
      <c r="AV169" s="13" t="s">
        <v>25</v>
      </c>
      <c r="AW169" s="13" t="s">
        <v>38</v>
      </c>
      <c r="AX169" s="13" t="s">
        <v>83</v>
      </c>
      <c r="AY169" s="167" t="s">
        <v>215</v>
      </c>
    </row>
    <row r="170" spans="1:65" s="14" customFormat="1">
      <c r="B170" s="173"/>
      <c r="D170" s="166" t="s">
        <v>224</v>
      </c>
      <c r="E170" s="174" t="s">
        <v>142</v>
      </c>
      <c r="F170" s="175" t="s">
        <v>1608</v>
      </c>
      <c r="H170" s="176">
        <v>28.8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4" t="s">
        <v>224</v>
      </c>
      <c r="AU170" s="174" t="s">
        <v>93</v>
      </c>
      <c r="AV170" s="14" t="s">
        <v>93</v>
      </c>
      <c r="AW170" s="14" t="s">
        <v>38</v>
      </c>
      <c r="AX170" s="14" t="s">
        <v>83</v>
      </c>
      <c r="AY170" s="174" t="s">
        <v>215</v>
      </c>
    </row>
    <row r="171" spans="1:65" s="13" customFormat="1">
      <c r="B171" s="165"/>
      <c r="D171" s="166" t="s">
        <v>224</v>
      </c>
      <c r="E171" s="167" t="s">
        <v>1</v>
      </c>
      <c r="F171" s="168" t="s">
        <v>1609</v>
      </c>
      <c r="H171" s="167" t="s">
        <v>1</v>
      </c>
      <c r="I171" s="169"/>
      <c r="L171" s="165"/>
      <c r="M171" s="170"/>
      <c r="N171" s="171"/>
      <c r="O171" s="171"/>
      <c r="P171" s="171"/>
      <c r="Q171" s="171"/>
      <c r="R171" s="171"/>
      <c r="S171" s="171"/>
      <c r="T171" s="172"/>
      <c r="AT171" s="167" t="s">
        <v>224</v>
      </c>
      <c r="AU171" s="167" t="s">
        <v>93</v>
      </c>
      <c r="AV171" s="13" t="s">
        <v>25</v>
      </c>
      <c r="AW171" s="13" t="s">
        <v>38</v>
      </c>
      <c r="AX171" s="13" t="s">
        <v>83</v>
      </c>
      <c r="AY171" s="167" t="s">
        <v>215</v>
      </c>
    </row>
    <row r="172" spans="1:65" s="14" customFormat="1">
      <c r="B172" s="173"/>
      <c r="D172" s="166" t="s">
        <v>224</v>
      </c>
      <c r="E172" s="174" t="s">
        <v>144</v>
      </c>
      <c r="F172" s="175" t="s">
        <v>1610</v>
      </c>
      <c r="H172" s="176">
        <v>10.8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224</v>
      </c>
      <c r="AU172" s="174" t="s">
        <v>93</v>
      </c>
      <c r="AV172" s="14" t="s">
        <v>93</v>
      </c>
      <c r="AW172" s="14" t="s">
        <v>38</v>
      </c>
      <c r="AX172" s="14" t="s">
        <v>83</v>
      </c>
      <c r="AY172" s="174" t="s">
        <v>215</v>
      </c>
    </row>
    <row r="173" spans="1:65" s="16" customFormat="1">
      <c r="B173" s="189"/>
      <c r="D173" s="166" t="s">
        <v>224</v>
      </c>
      <c r="E173" s="190" t="s">
        <v>248</v>
      </c>
      <c r="F173" s="191" t="s">
        <v>300</v>
      </c>
      <c r="H173" s="192">
        <v>52.5</v>
      </c>
      <c r="I173" s="193"/>
      <c r="L173" s="189"/>
      <c r="M173" s="194"/>
      <c r="N173" s="195"/>
      <c r="O173" s="195"/>
      <c r="P173" s="195"/>
      <c r="Q173" s="195"/>
      <c r="R173" s="195"/>
      <c r="S173" s="195"/>
      <c r="T173" s="196"/>
      <c r="AT173" s="190" t="s">
        <v>224</v>
      </c>
      <c r="AU173" s="190" t="s">
        <v>93</v>
      </c>
      <c r="AV173" s="16" t="s">
        <v>155</v>
      </c>
      <c r="AW173" s="16" t="s">
        <v>38</v>
      </c>
      <c r="AX173" s="16" t="s">
        <v>83</v>
      </c>
      <c r="AY173" s="190" t="s">
        <v>215</v>
      </c>
    </row>
    <row r="174" spans="1:65" s="13" customFormat="1">
      <c r="B174" s="165"/>
      <c r="D174" s="166" t="s">
        <v>224</v>
      </c>
      <c r="E174" s="167" t="s">
        <v>1</v>
      </c>
      <c r="F174" s="168" t="s">
        <v>1611</v>
      </c>
      <c r="H174" s="167" t="s">
        <v>1</v>
      </c>
      <c r="I174" s="169"/>
      <c r="L174" s="165"/>
      <c r="M174" s="170"/>
      <c r="N174" s="171"/>
      <c r="O174" s="171"/>
      <c r="P174" s="171"/>
      <c r="Q174" s="171"/>
      <c r="R174" s="171"/>
      <c r="S174" s="171"/>
      <c r="T174" s="172"/>
      <c r="AT174" s="167" t="s">
        <v>224</v>
      </c>
      <c r="AU174" s="167" t="s">
        <v>93</v>
      </c>
      <c r="AV174" s="13" t="s">
        <v>25</v>
      </c>
      <c r="AW174" s="13" t="s">
        <v>38</v>
      </c>
      <c r="AX174" s="13" t="s">
        <v>83</v>
      </c>
      <c r="AY174" s="167" t="s">
        <v>215</v>
      </c>
    </row>
    <row r="175" spans="1:65" s="14" customFormat="1">
      <c r="B175" s="173"/>
      <c r="D175" s="166" t="s">
        <v>224</v>
      </c>
      <c r="E175" s="174" t="s">
        <v>1572</v>
      </c>
      <c r="F175" s="175" t="s">
        <v>1612</v>
      </c>
      <c r="H175" s="176">
        <v>20.9</v>
      </c>
      <c r="I175" s="177"/>
      <c r="L175" s="173"/>
      <c r="M175" s="178"/>
      <c r="N175" s="179"/>
      <c r="O175" s="179"/>
      <c r="P175" s="179"/>
      <c r="Q175" s="179"/>
      <c r="R175" s="179"/>
      <c r="S175" s="179"/>
      <c r="T175" s="180"/>
      <c r="AT175" s="174" t="s">
        <v>224</v>
      </c>
      <c r="AU175" s="174" t="s">
        <v>93</v>
      </c>
      <c r="AV175" s="14" t="s">
        <v>93</v>
      </c>
      <c r="AW175" s="14" t="s">
        <v>38</v>
      </c>
      <c r="AX175" s="14" t="s">
        <v>83</v>
      </c>
      <c r="AY175" s="174" t="s">
        <v>215</v>
      </c>
    </row>
    <row r="176" spans="1:65" s="16" customFormat="1">
      <c r="B176" s="189"/>
      <c r="D176" s="166" t="s">
        <v>224</v>
      </c>
      <c r="E176" s="190" t="s">
        <v>312</v>
      </c>
      <c r="F176" s="191" t="s">
        <v>300</v>
      </c>
      <c r="H176" s="192">
        <v>20.9</v>
      </c>
      <c r="I176" s="193"/>
      <c r="L176" s="189"/>
      <c r="M176" s="194"/>
      <c r="N176" s="195"/>
      <c r="O176" s="195"/>
      <c r="P176" s="195"/>
      <c r="Q176" s="195"/>
      <c r="R176" s="195"/>
      <c r="S176" s="195"/>
      <c r="T176" s="196"/>
      <c r="AT176" s="190" t="s">
        <v>224</v>
      </c>
      <c r="AU176" s="190" t="s">
        <v>93</v>
      </c>
      <c r="AV176" s="16" t="s">
        <v>155</v>
      </c>
      <c r="AW176" s="16" t="s">
        <v>38</v>
      </c>
      <c r="AX176" s="16" t="s">
        <v>83</v>
      </c>
      <c r="AY176" s="190" t="s">
        <v>215</v>
      </c>
    </row>
    <row r="177" spans="1:65" s="15" customFormat="1">
      <c r="B177" s="181"/>
      <c r="D177" s="166" t="s">
        <v>224</v>
      </c>
      <c r="E177" s="182" t="s">
        <v>148</v>
      </c>
      <c r="F177" s="183" t="s">
        <v>227</v>
      </c>
      <c r="H177" s="184">
        <v>73.400000000000006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224</v>
      </c>
      <c r="AU177" s="182" t="s">
        <v>93</v>
      </c>
      <c r="AV177" s="15" t="s">
        <v>222</v>
      </c>
      <c r="AW177" s="15" t="s">
        <v>38</v>
      </c>
      <c r="AX177" s="15" t="s">
        <v>83</v>
      </c>
      <c r="AY177" s="182" t="s">
        <v>215</v>
      </c>
    </row>
    <row r="178" spans="1:65" s="14" customFormat="1">
      <c r="B178" s="173"/>
      <c r="D178" s="166" t="s">
        <v>224</v>
      </c>
      <c r="E178" s="174" t="s">
        <v>1</v>
      </c>
      <c r="F178" s="175" t="s">
        <v>317</v>
      </c>
      <c r="H178" s="176">
        <v>146.80000000000001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224</v>
      </c>
      <c r="AU178" s="174" t="s">
        <v>93</v>
      </c>
      <c r="AV178" s="14" t="s">
        <v>93</v>
      </c>
      <c r="AW178" s="14" t="s">
        <v>38</v>
      </c>
      <c r="AX178" s="14" t="s">
        <v>25</v>
      </c>
      <c r="AY178" s="174" t="s">
        <v>215</v>
      </c>
    </row>
    <row r="179" spans="1:65" s="2" customFormat="1" ht="24.2" customHeight="1">
      <c r="A179" s="33"/>
      <c r="B179" s="151"/>
      <c r="C179" s="152" t="s">
        <v>289</v>
      </c>
      <c r="D179" s="152" t="s">
        <v>217</v>
      </c>
      <c r="E179" s="153" t="s">
        <v>319</v>
      </c>
      <c r="F179" s="154" t="s">
        <v>320</v>
      </c>
      <c r="G179" s="155" t="s">
        <v>220</v>
      </c>
      <c r="H179" s="156">
        <v>224.4</v>
      </c>
      <c r="I179" s="157"/>
      <c r="J179" s="158">
        <f>ROUND(I179*H179,2)</f>
        <v>0</v>
      </c>
      <c r="K179" s="154" t="s">
        <v>221</v>
      </c>
      <c r="L179" s="34"/>
      <c r="M179" s="159" t="s">
        <v>1</v>
      </c>
      <c r="N179" s="160" t="s">
        <v>48</v>
      </c>
      <c r="O179" s="59"/>
      <c r="P179" s="161">
        <f>O179*H179</f>
        <v>0</v>
      </c>
      <c r="Q179" s="161">
        <v>0</v>
      </c>
      <c r="R179" s="161">
        <f>Q179*H179</f>
        <v>0</v>
      </c>
      <c r="S179" s="161">
        <v>0.45</v>
      </c>
      <c r="T179" s="162">
        <f>S179*H179</f>
        <v>100.98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222</v>
      </c>
      <c r="AT179" s="163" t="s">
        <v>217</v>
      </c>
      <c r="AU179" s="163" t="s">
        <v>93</v>
      </c>
      <c r="AY179" s="18" t="s">
        <v>215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25</v>
      </c>
      <c r="BK179" s="164">
        <f>ROUND(I179*H179,2)</f>
        <v>0</v>
      </c>
      <c r="BL179" s="18" t="s">
        <v>222</v>
      </c>
      <c r="BM179" s="163" t="s">
        <v>321</v>
      </c>
    </row>
    <row r="180" spans="1:65" s="13" customFormat="1">
      <c r="B180" s="165"/>
      <c r="D180" s="166" t="s">
        <v>224</v>
      </c>
      <c r="E180" s="167" t="s">
        <v>1</v>
      </c>
      <c r="F180" s="168" t="s">
        <v>309</v>
      </c>
      <c r="H180" s="167" t="s">
        <v>1</v>
      </c>
      <c r="I180" s="169"/>
      <c r="L180" s="165"/>
      <c r="M180" s="170"/>
      <c r="N180" s="171"/>
      <c r="O180" s="171"/>
      <c r="P180" s="171"/>
      <c r="Q180" s="171"/>
      <c r="R180" s="171"/>
      <c r="S180" s="171"/>
      <c r="T180" s="172"/>
      <c r="AT180" s="167" t="s">
        <v>224</v>
      </c>
      <c r="AU180" s="167" t="s">
        <v>93</v>
      </c>
      <c r="AV180" s="13" t="s">
        <v>25</v>
      </c>
      <c r="AW180" s="13" t="s">
        <v>38</v>
      </c>
      <c r="AX180" s="13" t="s">
        <v>83</v>
      </c>
      <c r="AY180" s="167" t="s">
        <v>215</v>
      </c>
    </row>
    <row r="181" spans="1:65" s="13" customFormat="1">
      <c r="B181" s="165"/>
      <c r="D181" s="166" t="s">
        <v>224</v>
      </c>
      <c r="E181" s="167" t="s">
        <v>1</v>
      </c>
      <c r="F181" s="168" t="s">
        <v>1601</v>
      </c>
      <c r="H181" s="167" t="s">
        <v>1</v>
      </c>
      <c r="I181" s="169"/>
      <c r="L181" s="165"/>
      <c r="M181" s="170"/>
      <c r="N181" s="171"/>
      <c r="O181" s="171"/>
      <c r="P181" s="171"/>
      <c r="Q181" s="171"/>
      <c r="R181" s="171"/>
      <c r="S181" s="171"/>
      <c r="T181" s="172"/>
      <c r="AT181" s="167" t="s">
        <v>224</v>
      </c>
      <c r="AU181" s="167" t="s">
        <v>93</v>
      </c>
      <c r="AV181" s="13" t="s">
        <v>25</v>
      </c>
      <c r="AW181" s="13" t="s">
        <v>38</v>
      </c>
      <c r="AX181" s="13" t="s">
        <v>83</v>
      </c>
      <c r="AY181" s="167" t="s">
        <v>215</v>
      </c>
    </row>
    <row r="182" spans="1:65" s="14" customFormat="1">
      <c r="B182" s="173"/>
      <c r="D182" s="166" t="s">
        <v>224</v>
      </c>
      <c r="E182" s="174" t="s">
        <v>125</v>
      </c>
      <c r="F182" s="175" t="s">
        <v>1613</v>
      </c>
      <c r="H182" s="176">
        <v>51.15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224</v>
      </c>
      <c r="AU182" s="174" t="s">
        <v>93</v>
      </c>
      <c r="AV182" s="14" t="s">
        <v>93</v>
      </c>
      <c r="AW182" s="14" t="s">
        <v>38</v>
      </c>
      <c r="AX182" s="14" t="s">
        <v>83</v>
      </c>
      <c r="AY182" s="174" t="s">
        <v>215</v>
      </c>
    </row>
    <row r="183" spans="1:65" s="16" customFormat="1">
      <c r="B183" s="189"/>
      <c r="D183" s="166" t="s">
        <v>224</v>
      </c>
      <c r="E183" s="190" t="s">
        <v>324</v>
      </c>
      <c r="F183" s="191" t="s">
        <v>300</v>
      </c>
      <c r="H183" s="192">
        <v>51.15</v>
      </c>
      <c r="I183" s="193"/>
      <c r="L183" s="189"/>
      <c r="M183" s="194"/>
      <c r="N183" s="195"/>
      <c r="O183" s="195"/>
      <c r="P183" s="195"/>
      <c r="Q183" s="195"/>
      <c r="R183" s="195"/>
      <c r="S183" s="195"/>
      <c r="T183" s="196"/>
      <c r="AT183" s="190" t="s">
        <v>224</v>
      </c>
      <c r="AU183" s="190" t="s">
        <v>93</v>
      </c>
      <c r="AV183" s="16" t="s">
        <v>155</v>
      </c>
      <c r="AW183" s="16" t="s">
        <v>38</v>
      </c>
      <c r="AX183" s="16" t="s">
        <v>83</v>
      </c>
      <c r="AY183" s="190" t="s">
        <v>215</v>
      </c>
    </row>
    <row r="184" spans="1:65" s="14" customFormat="1">
      <c r="B184" s="173"/>
      <c r="D184" s="166" t="s">
        <v>224</v>
      </c>
      <c r="E184" s="174" t="s">
        <v>128</v>
      </c>
      <c r="F184" s="175" t="s">
        <v>1614</v>
      </c>
      <c r="H184" s="176">
        <v>61.05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224</v>
      </c>
      <c r="AU184" s="174" t="s">
        <v>93</v>
      </c>
      <c r="AV184" s="14" t="s">
        <v>93</v>
      </c>
      <c r="AW184" s="14" t="s">
        <v>38</v>
      </c>
      <c r="AX184" s="14" t="s">
        <v>83</v>
      </c>
      <c r="AY184" s="174" t="s">
        <v>215</v>
      </c>
    </row>
    <row r="185" spans="1:65" s="16" customFormat="1">
      <c r="B185" s="189"/>
      <c r="D185" s="166" t="s">
        <v>224</v>
      </c>
      <c r="E185" s="190" t="s">
        <v>326</v>
      </c>
      <c r="F185" s="191" t="s">
        <v>300</v>
      </c>
      <c r="H185" s="192">
        <v>61.05</v>
      </c>
      <c r="I185" s="193"/>
      <c r="L185" s="189"/>
      <c r="M185" s="194"/>
      <c r="N185" s="195"/>
      <c r="O185" s="195"/>
      <c r="P185" s="195"/>
      <c r="Q185" s="195"/>
      <c r="R185" s="195"/>
      <c r="S185" s="195"/>
      <c r="T185" s="196"/>
      <c r="AT185" s="190" t="s">
        <v>224</v>
      </c>
      <c r="AU185" s="190" t="s">
        <v>93</v>
      </c>
      <c r="AV185" s="16" t="s">
        <v>155</v>
      </c>
      <c r="AW185" s="16" t="s">
        <v>38</v>
      </c>
      <c r="AX185" s="16" t="s">
        <v>83</v>
      </c>
      <c r="AY185" s="190" t="s">
        <v>215</v>
      </c>
    </row>
    <row r="186" spans="1:65" s="15" customFormat="1">
      <c r="B186" s="181"/>
      <c r="D186" s="166" t="s">
        <v>224</v>
      </c>
      <c r="E186" s="182" t="s">
        <v>146</v>
      </c>
      <c r="F186" s="183" t="s">
        <v>227</v>
      </c>
      <c r="H186" s="184">
        <v>112.2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224</v>
      </c>
      <c r="AU186" s="182" t="s">
        <v>93</v>
      </c>
      <c r="AV186" s="15" t="s">
        <v>222</v>
      </c>
      <c r="AW186" s="15" t="s">
        <v>38</v>
      </c>
      <c r="AX186" s="15" t="s">
        <v>83</v>
      </c>
      <c r="AY186" s="182" t="s">
        <v>215</v>
      </c>
    </row>
    <row r="187" spans="1:65" s="14" customFormat="1">
      <c r="B187" s="173"/>
      <c r="D187" s="166" t="s">
        <v>224</v>
      </c>
      <c r="E187" s="174" t="s">
        <v>1</v>
      </c>
      <c r="F187" s="175" t="s">
        <v>330</v>
      </c>
      <c r="H187" s="176">
        <v>224.4</v>
      </c>
      <c r="I187" s="177"/>
      <c r="L187" s="173"/>
      <c r="M187" s="178"/>
      <c r="N187" s="179"/>
      <c r="O187" s="179"/>
      <c r="P187" s="179"/>
      <c r="Q187" s="179"/>
      <c r="R187" s="179"/>
      <c r="S187" s="179"/>
      <c r="T187" s="180"/>
      <c r="AT187" s="174" t="s">
        <v>224</v>
      </c>
      <c r="AU187" s="174" t="s">
        <v>93</v>
      </c>
      <c r="AV187" s="14" t="s">
        <v>93</v>
      </c>
      <c r="AW187" s="14" t="s">
        <v>38</v>
      </c>
      <c r="AX187" s="14" t="s">
        <v>25</v>
      </c>
      <c r="AY187" s="174" t="s">
        <v>215</v>
      </c>
    </row>
    <row r="188" spans="1:65" s="2" customFormat="1" ht="14.45" customHeight="1">
      <c r="A188" s="33"/>
      <c r="B188" s="151"/>
      <c r="C188" s="152" t="s">
        <v>294</v>
      </c>
      <c r="D188" s="152" t="s">
        <v>217</v>
      </c>
      <c r="E188" s="153" t="s">
        <v>332</v>
      </c>
      <c r="F188" s="154" t="s">
        <v>333</v>
      </c>
      <c r="G188" s="155" t="s">
        <v>253</v>
      </c>
      <c r="H188" s="156">
        <v>660</v>
      </c>
      <c r="I188" s="157"/>
      <c r="J188" s="158">
        <f>ROUND(I188*H188,2)</f>
        <v>0</v>
      </c>
      <c r="K188" s="154" t="s">
        <v>221</v>
      </c>
      <c r="L188" s="34"/>
      <c r="M188" s="159" t="s">
        <v>1</v>
      </c>
      <c r="N188" s="160" t="s">
        <v>48</v>
      </c>
      <c r="O188" s="59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3" t="s">
        <v>222</v>
      </c>
      <c r="AT188" s="163" t="s">
        <v>217</v>
      </c>
      <c r="AU188" s="163" t="s">
        <v>93</v>
      </c>
      <c r="AY188" s="18" t="s">
        <v>215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8" t="s">
        <v>25</v>
      </c>
      <c r="BK188" s="164">
        <f>ROUND(I188*H188,2)</f>
        <v>0</v>
      </c>
      <c r="BL188" s="18" t="s">
        <v>222</v>
      </c>
      <c r="BM188" s="163" t="s">
        <v>334</v>
      </c>
    </row>
    <row r="189" spans="1:65" s="13" customFormat="1">
      <c r="B189" s="165"/>
      <c r="D189" s="166" t="s">
        <v>224</v>
      </c>
      <c r="E189" s="167" t="s">
        <v>1</v>
      </c>
      <c r="F189" s="168" t="s">
        <v>309</v>
      </c>
      <c r="H189" s="167" t="s">
        <v>1</v>
      </c>
      <c r="I189" s="169"/>
      <c r="L189" s="165"/>
      <c r="M189" s="170"/>
      <c r="N189" s="171"/>
      <c r="O189" s="171"/>
      <c r="P189" s="171"/>
      <c r="Q189" s="171"/>
      <c r="R189" s="171"/>
      <c r="S189" s="171"/>
      <c r="T189" s="172"/>
      <c r="AT189" s="167" t="s">
        <v>224</v>
      </c>
      <c r="AU189" s="167" t="s">
        <v>93</v>
      </c>
      <c r="AV189" s="13" t="s">
        <v>25</v>
      </c>
      <c r="AW189" s="13" t="s">
        <v>38</v>
      </c>
      <c r="AX189" s="13" t="s">
        <v>83</v>
      </c>
      <c r="AY189" s="167" t="s">
        <v>215</v>
      </c>
    </row>
    <row r="190" spans="1:65" s="14" customFormat="1">
      <c r="B190" s="173"/>
      <c r="D190" s="166" t="s">
        <v>224</v>
      </c>
      <c r="E190" s="174" t="s">
        <v>1</v>
      </c>
      <c r="F190" s="175" t="s">
        <v>1615</v>
      </c>
      <c r="H190" s="176">
        <v>186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224</v>
      </c>
      <c r="AU190" s="174" t="s">
        <v>93</v>
      </c>
      <c r="AV190" s="14" t="s">
        <v>93</v>
      </c>
      <c r="AW190" s="14" t="s">
        <v>38</v>
      </c>
      <c r="AX190" s="14" t="s">
        <v>83</v>
      </c>
      <c r="AY190" s="174" t="s">
        <v>215</v>
      </c>
    </row>
    <row r="191" spans="1:65" s="14" customFormat="1">
      <c r="B191" s="173"/>
      <c r="D191" s="166" t="s">
        <v>224</v>
      </c>
      <c r="E191" s="174" t="s">
        <v>1</v>
      </c>
      <c r="F191" s="175" t="s">
        <v>1616</v>
      </c>
      <c r="H191" s="176">
        <v>222</v>
      </c>
      <c r="I191" s="177"/>
      <c r="L191" s="173"/>
      <c r="M191" s="178"/>
      <c r="N191" s="179"/>
      <c r="O191" s="179"/>
      <c r="P191" s="179"/>
      <c r="Q191" s="179"/>
      <c r="R191" s="179"/>
      <c r="S191" s="179"/>
      <c r="T191" s="180"/>
      <c r="AT191" s="174" t="s">
        <v>224</v>
      </c>
      <c r="AU191" s="174" t="s">
        <v>93</v>
      </c>
      <c r="AV191" s="14" t="s">
        <v>93</v>
      </c>
      <c r="AW191" s="14" t="s">
        <v>38</v>
      </c>
      <c r="AX191" s="14" t="s">
        <v>83</v>
      </c>
      <c r="AY191" s="174" t="s">
        <v>215</v>
      </c>
    </row>
    <row r="192" spans="1:65" s="14" customFormat="1">
      <c r="B192" s="173"/>
      <c r="D192" s="166" t="s">
        <v>224</v>
      </c>
      <c r="E192" s="174" t="s">
        <v>1</v>
      </c>
      <c r="F192" s="175" t="s">
        <v>1617</v>
      </c>
      <c r="H192" s="176">
        <v>12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224</v>
      </c>
      <c r="AU192" s="174" t="s">
        <v>93</v>
      </c>
      <c r="AV192" s="14" t="s">
        <v>93</v>
      </c>
      <c r="AW192" s="14" t="s">
        <v>38</v>
      </c>
      <c r="AX192" s="14" t="s">
        <v>83</v>
      </c>
      <c r="AY192" s="174" t="s">
        <v>215</v>
      </c>
    </row>
    <row r="193" spans="1:65" s="14" customFormat="1">
      <c r="B193" s="173"/>
      <c r="D193" s="166" t="s">
        <v>224</v>
      </c>
      <c r="E193" s="174" t="s">
        <v>1</v>
      </c>
      <c r="F193" s="175" t="s">
        <v>1618</v>
      </c>
      <c r="H193" s="176">
        <v>32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224</v>
      </c>
      <c r="AU193" s="174" t="s">
        <v>93</v>
      </c>
      <c r="AV193" s="14" t="s">
        <v>93</v>
      </c>
      <c r="AW193" s="14" t="s">
        <v>38</v>
      </c>
      <c r="AX193" s="14" t="s">
        <v>83</v>
      </c>
      <c r="AY193" s="174" t="s">
        <v>215</v>
      </c>
    </row>
    <row r="194" spans="1:65" s="14" customFormat="1">
      <c r="B194" s="173"/>
      <c r="D194" s="166" t="s">
        <v>224</v>
      </c>
      <c r="E194" s="174" t="s">
        <v>1</v>
      </c>
      <c r="F194" s="175" t="s">
        <v>1619</v>
      </c>
      <c r="H194" s="176">
        <v>96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224</v>
      </c>
      <c r="AU194" s="174" t="s">
        <v>93</v>
      </c>
      <c r="AV194" s="14" t="s">
        <v>93</v>
      </c>
      <c r="AW194" s="14" t="s">
        <v>38</v>
      </c>
      <c r="AX194" s="14" t="s">
        <v>83</v>
      </c>
      <c r="AY194" s="174" t="s">
        <v>215</v>
      </c>
    </row>
    <row r="195" spans="1:65" s="14" customFormat="1">
      <c r="B195" s="173"/>
      <c r="D195" s="166" t="s">
        <v>224</v>
      </c>
      <c r="E195" s="174" t="s">
        <v>1</v>
      </c>
      <c r="F195" s="175" t="s">
        <v>1620</v>
      </c>
      <c r="H195" s="176">
        <v>36</v>
      </c>
      <c r="I195" s="177"/>
      <c r="L195" s="173"/>
      <c r="M195" s="178"/>
      <c r="N195" s="179"/>
      <c r="O195" s="179"/>
      <c r="P195" s="179"/>
      <c r="Q195" s="179"/>
      <c r="R195" s="179"/>
      <c r="S195" s="179"/>
      <c r="T195" s="180"/>
      <c r="AT195" s="174" t="s">
        <v>224</v>
      </c>
      <c r="AU195" s="174" t="s">
        <v>93</v>
      </c>
      <c r="AV195" s="14" t="s">
        <v>93</v>
      </c>
      <c r="AW195" s="14" t="s">
        <v>38</v>
      </c>
      <c r="AX195" s="14" t="s">
        <v>83</v>
      </c>
      <c r="AY195" s="174" t="s">
        <v>215</v>
      </c>
    </row>
    <row r="196" spans="1:65" s="14" customFormat="1">
      <c r="B196" s="173"/>
      <c r="D196" s="166" t="s">
        <v>224</v>
      </c>
      <c r="E196" s="174" t="s">
        <v>1</v>
      </c>
      <c r="F196" s="175" t="s">
        <v>1621</v>
      </c>
      <c r="H196" s="176">
        <v>76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224</v>
      </c>
      <c r="AU196" s="174" t="s">
        <v>93</v>
      </c>
      <c r="AV196" s="14" t="s">
        <v>93</v>
      </c>
      <c r="AW196" s="14" t="s">
        <v>38</v>
      </c>
      <c r="AX196" s="14" t="s">
        <v>83</v>
      </c>
      <c r="AY196" s="174" t="s">
        <v>215</v>
      </c>
    </row>
    <row r="197" spans="1:65" s="15" customFormat="1">
      <c r="B197" s="181"/>
      <c r="D197" s="166" t="s">
        <v>224</v>
      </c>
      <c r="E197" s="182" t="s">
        <v>1</v>
      </c>
      <c r="F197" s="183" t="s">
        <v>227</v>
      </c>
      <c r="H197" s="184">
        <v>660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2" t="s">
        <v>224</v>
      </c>
      <c r="AU197" s="182" t="s">
        <v>93</v>
      </c>
      <c r="AV197" s="15" t="s">
        <v>222</v>
      </c>
      <c r="AW197" s="15" t="s">
        <v>38</v>
      </c>
      <c r="AX197" s="15" t="s">
        <v>25</v>
      </c>
      <c r="AY197" s="182" t="s">
        <v>215</v>
      </c>
    </row>
    <row r="198" spans="1:65" s="2" customFormat="1" ht="24.2" customHeight="1">
      <c r="A198" s="33"/>
      <c r="B198" s="151"/>
      <c r="C198" s="152" t="s">
        <v>8</v>
      </c>
      <c r="D198" s="152" t="s">
        <v>217</v>
      </c>
      <c r="E198" s="153" t="s">
        <v>339</v>
      </c>
      <c r="F198" s="154" t="s">
        <v>340</v>
      </c>
      <c r="G198" s="155" t="s">
        <v>220</v>
      </c>
      <c r="H198" s="156">
        <v>65.56</v>
      </c>
      <c r="I198" s="157"/>
      <c r="J198" s="158">
        <f>ROUND(I198*H198,2)</f>
        <v>0</v>
      </c>
      <c r="K198" s="154" t="s">
        <v>221</v>
      </c>
      <c r="L198" s="34"/>
      <c r="M198" s="159" t="s">
        <v>1</v>
      </c>
      <c r="N198" s="160" t="s">
        <v>48</v>
      </c>
      <c r="O198" s="59"/>
      <c r="P198" s="161">
        <f>O198*H198</f>
        <v>0</v>
      </c>
      <c r="Q198" s="161">
        <v>0</v>
      </c>
      <c r="R198" s="161">
        <f>Q198*H198</f>
        <v>0</v>
      </c>
      <c r="S198" s="161">
        <v>0.70899999999999996</v>
      </c>
      <c r="T198" s="162">
        <f>S198*H198</f>
        <v>46.482039999999998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3" t="s">
        <v>222</v>
      </c>
      <c r="AT198" s="163" t="s">
        <v>217</v>
      </c>
      <c r="AU198" s="163" t="s">
        <v>93</v>
      </c>
      <c r="AY198" s="18" t="s">
        <v>215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8" t="s">
        <v>25</v>
      </c>
      <c r="BK198" s="164">
        <f>ROUND(I198*H198,2)</f>
        <v>0</v>
      </c>
      <c r="BL198" s="18" t="s">
        <v>222</v>
      </c>
      <c r="BM198" s="163" t="s">
        <v>341</v>
      </c>
    </row>
    <row r="199" spans="1:65" s="13" customFormat="1">
      <c r="B199" s="165"/>
      <c r="D199" s="166" t="s">
        <v>224</v>
      </c>
      <c r="E199" s="167" t="s">
        <v>1</v>
      </c>
      <c r="F199" s="168" t="s">
        <v>1601</v>
      </c>
      <c r="H199" s="167" t="s">
        <v>1</v>
      </c>
      <c r="I199" s="169"/>
      <c r="L199" s="165"/>
      <c r="M199" s="170"/>
      <c r="N199" s="171"/>
      <c r="O199" s="171"/>
      <c r="P199" s="171"/>
      <c r="Q199" s="171"/>
      <c r="R199" s="171"/>
      <c r="S199" s="171"/>
      <c r="T199" s="172"/>
      <c r="AT199" s="167" t="s">
        <v>224</v>
      </c>
      <c r="AU199" s="167" t="s">
        <v>93</v>
      </c>
      <c r="AV199" s="13" t="s">
        <v>25</v>
      </c>
      <c r="AW199" s="13" t="s">
        <v>38</v>
      </c>
      <c r="AX199" s="13" t="s">
        <v>83</v>
      </c>
      <c r="AY199" s="167" t="s">
        <v>215</v>
      </c>
    </row>
    <row r="200" spans="1:65" s="14" customFormat="1">
      <c r="B200" s="173"/>
      <c r="D200" s="166" t="s">
        <v>224</v>
      </c>
      <c r="E200" s="174" t="s">
        <v>130</v>
      </c>
      <c r="F200" s="175" t="s">
        <v>1622</v>
      </c>
      <c r="H200" s="176">
        <v>65.56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224</v>
      </c>
      <c r="AU200" s="174" t="s">
        <v>93</v>
      </c>
      <c r="AV200" s="14" t="s">
        <v>93</v>
      </c>
      <c r="AW200" s="14" t="s">
        <v>38</v>
      </c>
      <c r="AX200" s="14" t="s">
        <v>83</v>
      </c>
      <c r="AY200" s="174" t="s">
        <v>215</v>
      </c>
    </row>
    <row r="201" spans="1:65" s="16" customFormat="1">
      <c r="B201" s="189"/>
      <c r="D201" s="166" t="s">
        <v>224</v>
      </c>
      <c r="E201" s="190" t="s">
        <v>167</v>
      </c>
      <c r="F201" s="191" t="s">
        <v>300</v>
      </c>
      <c r="H201" s="192">
        <v>65.56</v>
      </c>
      <c r="I201" s="193"/>
      <c r="L201" s="189"/>
      <c r="M201" s="194"/>
      <c r="N201" s="195"/>
      <c r="O201" s="195"/>
      <c r="P201" s="195"/>
      <c r="Q201" s="195"/>
      <c r="R201" s="195"/>
      <c r="S201" s="195"/>
      <c r="T201" s="196"/>
      <c r="AT201" s="190" t="s">
        <v>224</v>
      </c>
      <c r="AU201" s="190" t="s">
        <v>93</v>
      </c>
      <c r="AV201" s="16" t="s">
        <v>155</v>
      </c>
      <c r="AW201" s="16" t="s">
        <v>38</v>
      </c>
      <c r="AX201" s="16" t="s">
        <v>83</v>
      </c>
      <c r="AY201" s="190" t="s">
        <v>215</v>
      </c>
    </row>
    <row r="202" spans="1:65" s="15" customFormat="1">
      <c r="B202" s="181"/>
      <c r="D202" s="166" t="s">
        <v>224</v>
      </c>
      <c r="E202" s="182" t="s">
        <v>345</v>
      </c>
      <c r="F202" s="183" t="s">
        <v>227</v>
      </c>
      <c r="H202" s="184">
        <v>65.56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2" t="s">
        <v>224</v>
      </c>
      <c r="AU202" s="182" t="s">
        <v>93</v>
      </c>
      <c r="AV202" s="15" t="s">
        <v>222</v>
      </c>
      <c r="AW202" s="15" t="s">
        <v>38</v>
      </c>
      <c r="AX202" s="15" t="s">
        <v>25</v>
      </c>
      <c r="AY202" s="182" t="s">
        <v>215</v>
      </c>
    </row>
    <row r="203" spans="1:65" s="2" customFormat="1" ht="14.45" customHeight="1">
      <c r="A203" s="33"/>
      <c r="B203" s="151"/>
      <c r="C203" s="152" t="s">
        <v>305</v>
      </c>
      <c r="D203" s="152" t="s">
        <v>217</v>
      </c>
      <c r="E203" s="153" t="s">
        <v>347</v>
      </c>
      <c r="F203" s="154" t="s">
        <v>348</v>
      </c>
      <c r="G203" s="155" t="s">
        <v>253</v>
      </c>
      <c r="H203" s="156">
        <v>119.2</v>
      </c>
      <c r="I203" s="157"/>
      <c r="J203" s="158">
        <f>ROUND(I203*H203,2)</f>
        <v>0</v>
      </c>
      <c r="K203" s="154" t="s">
        <v>221</v>
      </c>
      <c r="L203" s="34"/>
      <c r="M203" s="159" t="s">
        <v>1</v>
      </c>
      <c r="N203" s="160" t="s">
        <v>48</v>
      </c>
      <c r="O203" s="59"/>
      <c r="P203" s="161">
        <f>O203*H203</f>
        <v>0</v>
      </c>
      <c r="Q203" s="161">
        <v>2.0000000000000002E-5</v>
      </c>
      <c r="R203" s="161">
        <f>Q203*H203</f>
        <v>2.3840000000000003E-3</v>
      </c>
      <c r="S203" s="161">
        <v>0</v>
      </c>
      <c r="T203" s="162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3" t="s">
        <v>222</v>
      </c>
      <c r="AT203" s="163" t="s">
        <v>217</v>
      </c>
      <c r="AU203" s="163" t="s">
        <v>93</v>
      </c>
      <c r="AY203" s="18" t="s">
        <v>215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8" t="s">
        <v>25</v>
      </c>
      <c r="BK203" s="164">
        <f>ROUND(I203*H203,2)</f>
        <v>0</v>
      </c>
      <c r="BL203" s="18" t="s">
        <v>222</v>
      </c>
      <c r="BM203" s="163" t="s">
        <v>349</v>
      </c>
    </row>
    <row r="204" spans="1:65" s="14" customFormat="1">
      <c r="B204" s="173"/>
      <c r="D204" s="166" t="s">
        <v>224</v>
      </c>
      <c r="E204" s="174" t="s">
        <v>1</v>
      </c>
      <c r="F204" s="175" t="s">
        <v>1623</v>
      </c>
      <c r="H204" s="176">
        <v>119.2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224</v>
      </c>
      <c r="AU204" s="174" t="s">
        <v>93</v>
      </c>
      <c r="AV204" s="14" t="s">
        <v>93</v>
      </c>
      <c r="AW204" s="14" t="s">
        <v>38</v>
      </c>
      <c r="AX204" s="14" t="s">
        <v>25</v>
      </c>
      <c r="AY204" s="174" t="s">
        <v>215</v>
      </c>
    </row>
    <row r="205" spans="1:65" s="2" customFormat="1" ht="24.2" customHeight="1">
      <c r="A205" s="33"/>
      <c r="B205" s="151"/>
      <c r="C205" s="152" t="s">
        <v>318</v>
      </c>
      <c r="D205" s="152" t="s">
        <v>217</v>
      </c>
      <c r="E205" s="153" t="s">
        <v>351</v>
      </c>
      <c r="F205" s="154" t="s">
        <v>352</v>
      </c>
      <c r="G205" s="155" t="s">
        <v>220</v>
      </c>
      <c r="H205" s="156">
        <v>56.1</v>
      </c>
      <c r="I205" s="157"/>
      <c r="J205" s="158">
        <f>ROUND(I205*H205,2)</f>
        <v>0</v>
      </c>
      <c r="K205" s="154" t="s">
        <v>221</v>
      </c>
      <c r="L205" s="34"/>
      <c r="M205" s="159" t="s">
        <v>1</v>
      </c>
      <c r="N205" s="160" t="s">
        <v>48</v>
      </c>
      <c r="O205" s="59"/>
      <c r="P205" s="161">
        <f>O205*H205</f>
        <v>0</v>
      </c>
      <c r="Q205" s="161">
        <v>0</v>
      </c>
      <c r="R205" s="161">
        <f>Q205*H205</f>
        <v>0</v>
      </c>
      <c r="S205" s="161">
        <v>0.58199999999999996</v>
      </c>
      <c r="T205" s="162">
        <f>S205*H205</f>
        <v>32.650199999999998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3" t="s">
        <v>222</v>
      </c>
      <c r="AT205" s="163" t="s">
        <v>217</v>
      </c>
      <c r="AU205" s="163" t="s">
        <v>93</v>
      </c>
      <c r="AY205" s="18" t="s">
        <v>215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8" t="s">
        <v>25</v>
      </c>
      <c r="BK205" s="164">
        <f>ROUND(I205*H205,2)</f>
        <v>0</v>
      </c>
      <c r="BL205" s="18" t="s">
        <v>222</v>
      </c>
      <c r="BM205" s="163" t="s">
        <v>353</v>
      </c>
    </row>
    <row r="206" spans="1:65" s="13" customFormat="1">
      <c r="B206" s="165"/>
      <c r="D206" s="166" t="s">
        <v>224</v>
      </c>
      <c r="E206" s="167" t="s">
        <v>1</v>
      </c>
      <c r="F206" s="168" t="s">
        <v>1601</v>
      </c>
      <c r="H206" s="167" t="s">
        <v>1</v>
      </c>
      <c r="I206" s="169"/>
      <c r="L206" s="165"/>
      <c r="M206" s="170"/>
      <c r="N206" s="171"/>
      <c r="O206" s="171"/>
      <c r="P206" s="171"/>
      <c r="Q206" s="171"/>
      <c r="R206" s="171"/>
      <c r="S206" s="171"/>
      <c r="T206" s="172"/>
      <c r="AT206" s="167" t="s">
        <v>224</v>
      </c>
      <c r="AU206" s="167" t="s">
        <v>93</v>
      </c>
      <c r="AV206" s="13" t="s">
        <v>25</v>
      </c>
      <c r="AW206" s="13" t="s">
        <v>38</v>
      </c>
      <c r="AX206" s="13" t="s">
        <v>83</v>
      </c>
      <c r="AY206" s="167" t="s">
        <v>215</v>
      </c>
    </row>
    <row r="207" spans="1:65" s="14" customFormat="1">
      <c r="B207" s="173"/>
      <c r="D207" s="166" t="s">
        <v>224</v>
      </c>
      <c r="E207" s="174" t="s">
        <v>132</v>
      </c>
      <c r="F207" s="175" t="s">
        <v>1624</v>
      </c>
      <c r="H207" s="176">
        <v>56.1</v>
      </c>
      <c r="I207" s="177"/>
      <c r="L207" s="173"/>
      <c r="M207" s="178"/>
      <c r="N207" s="179"/>
      <c r="O207" s="179"/>
      <c r="P207" s="179"/>
      <c r="Q207" s="179"/>
      <c r="R207" s="179"/>
      <c r="S207" s="179"/>
      <c r="T207" s="180"/>
      <c r="AT207" s="174" t="s">
        <v>224</v>
      </c>
      <c r="AU207" s="174" t="s">
        <v>93</v>
      </c>
      <c r="AV207" s="14" t="s">
        <v>93</v>
      </c>
      <c r="AW207" s="14" t="s">
        <v>38</v>
      </c>
      <c r="AX207" s="14" t="s">
        <v>83</v>
      </c>
      <c r="AY207" s="174" t="s">
        <v>215</v>
      </c>
    </row>
    <row r="208" spans="1:65" s="16" customFormat="1">
      <c r="B208" s="189"/>
      <c r="D208" s="166" t="s">
        <v>224</v>
      </c>
      <c r="E208" s="190" t="s">
        <v>357</v>
      </c>
      <c r="F208" s="191" t="s">
        <v>300</v>
      </c>
      <c r="H208" s="192">
        <v>56.1</v>
      </c>
      <c r="I208" s="193"/>
      <c r="L208" s="189"/>
      <c r="M208" s="194"/>
      <c r="N208" s="195"/>
      <c r="O208" s="195"/>
      <c r="P208" s="195"/>
      <c r="Q208" s="195"/>
      <c r="R208" s="195"/>
      <c r="S208" s="195"/>
      <c r="T208" s="196"/>
      <c r="AT208" s="190" t="s">
        <v>224</v>
      </c>
      <c r="AU208" s="190" t="s">
        <v>93</v>
      </c>
      <c r="AV208" s="16" t="s">
        <v>155</v>
      </c>
      <c r="AW208" s="16" t="s">
        <v>38</v>
      </c>
      <c r="AX208" s="16" t="s">
        <v>83</v>
      </c>
      <c r="AY208" s="190" t="s">
        <v>215</v>
      </c>
    </row>
    <row r="209" spans="1:65" s="15" customFormat="1">
      <c r="B209" s="181"/>
      <c r="D209" s="166" t="s">
        <v>224</v>
      </c>
      <c r="E209" s="182" t="s">
        <v>358</v>
      </c>
      <c r="F209" s="183" t="s">
        <v>227</v>
      </c>
      <c r="H209" s="184">
        <v>56.1</v>
      </c>
      <c r="I209" s="185"/>
      <c r="L209" s="181"/>
      <c r="M209" s="186"/>
      <c r="N209" s="187"/>
      <c r="O209" s="187"/>
      <c r="P209" s="187"/>
      <c r="Q209" s="187"/>
      <c r="R209" s="187"/>
      <c r="S209" s="187"/>
      <c r="T209" s="188"/>
      <c r="AT209" s="182" t="s">
        <v>224</v>
      </c>
      <c r="AU209" s="182" t="s">
        <v>93</v>
      </c>
      <c r="AV209" s="15" t="s">
        <v>222</v>
      </c>
      <c r="AW209" s="15" t="s">
        <v>38</v>
      </c>
      <c r="AX209" s="15" t="s">
        <v>25</v>
      </c>
      <c r="AY209" s="182" t="s">
        <v>215</v>
      </c>
    </row>
    <row r="210" spans="1:65" s="2" customFormat="1" ht="14.45" customHeight="1">
      <c r="A210" s="33"/>
      <c r="B210" s="151"/>
      <c r="C210" s="152" t="s">
        <v>331</v>
      </c>
      <c r="D210" s="152" t="s">
        <v>217</v>
      </c>
      <c r="E210" s="153" t="s">
        <v>360</v>
      </c>
      <c r="F210" s="154" t="s">
        <v>361</v>
      </c>
      <c r="G210" s="155" t="s">
        <v>253</v>
      </c>
      <c r="H210" s="156">
        <v>102</v>
      </c>
      <c r="I210" s="157"/>
      <c r="J210" s="158">
        <f>ROUND(I210*H210,2)</f>
        <v>0</v>
      </c>
      <c r="K210" s="154" t="s">
        <v>221</v>
      </c>
      <c r="L210" s="34"/>
      <c r="M210" s="159" t="s">
        <v>1</v>
      </c>
      <c r="N210" s="160" t="s">
        <v>48</v>
      </c>
      <c r="O210" s="59"/>
      <c r="P210" s="161">
        <f>O210*H210</f>
        <v>0</v>
      </c>
      <c r="Q210" s="161">
        <v>1.0000000000000001E-5</v>
      </c>
      <c r="R210" s="161">
        <f>Q210*H210</f>
        <v>1.0200000000000001E-3</v>
      </c>
      <c r="S210" s="161">
        <v>0</v>
      </c>
      <c r="T210" s="162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3" t="s">
        <v>222</v>
      </c>
      <c r="AT210" s="163" t="s">
        <v>217</v>
      </c>
      <c r="AU210" s="163" t="s">
        <v>93</v>
      </c>
      <c r="AY210" s="18" t="s">
        <v>215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8" t="s">
        <v>25</v>
      </c>
      <c r="BK210" s="164">
        <f>ROUND(I210*H210,2)</f>
        <v>0</v>
      </c>
      <c r="BL210" s="18" t="s">
        <v>222</v>
      </c>
      <c r="BM210" s="163" t="s">
        <v>362</v>
      </c>
    </row>
    <row r="211" spans="1:65" s="14" customFormat="1">
      <c r="B211" s="173"/>
      <c r="D211" s="166" t="s">
        <v>224</v>
      </c>
      <c r="E211" s="174" t="s">
        <v>1</v>
      </c>
      <c r="F211" s="175" t="s">
        <v>1625</v>
      </c>
      <c r="H211" s="176">
        <v>102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224</v>
      </c>
      <c r="AU211" s="174" t="s">
        <v>93</v>
      </c>
      <c r="AV211" s="14" t="s">
        <v>93</v>
      </c>
      <c r="AW211" s="14" t="s">
        <v>38</v>
      </c>
      <c r="AX211" s="14" t="s">
        <v>25</v>
      </c>
      <c r="AY211" s="174" t="s">
        <v>215</v>
      </c>
    </row>
    <row r="212" spans="1:65" s="2" customFormat="1" ht="14.45" customHeight="1">
      <c r="A212" s="33"/>
      <c r="B212" s="151"/>
      <c r="C212" s="152" t="s">
        <v>338</v>
      </c>
      <c r="D212" s="152" t="s">
        <v>217</v>
      </c>
      <c r="E212" s="153" t="s">
        <v>306</v>
      </c>
      <c r="F212" s="154" t="s">
        <v>307</v>
      </c>
      <c r="G212" s="155" t="s">
        <v>220</v>
      </c>
      <c r="H212" s="156">
        <v>37.950000000000003</v>
      </c>
      <c r="I212" s="157"/>
      <c r="J212" s="158">
        <f>ROUND(I212*H212,2)</f>
        <v>0</v>
      </c>
      <c r="K212" s="154" t="s">
        <v>221</v>
      </c>
      <c r="L212" s="34"/>
      <c r="M212" s="159" t="s">
        <v>1</v>
      </c>
      <c r="N212" s="160" t="s">
        <v>48</v>
      </c>
      <c r="O212" s="59"/>
      <c r="P212" s="161">
        <f>O212*H212</f>
        <v>0</v>
      </c>
      <c r="Q212" s="161">
        <v>0</v>
      </c>
      <c r="R212" s="161">
        <f>Q212*H212</f>
        <v>0</v>
      </c>
      <c r="S212" s="161">
        <v>0.45</v>
      </c>
      <c r="T212" s="162">
        <f>S212*H212</f>
        <v>17.077500000000001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3" t="s">
        <v>222</v>
      </c>
      <c r="AT212" s="163" t="s">
        <v>217</v>
      </c>
      <c r="AU212" s="163" t="s">
        <v>93</v>
      </c>
      <c r="AY212" s="18" t="s">
        <v>215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8" t="s">
        <v>25</v>
      </c>
      <c r="BK212" s="164">
        <f>ROUND(I212*H212,2)</f>
        <v>0</v>
      </c>
      <c r="BL212" s="18" t="s">
        <v>222</v>
      </c>
      <c r="BM212" s="163" t="s">
        <v>365</v>
      </c>
    </row>
    <row r="213" spans="1:65" s="13" customFormat="1">
      <c r="B213" s="165"/>
      <c r="D213" s="166" t="s">
        <v>224</v>
      </c>
      <c r="E213" s="167" t="s">
        <v>1</v>
      </c>
      <c r="F213" s="168" t="s">
        <v>1601</v>
      </c>
      <c r="H213" s="167" t="s">
        <v>1</v>
      </c>
      <c r="I213" s="169"/>
      <c r="L213" s="165"/>
      <c r="M213" s="170"/>
      <c r="N213" s="171"/>
      <c r="O213" s="171"/>
      <c r="P213" s="171"/>
      <c r="Q213" s="171"/>
      <c r="R213" s="171"/>
      <c r="S213" s="171"/>
      <c r="T213" s="172"/>
      <c r="AT213" s="167" t="s">
        <v>224</v>
      </c>
      <c r="AU213" s="167" t="s">
        <v>93</v>
      </c>
      <c r="AV213" s="13" t="s">
        <v>25</v>
      </c>
      <c r="AW213" s="13" t="s">
        <v>38</v>
      </c>
      <c r="AX213" s="13" t="s">
        <v>83</v>
      </c>
      <c r="AY213" s="167" t="s">
        <v>215</v>
      </c>
    </row>
    <row r="214" spans="1:65" s="14" customFormat="1">
      <c r="B214" s="173"/>
      <c r="D214" s="166" t="s">
        <v>224</v>
      </c>
      <c r="E214" s="174" t="s">
        <v>134</v>
      </c>
      <c r="F214" s="175" t="s">
        <v>1626</v>
      </c>
      <c r="H214" s="176">
        <v>37.950000000000003</v>
      </c>
      <c r="I214" s="177"/>
      <c r="L214" s="173"/>
      <c r="M214" s="178"/>
      <c r="N214" s="179"/>
      <c r="O214" s="179"/>
      <c r="P214" s="179"/>
      <c r="Q214" s="179"/>
      <c r="R214" s="179"/>
      <c r="S214" s="179"/>
      <c r="T214" s="180"/>
      <c r="AT214" s="174" t="s">
        <v>224</v>
      </c>
      <c r="AU214" s="174" t="s">
        <v>93</v>
      </c>
      <c r="AV214" s="14" t="s">
        <v>93</v>
      </c>
      <c r="AW214" s="14" t="s">
        <v>38</v>
      </c>
      <c r="AX214" s="14" t="s">
        <v>83</v>
      </c>
      <c r="AY214" s="174" t="s">
        <v>215</v>
      </c>
    </row>
    <row r="215" spans="1:65" s="16" customFormat="1">
      <c r="B215" s="189"/>
      <c r="D215" s="166" t="s">
        <v>224</v>
      </c>
      <c r="E215" s="190" t="s">
        <v>166</v>
      </c>
      <c r="F215" s="191" t="s">
        <v>300</v>
      </c>
      <c r="H215" s="192">
        <v>37.950000000000003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224</v>
      </c>
      <c r="AU215" s="190" t="s">
        <v>93</v>
      </c>
      <c r="AV215" s="16" t="s">
        <v>155</v>
      </c>
      <c r="AW215" s="16" t="s">
        <v>38</v>
      </c>
      <c r="AX215" s="16" t="s">
        <v>83</v>
      </c>
      <c r="AY215" s="190" t="s">
        <v>215</v>
      </c>
    </row>
    <row r="216" spans="1:65" s="15" customFormat="1">
      <c r="B216" s="181"/>
      <c r="D216" s="166" t="s">
        <v>224</v>
      </c>
      <c r="E216" s="182" t="s">
        <v>368</v>
      </c>
      <c r="F216" s="183" t="s">
        <v>227</v>
      </c>
      <c r="H216" s="184">
        <v>37.950000000000003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224</v>
      </c>
      <c r="AU216" s="182" t="s">
        <v>93</v>
      </c>
      <c r="AV216" s="15" t="s">
        <v>222</v>
      </c>
      <c r="AW216" s="15" t="s">
        <v>38</v>
      </c>
      <c r="AX216" s="15" t="s">
        <v>25</v>
      </c>
      <c r="AY216" s="182" t="s">
        <v>215</v>
      </c>
    </row>
    <row r="217" spans="1:65" s="2" customFormat="1" ht="14.45" customHeight="1">
      <c r="A217" s="33"/>
      <c r="B217" s="151"/>
      <c r="C217" s="152" t="s">
        <v>346</v>
      </c>
      <c r="D217" s="152" t="s">
        <v>217</v>
      </c>
      <c r="E217" s="153" t="s">
        <v>332</v>
      </c>
      <c r="F217" s="154" t="s">
        <v>333</v>
      </c>
      <c r="G217" s="155" t="s">
        <v>253</v>
      </c>
      <c r="H217" s="156">
        <v>69</v>
      </c>
      <c r="I217" s="157"/>
      <c r="J217" s="158">
        <f>ROUND(I217*H217,2)</f>
        <v>0</v>
      </c>
      <c r="K217" s="154" t="s">
        <v>221</v>
      </c>
      <c r="L217" s="34"/>
      <c r="M217" s="159" t="s">
        <v>1</v>
      </c>
      <c r="N217" s="160" t="s">
        <v>48</v>
      </c>
      <c r="O217" s="59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3" t="s">
        <v>222</v>
      </c>
      <c r="AT217" s="163" t="s">
        <v>217</v>
      </c>
      <c r="AU217" s="163" t="s">
        <v>93</v>
      </c>
      <c r="AY217" s="18" t="s">
        <v>215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8" t="s">
        <v>25</v>
      </c>
      <c r="BK217" s="164">
        <f>ROUND(I217*H217,2)</f>
        <v>0</v>
      </c>
      <c r="BL217" s="18" t="s">
        <v>222</v>
      </c>
      <c r="BM217" s="163" t="s">
        <v>370</v>
      </c>
    </row>
    <row r="218" spans="1:65" s="14" customFormat="1">
      <c r="B218" s="173"/>
      <c r="D218" s="166" t="s">
        <v>224</v>
      </c>
      <c r="E218" s="174" t="s">
        <v>1</v>
      </c>
      <c r="F218" s="175" t="s">
        <v>1627</v>
      </c>
      <c r="H218" s="176">
        <v>69</v>
      </c>
      <c r="I218" s="177"/>
      <c r="L218" s="173"/>
      <c r="M218" s="178"/>
      <c r="N218" s="179"/>
      <c r="O218" s="179"/>
      <c r="P218" s="179"/>
      <c r="Q218" s="179"/>
      <c r="R218" s="179"/>
      <c r="S218" s="179"/>
      <c r="T218" s="180"/>
      <c r="AT218" s="174" t="s">
        <v>224</v>
      </c>
      <c r="AU218" s="174" t="s">
        <v>93</v>
      </c>
      <c r="AV218" s="14" t="s">
        <v>93</v>
      </c>
      <c r="AW218" s="14" t="s">
        <v>38</v>
      </c>
      <c r="AX218" s="14" t="s">
        <v>25</v>
      </c>
      <c r="AY218" s="174" t="s">
        <v>215</v>
      </c>
    </row>
    <row r="219" spans="1:65" s="2" customFormat="1" ht="14.45" customHeight="1">
      <c r="A219" s="33"/>
      <c r="B219" s="151"/>
      <c r="C219" s="152" t="s">
        <v>7</v>
      </c>
      <c r="D219" s="152" t="s">
        <v>217</v>
      </c>
      <c r="E219" s="153" t="s">
        <v>271</v>
      </c>
      <c r="F219" s="154" t="s">
        <v>272</v>
      </c>
      <c r="G219" s="155" t="s">
        <v>273</v>
      </c>
      <c r="H219" s="156">
        <v>268.08999999999997</v>
      </c>
      <c r="I219" s="157"/>
      <c r="J219" s="158">
        <f>ROUND(I219*H219,2)</f>
        <v>0</v>
      </c>
      <c r="K219" s="154" t="s">
        <v>221</v>
      </c>
      <c r="L219" s="34"/>
      <c r="M219" s="159" t="s">
        <v>1</v>
      </c>
      <c r="N219" s="160" t="s">
        <v>48</v>
      </c>
      <c r="O219" s="59"/>
      <c r="P219" s="161">
        <f>O219*H219</f>
        <v>0</v>
      </c>
      <c r="Q219" s="161">
        <v>0</v>
      </c>
      <c r="R219" s="161">
        <f>Q219*H219</f>
        <v>0</v>
      </c>
      <c r="S219" s="161">
        <v>0</v>
      </c>
      <c r="T219" s="162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3" t="s">
        <v>222</v>
      </c>
      <c r="AT219" s="163" t="s">
        <v>217</v>
      </c>
      <c r="AU219" s="163" t="s">
        <v>93</v>
      </c>
      <c r="AY219" s="18" t="s">
        <v>215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8" t="s">
        <v>25</v>
      </c>
      <c r="BK219" s="164">
        <f>ROUND(I219*H219,2)</f>
        <v>0</v>
      </c>
      <c r="BL219" s="18" t="s">
        <v>222</v>
      </c>
      <c r="BM219" s="163" t="s">
        <v>373</v>
      </c>
    </row>
    <row r="220" spans="1:65" s="2" customFormat="1" ht="24.2" customHeight="1">
      <c r="A220" s="33"/>
      <c r="B220" s="151"/>
      <c r="C220" s="152" t="s">
        <v>359</v>
      </c>
      <c r="D220" s="152" t="s">
        <v>217</v>
      </c>
      <c r="E220" s="153" t="s">
        <v>276</v>
      </c>
      <c r="F220" s="154" t="s">
        <v>277</v>
      </c>
      <c r="G220" s="155" t="s">
        <v>273</v>
      </c>
      <c r="H220" s="156">
        <v>2412.81</v>
      </c>
      <c r="I220" s="157"/>
      <c r="J220" s="158">
        <f>ROUND(I220*H220,2)</f>
        <v>0</v>
      </c>
      <c r="K220" s="154" t="s">
        <v>221</v>
      </c>
      <c r="L220" s="34"/>
      <c r="M220" s="159" t="s">
        <v>1</v>
      </c>
      <c r="N220" s="160" t="s">
        <v>48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222</v>
      </c>
      <c r="AT220" s="163" t="s">
        <v>217</v>
      </c>
      <c r="AU220" s="163" t="s">
        <v>93</v>
      </c>
      <c r="AY220" s="18" t="s">
        <v>215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25</v>
      </c>
      <c r="BK220" s="164">
        <f>ROUND(I220*H220,2)</f>
        <v>0</v>
      </c>
      <c r="BL220" s="18" t="s">
        <v>222</v>
      </c>
      <c r="BM220" s="163" t="s">
        <v>375</v>
      </c>
    </row>
    <row r="221" spans="1:65" s="14" customFormat="1">
      <c r="B221" s="173"/>
      <c r="D221" s="166" t="s">
        <v>224</v>
      </c>
      <c r="F221" s="175" t="s">
        <v>1628</v>
      </c>
      <c r="H221" s="176">
        <v>2412.81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224</v>
      </c>
      <c r="AU221" s="174" t="s">
        <v>93</v>
      </c>
      <c r="AV221" s="14" t="s">
        <v>93</v>
      </c>
      <c r="AW221" s="14" t="s">
        <v>3</v>
      </c>
      <c r="AX221" s="14" t="s">
        <v>25</v>
      </c>
      <c r="AY221" s="174" t="s">
        <v>215</v>
      </c>
    </row>
    <row r="222" spans="1:65" s="2" customFormat="1" ht="14.45" customHeight="1">
      <c r="A222" s="33"/>
      <c r="B222" s="151"/>
      <c r="C222" s="152" t="s">
        <v>364</v>
      </c>
      <c r="D222" s="152" t="s">
        <v>217</v>
      </c>
      <c r="E222" s="153" t="s">
        <v>378</v>
      </c>
      <c r="F222" s="154" t="s">
        <v>379</v>
      </c>
      <c r="G222" s="155" t="s">
        <v>273</v>
      </c>
      <c r="H222" s="156">
        <v>268.08999999999997</v>
      </c>
      <c r="I222" s="157"/>
      <c r="J222" s="158">
        <f>ROUND(I222*H222,2)</f>
        <v>0</v>
      </c>
      <c r="K222" s="154" t="s">
        <v>1</v>
      </c>
      <c r="L222" s="34"/>
      <c r="M222" s="159" t="s">
        <v>1</v>
      </c>
      <c r="N222" s="160" t="s">
        <v>48</v>
      </c>
      <c r="O222" s="59"/>
      <c r="P222" s="161">
        <f>O222*H222</f>
        <v>0</v>
      </c>
      <c r="Q222" s="161">
        <v>0</v>
      </c>
      <c r="R222" s="161">
        <f>Q222*H222</f>
        <v>0</v>
      </c>
      <c r="S222" s="161">
        <v>0</v>
      </c>
      <c r="T222" s="162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3" t="s">
        <v>222</v>
      </c>
      <c r="AT222" s="163" t="s">
        <v>217</v>
      </c>
      <c r="AU222" s="163" t="s">
        <v>93</v>
      </c>
      <c r="AY222" s="18" t="s">
        <v>215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8" t="s">
        <v>25</v>
      </c>
      <c r="BK222" s="164">
        <f>ROUND(I222*H222,2)</f>
        <v>0</v>
      </c>
      <c r="BL222" s="18" t="s">
        <v>222</v>
      </c>
      <c r="BM222" s="163" t="s">
        <v>380</v>
      </c>
    </row>
    <row r="223" spans="1:65" s="2" customFormat="1" ht="24.2" customHeight="1">
      <c r="A223" s="33"/>
      <c r="B223" s="151"/>
      <c r="C223" s="152" t="s">
        <v>369</v>
      </c>
      <c r="D223" s="152" t="s">
        <v>217</v>
      </c>
      <c r="E223" s="153" t="s">
        <v>396</v>
      </c>
      <c r="F223" s="154" t="s">
        <v>397</v>
      </c>
      <c r="G223" s="155" t="s">
        <v>253</v>
      </c>
      <c r="H223" s="156">
        <v>20</v>
      </c>
      <c r="I223" s="157"/>
      <c r="J223" s="158">
        <f>ROUND(I223*H223,2)</f>
        <v>0</v>
      </c>
      <c r="K223" s="154" t="s">
        <v>221</v>
      </c>
      <c r="L223" s="34"/>
      <c r="M223" s="159" t="s">
        <v>1</v>
      </c>
      <c r="N223" s="160" t="s">
        <v>48</v>
      </c>
      <c r="O223" s="59"/>
      <c r="P223" s="161">
        <f>O223*H223</f>
        <v>0</v>
      </c>
      <c r="Q223" s="161">
        <v>8.6800000000000002E-3</v>
      </c>
      <c r="R223" s="161">
        <f>Q223*H223</f>
        <v>0.1736</v>
      </c>
      <c r="S223" s="161">
        <v>0</v>
      </c>
      <c r="T223" s="162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3" t="s">
        <v>222</v>
      </c>
      <c r="AT223" s="163" t="s">
        <v>217</v>
      </c>
      <c r="AU223" s="163" t="s">
        <v>93</v>
      </c>
      <c r="AY223" s="18" t="s">
        <v>215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8" t="s">
        <v>25</v>
      </c>
      <c r="BK223" s="164">
        <f>ROUND(I223*H223,2)</f>
        <v>0</v>
      </c>
      <c r="BL223" s="18" t="s">
        <v>222</v>
      </c>
      <c r="BM223" s="163" t="s">
        <v>398</v>
      </c>
    </row>
    <row r="224" spans="1:65" s="14" customFormat="1">
      <c r="B224" s="173"/>
      <c r="D224" s="166" t="s">
        <v>224</v>
      </c>
      <c r="E224" s="174" t="s">
        <v>1</v>
      </c>
      <c r="F224" s="175" t="s">
        <v>1629</v>
      </c>
      <c r="H224" s="176">
        <v>20</v>
      </c>
      <c r="I224" s="177"/>
      <c r="L224" s="173"/>
      <c r="M224" s="178"/>
      <c r="N224" s="179"/>
      <c r="O224" s="179"/>
      <c r="P224" s="179"/>
      <c r="Q224" s="179"/>
      <c r="R224" s="179"/>
      <c r="S224" s="179"/>
      <c r="T224" s="180"/>
      <c r="AT224" s="174" t="s">
        <v>224</v>
      </c>
      <c r="AU224" s="174" t="s">
        <v>93</v>
      </c>
      <c r="AV224" s="14" t="s">
        <v>93</v>
      </c>
      <c r="AW224" s="14" t="s">
        <v>38</v>
      </c>
      <c r="AX224" s="14" t="s">
        <v>83</v>
      </c>
      <c r="AY224" s="174" t="s">
        <v>215</v>
      </c>
    </row>
    <row r="225" spans="1:65" s="15" customFormat="1">
      <c r="B225" s="181"/>
      <c r="D225" s="166" t="s">
        <v>224</v>
      </c>
      <c r="E225" s="182" t="s">
        <v>170</v>
      </c>
      <c r="F225" s="183" t="s">
        <v>227</v>
      </c>
      <c r="H225" s="184">
        <v>20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2" t="s">
        <v>224</v>
      </c>
      <c r="AU225" s="182" t="s">
        <v>93</v>
      </c>
      <c r="AV225" s="15" t="s">
        <v>222</v>
      </c>
      <c r="AW225" s="15" t="s">
        <v>38</v>
      </c>
      <c r="AX225" s="15" t="s">
        <v>25</v>
      </c>
      <c r="AY225" s="182" t="s">
        <v>215</v>
      </c>
    </row>
    <row r="226" spans="1:65" s="2" customFormat="1" ht="24.2" customHeight="1">
      <c r="A226" s="33"/>
      <c r="B226" s="151"/>
      <c r="C226" s="152" t="s">
        <v>372</v>
      </c>
      <c r="D226" s="152" t="s">
        <v>217</v>
      </c>
      <c r="E226" s="153" t="s">
        <v>406</v>
      </c>
      <c r="F226" s="154" t="s">
        <v>407</v>
      </c>
      <c r="G226" s="155" t="s">
        <v>253</v>
      </c>
      <c r="H226" s="156">
        <v>43.2</v>
      </c>
      <c r="I226" s="157"/>
      <c r="J226" s="158">
        <f>ROUND(I226*H226,2)</f>
        <v>0</v>
      </c>
      <c r="K226" s="154" t="s">
        <v>221</v>
      </c>
      <c r="L226" s="34"/>
      <c r="M226" s="159" t="s">
        <v>1</v>
      </c>
      <c r="N226" s="160" t="s">
        <v>48</v>
      </c>
      <c r="O226" s="59"/>
      <c r="P226" s="161">
        <f>O226*H226</f>
        <v>0</v>
      </c>
      <c r="Q226" s="161">
        <v>3.6900000000000002E-2</v>
      </c>
      <c r="R226" s="161">
        <f>Q226*H226</f>
        <v>1.5940800000000002</v>
      </c>
      <c r="S226" s="161">
        <v>0</v>
      </c>
      <c r="T226" s="162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3" t="s">
        <v>222</v>
      </c>
      <c r="AT226" s="163" t="s">
        <v>217</v>
      </c>
      <c r="AU226" s="163" t="s">
        <v>93</v>
      </c>
      <c r="AY226" s="18" t="s">
        <v>215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8" t="s">
        <v>25</v>
      </c>
      <c r="BK226" s="164">
        <f>ROUND(I226*H226,2)</f>
        <v>0</v>
      </c>
      <c r="BL226" s="18" t="s">
        <v>222</v>
      </c>
      <c r="BM226" s="163" t="s">
        <v>408</v>
      </c>
    </row>
    <row r="227" spans="1:65" s="14" customFormat="1">
      <c r="B227" s="173"/>
      <c r="D227" s="166" t="s">
        <v>224</v>
      </c>
      <c r="E227" s="174" t="s">
        <v>1</v>
      </c>
      <c r="F227" s="175" t="s">
        <v>1630</v>
      </c>
      <c r="H227" s="176">
        <v>43.2</v>
      </c>
      <c r="I227" s="177"/>
      <c r="L227" s="173"/>
      <c r="M227" s="178"/>
      <c r="N227" s="179"/>
      <c r="O227" s="179"/>
      <c r="P227" s="179"/>
      <c r="Q227" s="179"/>
      <c r="R227" s="179"/>
      <c r="S227" s="179"/>
      <c r="T227" s="180"/>
      <c r="AT227" s="174" t="s">
        <v>224</v>
      </c>
      <c r="AU227" s="174" t="s">
        <v>93</v>
      </c>
      <c r="AV227" s="14" t="s">
        <v>93</v>
      </c>
      <c r="AW227" s="14" t="s">
        <v>38</v>
      </c>
      <c r="AX227" s="14" t="s">
        <v>83</v>
      </c>
      <c r="AY227" s="174" t="s">
        <v>215</v>
      </c>
    </row>
    <row r="228" spans="1:65" s="15" customFormat="1">
      <c r="B228" s="181"/>
      <c r="D228" s="166" t="s">
        <v>224</v>
      </c>
      <c r="E228" s="182" t="s">
        <v>160</v>
      </c>
      <c r="F228" s="183" t="s">
        <v>227</v>
      </c>
      <c r="H228" s="184">
        <v>43.2</v>
      </c>
      <c r="I228" s="185"/>
      <c r="L228" s="181"/>
      <c r="M228" s="186"/>
      <c r="N228" s="187"/>
      <c r="O228" s="187"/>
      <c r="P228" s="187"/>
      <c r="Q228" s="187"/>
      <c r="R228" s="187"/>
      <c r="S228" s="187"/>
      <c r="T228" s="188"/>
      <c r="AT228" s="182" t="s">
        <v>224</v>
      </c>
      <c r="AU228" s="182" t="s">
        <v>93</v>
      </c>
      <c r="AV228" s="15" t="s">
        <v>222</v>
      </c>
      <c r="AW228" s="15" t="s">
        <v>38</v>
      </c>
      <c r="AX228" s="15" t="s">
        <v>25</v>
      </c>
      <c r="AY228" s="182" t="s">
        <v>215</v>
      </c>
    </row>
    <row r="229" spans="1:65" s="2" customFormat="1" ht="37.9" customHeight="1">
      <c r="A229" s="33"/>
      <c r="B229" s="151"/>
      <c r="C229" s="152" t="s">
        <v>374</v>
      </c>
      <c r="D229" s="152" t="s">
        <v>217</v>
      </c>
      <c r="E229" s="153" t="s">
        <v>1631</v>
      </c>
      <c r="F229" s="154" t="s">
        <v>3986</v>
      </c>
      <c r="G229" s="155" t="s">
        <v>412</v>
      </c>
      <c r="H229" s="156">
        <v>394.83600000000001</v>
      </c>
      <c r="I229" s="157"/>
      <c r="J229" s="158">
        <f>ROUND(I229*H229,2)</f>
        <v>0</v>
      </c>
      <c r="K229" s="154" t="s">
        <v>221</v>
      </c>
      <c r="L229" s="34"/>
      <c r="M229" s="159" t="s">
        <v>1</v>
      </c>
      <c r="N229" s="160" t="s">
        <v>48</v>
      </c>
      <c r="O229" s="59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3" t="s">
        <v>222</v>
      </c>
      <c r="AT229" s="163" t="s">
        <v>217</v>
      </c>
      <c r="AU229" s="163" t="s">
        <v>93</v>
      </c>
      <c r="AY229" s="18" t="s">
        <v>215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8" t="s">
        <v>25</v>
      </c>
      <c r="BK229" s="164">
        <f>ROUND(I229*H229,2)</f>
        <v>0</v>
      </c>
      <c r="BL229" s="18" t="s">
        <v>222</v>
      </c>
      <c r="BM229" s="163" t="s">
        <v>1633</v>
      </c>
    </row>
    <row r="230" spans="1:65" s="13" customFormat="1">
      <c r="B230" s="165"/>
      <c r="D230" s="166" t="s">
        <v>224</v>
      </c>
      <c r="E230" s="167" t="s">
        <v>1</v>
      </c>
      <c r="F230" s="168" t="s">
        <v>1601</v>
      </c>
      <c r="H230" s="167" t="s">
        <v>1</v>
      </c>
      <c r="I230" s="169"/>
      <c r="L230" s="165"/>
      <c r="M230" s="170"/>
      <c r="N230" s="171"/>
      <c r="O230" s="171"/>
      <c r="P230" s="171"/>
      <c r="Q230" s="171"/>
      <c r="R230" s="171"/>
      <c r="S230" s="171"/>
      <c r="T230" s="172"/>
      <c r="AT230" s="167" t="s">
        <v>224</v>
      </c>
      <c r="AU230" s="167" t="s">
        <v>93</v>
      </c>
      <c r="AV230" s="13" t="s">
        <v>25</v>
      </c>
      <c r="AW230" s="13" t="s">
        <v>38</v>
      </c>
      <c r="AX230" s="13" t="s">
        <v>83</v>
      </c>
      <c r="AY230" s="167" t="s">
        <v>215</v>
      </c>
    </row>
    <row r="231" spans="1:65" s="14" customFormat="1">
      <c r="B231" s="173"/>
      <c r="D231" s="166" t="s">
        <v>224</v>
      </c>
      <c r="E231" s="174" t="s">
        <v>1</v>
      </c>
      <c r="F231" s="175" t="s">
        <v>1634</v>
      </c>
      <c r="H231" s="176">
        <v>176.816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224</v>
      </c>
      <c r="AU231" s="174" t="s">
        <v>93</v>
      </c>
      <c r="AV231" s="14" t="s">
        <v>93</v>
      </c>
      <c r="AW231" s="14" t="s">
        <v>38</v>
      </c>
      <c r="AX231" s="14" t="s">
        <v>83</v>
      </c>
      <c r="AY231" s="174" t="s">
        <v>215</v>
      </c>
    </row>
    <row r="232" spans="1:65" s="14" customFormat="1">
      <c r="B232" s="173"/>
      <c r="D232" s="166" t="s">
        <v>224</v>
      </c>
      <c r="E232" s="174" t="s">
        <v>1</v>
      </c>
      <c r="F232" s="175" t="s">
        <v>1635</v>
      </c>
      <c r="H232" s="176">
        <v>166.327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224</v>
      </c>
      <c r="AU232" s="174" t="s">
        <v>93</v>
      </c>
      <c r="AV232" s="14" t="s">
        <v>93</v>
      </c>
      <c r="AW232" s="14" t="s">
        <v>38</v>
      </c>
      <c r="AX232" s="14" t="s">
        <v>83</v>
      </c>
      <c r="AY232" s="174" t="s">
        <v>215</v>
      </c>
    </row>
    <row r="233" spans="1:65" s="14" customFormat="1">
      <c r="B233" s="173"/>
      <c r="D233" s="166" t="s">
        <v>224</v>
      </c>
      <c r="E233" s="174" t="s">
        <v>1</v>
      </c>
      <c r="F233" s="175" t="s">
        <v>1636</v>
      </c>
      <c r="H233" s="176">
        <v>38.143000000000001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224</v>
      </c>
      <c r="AU233" s="174" t="s">
        <v>93</v>
      </c>
      <c r="AV233" s="14" t="s">
        <v>93</v>
      </c>
      <c r="AW233" s="14" t="s">
        <v>38</v>
      </c>
      <c r="AX233" s="14" t="s">
        <v>83</v>
      </c>
      <c r="AY233" s="174" t="s">
        <v>215</v>
      </c>
    </row>
    <row r="234" spans="1:65" s="14" customFormat="1">
      <c r="B234" s="173"/>
      <c r="D234" s="166" t="s">
        <v>224</v>
      </c>
      <c r="E234" s="174" t="s">
        <v>1</v>
      </c>
      <c r="F234" s="175" t="s">
        <v>1637</v>
      </c>
      <c r="H234" s="176">
        <v>36.918999999999997</v>
      </c>
      <c r="I234" s="177"/>
      <c r="L234" s="173"/>
      <c r="M234" s="178"/>
      <c r="N234" s="179"/>
      <c r="O234" s="179"/>
      <c r="P234" s="179"/>
      <c r="Q234" s="179"/>
      <c r="R234" s="179"/>
      <c r="S234" s="179"/>
      <c r="T234" s="180"/>
      <c r="AT234" s="174" t="s">
        <v>224</v>
      </c>
      <c r="AU234" s="174" t="s">
        <v>93</v>
      </c>
      <c r="AV234" s="14" t="s">
        <v>93</v>
      </c>
      <c r="AW234" s="14" t="s">
        <v>38</v>
      </c>
      <c r="AX234" s="14" t="s">
        <v>83</v>
      </c>
      <c r="AY234" s="174" t="s">
        <v>215</v>
      </c>
    </row>
    <row r="235" spans="1:65" s="14" customFormat="1">
      <c r="B235" s="173"/>
      <c r="D235" s="166" t="s">
        <v>224</v>
      </c>
      <c r="E235" s="174" t="s">
        <v>1</v>
      </c>
      <c r="F235" s="175" t="s">
        <v>1638</v>
      </c>
      <c r="H235" s="176">
        <v>12.21</v>
      </c>
      <c r="I235" s="177"/>
      <c r="L235" s="173"/>
      <c r="M235" s="178"/>
      <c r="N235" s="179"/>
      <c r="O235" s="179"/>
      <c r="P235" s="179"/>
      <c r="Q235" s="179"/>
      <c r="R235" s="179"/>
      <c r="S235" s="179"/>
      <c r="T235" s="180"/>
      <c r="AT235" s="174" t="s">
        <v>224</v>
      </c>
      <c r="AU235" s="174" t="s">
        <v>93</v>
      </c>
      <c r="AV235" s="14" t="s">
        <v>93</v>
      </c>
      <c r="AW235" s="14" t="s">
        <v>38</v>
      </c>
      <c r="AX235" s="14" t="s">
        <v>83</v>
      </c>
      <c r="AY235" s="174" t="s">
        <v>215</v>
      </c>
    </row>
    <row r="236" spans="1:65" s="14" customFormat="1">
      <c r="B236" s="173"/>
      <c r="D236" s="166" t="s">
        <v>224</v>
      </c>
      <c r="E236" s="174" t="s">
        <v>1</v>
      </c>
      <c r="F236" s="175" t="s">
        <v>1639</v>
      </c>
      <c r="H236" s="176">
        <v>33.271999999999998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224</v>
      </c>
      <c r="AU236" s="174" t="s">
        <v>93</v>
      </c>
      <c r="AV236" s="14" t="s">
        <v>93</v>
      </c>
      <c r="AW236" s="14" t="s">
        <v>38</v>
      </c>
      <c r="AX236" s="14" t="s">
        <v>83</v>
      </c>
      <c r="AY236" s="174" t="s">
        <v>215</v>
      </c>
    </row>
    <row r="237" spans="1:65" s="14" customFormat="1">
      <c r="B237" s="173"/>
      <c r="D237" s="166" t="s">
        <v>224</v>
      </c>
      <c r="E237" s="174" t="s">
        <v>1</v>
      </c>
      <c r="F237" s="175" t="s">
        <v>1640</v>
      </c>
      <c r="H237" s="176">
        <v>46.265000000000001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224</v>
      </c>
      <c r="AU237" s="174" t="s">
        <v>93</v>
      </c>
      <c r="AV237" s="14" t="s">
        <v>93</v>
      </c>
      <c r="AW237" s="14" t="s">
        <v>38</v>
      </c>
      <c r="AX237" s="14" t="s">
        <v>83</v>
      </c>
      <c r="AY237" s="174" t="s">
        <v>215</v>
      </c>
    </row>
    <row r="238" spans="1:65" s="14" customFormat="1">
      <c r="B238" s="173"/>
      <c r="D238" s="166" t="s">
        <v>224</v>
      </c>
      <c r="E238" s="174" t="s">
        <v>1</v>
      </c>
      <c r="F238" s="175" t="s">
        <v>1641</v>
      </c>
      <c r="H238" s="176">
        <v>33.978000000000002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224</v>
      </c>
      <c r="AU238" s="174" t="s">
        <v>93</v>
      </c>
      <c r="AV238" s="14" t="s">
        <v>93</v>
      </c>
      <c r="AW238" s="14" t="s">
        <v>38</v>
      </c>
      <c r="AX238" s="14" t="s">
        <v>83</v>
      </c>
      <c r="AY238" s="174" t="s">
        <v>215</v>
      </c>
    </row>
    <row r="239" spans="1:65" s="13" customFormat="1">
      <c r="B239" s="165"/>
      <c r="D239" s="166" t="s">
        <v>224</v>
      </c>
      <c r="E239" s="167" t="s">
        <v>1</v>
      </c>
      <c r="F239" s="168" t="s">
        <v>1605</v>
      </c>
      <c r="H239" s="167" t="s">
        <v>1</v>
      </c>
      <c r="I239" s="169"/>
      <c r="L239" s="165"/>
      <c r="M239" s="170"/>
      <c r="N239" s="171"/>
      <c r="O239" s="171"/>
      <c r="P239" s="171"/>
      <c r="Q239" s="171"/>
      <c r="R239" s="171"/>
      <c r="S239" s="171"/>
      <c r="T239" s="172"/>
      <c r="AT239" s="167" t="s">
        <v>224</v>
      </c>
      <c r="AU239" s="167" t="s">
        <v>93</v>
      </c>
      <c r="AV239" s="13" t="s">
        <v>25</v>
      </c>
      <c r="AW239" s="13" t="s">
        <v>38</v>
      </c>
      <c r="AX239" s="13" t="s">
        <v>83</v>
      </c>
      <c r="AY239" s="167" t="s">
        <v>215</v>
      </c>
    </row>
    <row r="240" spans="1:65" s="14" customFormat="1">
      <c r="B240" s="173"/>
      <c r="D240" s="166" t="s">
        <v>224</v>
      </c>
      <c r="E240" s="174" t="s">
        <v>1</v>
      </c>
      <c r="F240" s="175" t="s">
        <v>1642</v>
      </c>
      <c r="H240" s="176">
        <v>17.327999999999999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224</v>
      </c>
      <c r="AU240" s="174" t="s">
        <v>93</v>
      </c>
      <c r="AV240" s="14" t="s">
        <v>93</v>
      </c>
      <c r="AW240" s="14" t="s">
        <v>38</v>
      </c>
      <c r="AX240" s="14" t="s">
        <v>83</v>
      </c>
      <c r="AY240" s="174" t="s">
        <v>215</v>
      </c>
    </row>
    <row r="241" spans="2:51" s="13" customFormat="1">
      <c r="B241" s="165"/>
      <c r="D241" s="166" t="s">
        <v>224</v>
      </c>
      <c r="E241" s="167" t="s">
        <v>1</v>
      </c>
      <c r="F241" s="168" t="s">
        <v>1607</v>
      </c>
      <c r="H241" s="167" t="s">
        <v>1</v>
      </c>
      <c r="I241" s="169"/>
      <c r="L241" s="165"/>
      <c r="M241" s="170"/>
      <c r="N241" s="171"/>
      <c r="O241" s="171"/>
      <c r="P241" s="171"/>
      <c r="Q241" s="171"/>
      <c r="R241" s="171"/>
      <c r="S241" s="171"/>
      <c r="T241" s="172"/>
      <c r="AT241" s="167" t="s">
        <v>224</v>
      </c>
      <c r="AU241" s="167" t="s">
        <v>93</v>
      </c>
      <c r="AV241" s="13" t="s">
        <v>25</v>
      </c>
      <c r="AW241" s="13" t="s">
        <v>38</v>
      </c>
      <c r="AX241" s="13" t="s">
        <v>83</v>
      </c>
      <c r="AY241" s="167" t="s">
        <v>215</v>
      </c>
    </row>
    <row r="242" spans="2:51" s="14" customFormat="1">
      <c r="B242" s="173"/>
      <c r="D242" s="166" t="s">
        <v>224</v>
      </c>
      <c r="E242" s="174" t="s">
        <v>1</v>
      </c>
      <c r="F242" s="175" t="s">
        <v>1643</v>
      </c>
      <c r="H242" s="176">
        <v>56.16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2:51" s="13" customFormat="1">
      <c r="B243" s="165"/>
      <c r="D243" s="166" t="s">
        <v>224</v>
      </c>
      <c r="E243" s="167" t="s">
        <v>1</v>
      </c>
      <c r="F243" s="168" t="s">
        <v>1609</v>
      </c>
      <c r="H243" s="167" t="s">
        <v>1</v>
      </c>
      <c r="I243" s="169"/>
      <c r="L243" s="165"/>
      <c r="M243" s="170"/>
      <c r="N243" s="171"/>
      <c r="O243" s="171"/>
      <c r="P243" s="171"/>
      <c r="Q243" s="171"/>
      <c r="R243" s="171"/>
      <c r="S243" s="171"/>
      <c r="T243" s="172"/>
      <c r="AT243" s="167" t="s">
        <v>224</v>
      </c>
      <c r="AU243" s="167" t="s">
        <v>93</v>
      </c>
      <c r="AV243" s="13" t="s">
        <v>25</v>
      </c>
      <c r="AW243" s="13" t="s">
        <v>38</v>
      </c>
      <c r="AX243" s="13" t="s">
        <v>83</v>
      </c>
      <c r="AY243" s="167" t="s">
        <v>215</v>
      </c>
    </row>
    <row r="244" spans="2:51" s="14" customFormat="1">
      <c r="B244" s="173"/>
      <c r="D244" s="166" t="s">
        <v>224</v>
      </c>
      <c r="E244" s="174" t="s">
        <v>1</v>
      </c>
      <c r="F244" s="175" t="s">
        <v>1644</v>
      </c>
      <c r="H244" s="176">
        <v>19.440000000000001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224</v>
      </c>
      <c r="AU244" s="174" t="s">
        <v>93</v>
      </c>
      <c r="AV244" s="14" t="s">
        <v>93</v>
      </c>
      <c r="AW244" s="14" t="s">
        <v>38</v>
      </c>
      <c r="AX244" s="14" t="s">
        <v>83</v>
      </c>
      <c r="AY244" s="174" t="s">
        <v>215</v>
      </c>
    </row>
    <row r="245" spans="2:51" s="13" customFormat="1">
      <c r="B245" s="165"/>
      <c r="D245" s="166" t="s">
        <v>224</v>
      </c>
      <c r="E245" s="167" t="s">
        <v>1</v>
      </c>
      <c r="F245" s="168" t="s">
        <v>1611</v>
      </c>
      <c r="H245" s="167" t="s">
        <v>1</v>
      </c>
      <c r="I245" s="169"/>
      <c r="L245" s="165"/>
      <c r="M245" s="170"/>
      <c r="N245" s="171"/>
      <c r="O245" s="171"/>
      <c r="P245" s="171"/>
      <c r="Q245" s="171"/>
      <c r="R245" s="171"/>
      <c r="S245" s="171"/>
      <c r="T245" s="172"/>
      <c r="AT245" s="167" t="s">
        <v>224</v>
      </c>
      <c r="AU245" s="167" t="s">
        <v>93</v>
      </c>
      <c r="AV245" s="13" t="s">
        <v>25</v>
      </c>
      <c r="AW245" s="13" t="s">
        <v>38</v>
      </c>
      <c r="AX245" s="13" t="s">
        <v>83</v>
      </c>
      <c r="AY245" s="167" t="s">
        <v>215</v>
      </c>
    </row>
    <row r="246" spans="2:51" s="14" customFormat="1">
      <c r="B246" s="173"/>
      <c r="D246" s="166" t="s">
        <v>224</v>
      </c>
      <c r="E246" s="174" t="s">
        <v>1</v>
      </c>
      <c r="F246" s="175" t="s">
        <v>1645</v>
      </c>
      <c r="H246" s="176">
        <v>40.651000000000003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4" t="s">
        <v>224</v>
      </c>
      <c r="AU246" s="174" t="s">
        <v>93</v>
      </c>
      <c r="AV246" s="14" t="s">
        <v>93</v>
      </c>
      <c r="AW246" s="14" t="s">
        <v>38</v>
      </c>
      <c r="AX246" s="14" t="s">
        <v>83</v>
      </c>
      <c r="AY246" s="174" t="s">
        <v>215</v>
      </c>
    </row>
    <row r="247" spans="2:51" s="16" customFormat="1">
      <c r="B247" s="189"/>
      <c r="D247" s="166" t="s">
        <v>224</v>
      </c>
      <c r="E247" s="190" t="s">
        <v>1</v>
      </c>
      <c r="F247" s="191" t="s">
        <v>300</v>
      </c>
      <c r="H247" s="192">
        <v>677.50900000000001</v>
      </c>
      <c r="I247" s="193"/>
      <c r="L247" s="189"/>
      <c r="M247" s="194"/>
      <c r="N247" s="195"/>
      <c r="O247" s="195"/>
      <c r="P247" s="195"/>
      <c r="Q247" s="195"/>
      <c r="R247" s="195"/>
      <c r="S247" s="195"/>
      <c r="T247" s="196"/>
      <c r="AT247" s="190" t="s">
        <v>224</v>
      </c>
      <c r="AU247" s="190" t="s">
        <v>93</v>
      </c>
      <c r="AV247" s="16" t="s">
        <v>155</v>
      </c>
      <c r="AW247" s="16" t="s">
        <v>38</v>
      </c>
      <c r="AX247" s="16" t="s">
        <v>83</v>
      </c>
      <c r="AY247" s="190" t="s">
        <v>215</v>
      </c>
    </row>
    <row r="248" spans="2:51" s="13" customFormat="1">
      <c r="B248" s="165"/>
      <c r="D248" s="166" t="s">
        <v>224</v>
      </c>
      <c r="E248" s="167" t="s">
        <v>1</v>
      </c>
      <c r="F248" s="168" t="s">
        <v>448</v>
      </c>
      <c r="H248" s="167" t="s">
        <v>1</v>
      </c>
      <c r="I248" s="169"/>
      <c r="L248" s="165"/>
      <c r="M248" s="170"/>
      <c r="N248" s="171"/>
      <c r="O248" s="171"/>
      <c r="P248" s="171"/>
      <c r="Q248" s="171"/>
      <c r="R248" s="171"/>
      <c r="S248" s="171"/>
      <c r="T248" s="172"/>
      <c r="AT248" s="167" t="s">
        <v>224</v>
      </c>
      <c r="AU248" s="167" t="s">
        <v>93</v>
      </c>
      <c r="AV248" s="13" t="s">
        <v>25</v>
      </c>
      <c r="AW248" s="13" t="s">
        <v>38</v>
      </c>
      <c r="AX248" s="13" t="s">
        <v>83</v>
      </c>
      <c r="AY248" s="167" t="s">
        <v>215</v>
      </c>
    </row>
    <row r="249" spans="2:51" s="13" customFormat="1">
      <c r="B249" s="165"/>
      <c r="D249" s="166" t="s">
        <v>224</v>
      </c>
      <c r="E249" s="167" t="s">
        <v>1</v>
      </c>
      <c r="F249" s="168" t="s">
        <v>1601</v>
      </c>
      <c r="H249" s="167" t="s">
        <v>1</v>
      </c>
      <c r="I249" s="169"/>
      <c r="L249" s="165"/>
      <c r="M249" s="170"/>
      <c r="N249" s="171"/>
      <c r="O249" s="171"/>
      <c r="P249" s="171"/>
      <c r="Q249" s="171"/>
      <c r="R249" s="171"/>
      <c r="S249" s="171"/>
      <c r="T249" s="172"/>
      <c r="AT249" s="167" t="s">
        <v>224</v>
      </c>
      <c r="AU249" s="167" t="s">
        <v>93</v>
      </c>
      <c r="AV249" s="13" t="s">
        <v>25</v>
      </c>
      <c r="AW249" s="13" t="s">
        <v>38</v>
      </c>
      <c r="AX249" s="13" t="s">
        <v>83</v>
      </c>
      <c r="AY249" s="167" t="s">
        <v>215</v>
      </c>
    </row>
    <row r="250" spans="2:51" s="14" customFormat="1">
      <c r="B250" s="173"/>
      <c r="D250" s="166" t="s">
        <v>224</v>
      </c>
      <c r="E250" s="174" t="s">
        <v>1</v>
      </c>
      <c r="F250" s="175" t="s">
        <v>1646</v>
      </c>
      <c r="H250" s="176">
        <v>-6.6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224</v>
      </c>
      <c r="AU250" s="174" t="s">
        <v>93</v>
      </c>
      <c r="AV250" s="14" t="s">
        <v>93</v>
      </c>
      <c r="AW250" s="14" t="s">
        <v>38</v>
      </c>
      <c r="AX250" s="14" t="s">
        <v>83</v>
      </c>
      <c r="AY250" s="174" t="s">
        <v>215</v>
      </c>
    </row>
    <row r="251" spans="2:51" s="14" customFormat="1">
      <c r="B251" s="173"/>
      <c r="D251" s="166" t="s">
        <v>224</v>
      </c>
      <c r="E251" s="174" t="s">
        <v>1</v>
      </c>
      <c r="F251" s="175" t="s">
        <v>1647</v>
      </c>
      <c r="H251" s="176">
        <v>-20.46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224</v>
      </c>
      <c r="AU251" s="174" t="s">
        <v>93</v>
      </c>
      <c r="AV251" s="14" t="s">
        <v>93</v>
      </c>
      <c r="AW251" s="14" t="s">
        <v>38</v>
      </c>
      <c r="AX251" s="14" t="s">
        <v>83</v>
      </c>
      <c r="AY251" s="174" t="s">
        <v>215</v>
      </c>
    </row>
    <row r="252" spans="2:51" s="14" customFormat="1">
      <c r="B252" s="173"/>
      <c r="D252" s="166" t="s">
        <v>224</v>
      </c>
      <c r="E252" s="174" t="s">
        <v>1</v>
      </c>
      <c r="F252" s="175" t="s">
        <v>1648</v>
      </c>
      <c r="H252" s="176">
        <v>-24.42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2:51" s="14" customFormat="1">
      <c r="B253" s="173"/>
      <c r="D253" s="166" t="s">
        <v>224</v>
      </c>
      <c r="E253" s="174" t="s">
        <v>1</v>
      </c>
      <c r="F253" s="175" t="s">
        <v>1649</v>
      </c>
      <c r="H253" s="176">
        <v>-26.224</v>
      </c>
      <c r="I253" s="177"/>
      <c r="L253" s="173"/>
      <c r="M253" s="178"/>
      <c r="N253" s="179"/>
      <c r="O253" s="179"/>
      <c r="P253" s="179"/>
      <c r="Q253" s="179"/>
      <c r="R253" s="179"/>
      <c r="S253" s="179"/>
      <c r="T253" s="180"/>
      <c r="AT253" s="174" t="s">
        <v>224</v>
      </c>
      <c r="AU253" s="174" t="s">
        <v>93</v>
      </c>
      <c r="AV253" s="14" t="s">
        <v>93</v>
      </c>
      <c r="AW253" s="14" t="s">
        <v>38</v>
      </c>
      <c r="AX253" s="14" t="s">
        <v>83</v>
      </c>
      <c r="AY253" s="174" t="s">
        <v>215</v>
      </c>
    </row>
    <row r="254" spans="2:51" s="14" customFormat="1">
      <c r="B254" s="173"/>
      <c r="D254" s="166" t="s">
        <v>224</v>
      </c>
      <c r="E254" s="174" t="s">
        <v>1</v>
      </c>
      <c r="F254" s="175" t="s">
        <v>1650</v>
      </c>
      <c r="H254" s="176">
        <v>-14.025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224</v>
      </c>
      <c r="AU254" s="174" t="s">
        <v>93</v>
      </c>
      <c r="AV254" s="14" t="s">
        <v>93</v>
      </c>
      <c r="AW254" s="14" t="s">
        <v>38</v>
      </c>
      <c r="AX254" s="14" t="s">
        <v>83</v>
      </c>
      <c r="AY254" s="174" t="s">
        <v>215</v>
      </c>
    </row>
    <row r="255" spans="2:51" s="14" customFormat="1">
      <c r="B255" s="173"/>
      <c r="D255" s="166" t="s">
        <v>224</v>
      </c>
      <c r="E255" s="174" t="s">
        <v>1</v>
      </c>
      <c r="F255" s="175" t="s">
        <v>1651</v>
      </c>
      <c r="H255" s="176">
        <v>-9.4879999999999995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224</v>
      </c>
      <c r="AU255" s="174" t="s">
        <v>93</v>
      </c>
      <c r="AV255" s="14" t="s">
        <v>93</v>
      </c>
      <c r="AW255" s="14" t="s">
        <v>38</v>
      </c>
      <c r="AX255" s="14" t="s">
        <v>83</v>
      </c>
      <c r="AY255" s="174" t="s">
        <v>215</v>
      </c>
    </row>
    <row r="256" spans="2:51" s="14" customFormat="1">
      <c r="B256" s="173"/>
      <c r="D256" s="166" t="s">
        <v>224</v>
      </c>
      <c r="E256" s="174" t="s">
        <v>1</v>
      </c>
      <c r="F256" s="175" t="s">
        <v>1652</v>
      </c>
      <c r="H256" s="176">
        <v>-1.4850000000000001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224</v>
      </c>
      <c r="AU256" s="174" t="s">
        <v>93</v>
      </c>
      <c r="AV256" s="14" t="s">
        <v>93</v>
      </c>
      <c r="AW256" s="14" t="s">
        <v>38</v>
      </c>
      <c r="AX256" s="14" t="s">
        <v>83</v>
      </c>
      <c r="AY256" s="174" t="s">
        <v>215</v>
      </c>
    </row>
    <row r="257" spans="1:65" s="13" customFormat="1">
      <c r="B257" s="165"/>
      <c r="D257" s="166" t="s">
        <v>224</v>
      </c>
      <c r="E257" s="167" t="s">
        <v>1</v>
      </c>
      <c r="F257" s="168" t="s">
        <v>1605</v>
      </c>
      <c r="H257" s="167" t="s">
        <v>1</v>
      </c>
      <c r="I257" s="169"/>
      <c r="L257" s="165"/>
      <c r="M257" s="170"/>
      <c r="N257" s="171"/>
      <c r="O257" s="171"/>
      <c r="P257" s="171"/>
      <c r="Q257" s="171"/>
      <c r="R257" s="171"/>
      <c r="S257" s="171"/>
      <c r="T257" s="172"/>
      <c r="AT257" s="167" t="s">
        <v>224</v>
      </c>
      <c r="AU257" s="167" t="s">
        <v>93</v>
      </c>
      <c r="AV257" s="13" t="s">
        <v>25</v>
      </c>
      <c r="AW257" s="13" t="s">
        <v>38</v>
      </c>
      <c r="AX257" s="13" t="s">
        <v>83</v>
      </c>
      <c r="AY257" s="167" t="s">
        <v>215</v>
      </c>
    </row>
    <row r="258" spans="1:65" s="14" customFormat="1">
      <c r="B258" s="173"/>
      <c r="D258" s="166" t="s">
        <v>224</v>
      </c>
      <c r="E258" s="174" t="s">
        <v>1</v>
      </c>
      <c r="F258" s="175" t="s">
        <v>1653</v>
      </c>
      <c r="H258" s="176">
        <v>-4.32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224</v>
      </c>
      <c r="AU258" s="174" t="s">
        <v>93</v>
      </c>
      <c r="AV258" s="14" t="s">
        <v>93</v>
      </c>
      <c r="AW258" s="14" t="s">
        <v>38</v>
      </c>
      <c r="AX258" s="14" t="s">
        <v>83</v>
      </c>
      <c r="AY258" s="174" t="s">
        <v>215</v>
      </c>
    </row>
    <row r="259" spans="1:65" s="13" customFormat="1">
      <c r="B259" s="165"/>
      <c r="D259" s="166" t="s">
        <v>224</v>
      </c>
      <c r="E259" s="167" t="s">
        <v>1</v>
      </c>
      <c r="F259" s="168" t="s">
        <v>1607</v>
      </c>
      <c r="H259" s="167" t="s">
        <v>1</v>
      </c>
      <c r="I259" s="169"/>
      <c r="L259" s="165"/>
      <c r="M259" s="170"/>
      <c r="N259" s="171"/>
      <c r="O259" s="171"/>
      <c r="P259" s="171"/>
      <c r="Q259" s="171"/>
      <c r="R259" s="171"/>
      <c r="S259" s="171"/>
      <c r="T259" s="172"/>
      <c r="AT259" s="167" t="s">
        <v>224</v>
      </c>
      <c r="AU259" s="167" t="s">
        <v>93</v>
      </c>
      <c r="AV259" s="13" t="s">
        <v>25</v>
      </c>
      <c r="AW259" s="13" t="s">
        <v>38</v>
      </c>
      <c r="AX259" s="13" t="s">
        <v>83</v>
      </c>
      <c r="AY259" s="167" t="s">
        <v>215</v>
      </c>
    </row>
    <row r="260" spans="1:65" s="14" customFormat="1">
      <c r="B260" s="173"/>
      <c r="D260" s="166" t="s">
        <v>224</v>
      </c>
      <c r="E260" s="174" t="s">
        <v>1</v>
      </c>
      <c r="F260" s="175" t="s">
        <v>1654</v>
      </c>
      <c r="H260" s="176">
        <v>-12.96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224</v>
      </c>
      <c r="AU260" s="174" t="s">
        <v>93</v>
      </c>
      <c r="AV260" s="14" t="s">
        <v>93</v>
      </c>
      <c r="AW260" s="14" t="s">
        <v>38</v>
      </c>
      <c r="AX260" s="14" t="s">
        <v>83</v>
      </c>
      <c r="AY260" s="174" t="s">
        <v>215</v>
      </c>
    </row>
    <row r="261" spans="1:65" s="13" customFormat="1">
      <c r="B261" s="165"/>
      <c r="D261" s="166" t="s">
        <v>224</v>
      </c>
      <c r="E261" s="167" t="s">
        <v>1</v>
      </c>
      <c r="F261" s="168" t="s">
        <v>1609</v>
      </c>
      <c r="H261" s="167" t="s">
        <v>1</v>
      </c>
      <c r="I261" s="169"/>
      <c r="L261" s="165"/>
      <c r="M261" s="170"/>
      <c r="N261" s="171"/>
      <c r="O261" s="171"/>
      <c r="P261" s="171"/>
      <c r="Q261" s="171"/>
      <c r="R261" s="171"/>
      <c r="S261" s="171"/>
      <c r="T261" s="172"/>
      <c r="AT261" s="167" t="s">
        <v>224</v>
      </c>
      <c r="AU261" s="167" t="s">
        <v>93</v>
      </c>
      <c r="AV261" s="13" t="s">
        <v>25</v>
      </c>
      <c r="AW261" s="13" t="s">
        <v>38</v>
      </c>
      <c r="AX261" s="13" t="s">
        <v>83</v>
      </c>
      <c r="AY261" s="167" t="s">
        <v>215</v>
      </c>
    </row>
    <row r="262" spans="1:65" s="14" customFormat="1">
      <c r="B262" s="173"/>
      <c r="D262" s="166" t="s">
        <v>224</v>
      </c>
      <c r="E262" s="174" t="s">
        <v>1</v>
      </c>
      <c r="F262" s="175" t="s">
        <v>1655</v>
      </c>
      <c r="H262" s="176">
        <v>-4.8600000000000003</v>
      </c>
      <c r="I262" s="177"/>
      <c r="L262" s="173"/>
      <c r="M262" s="178"/>
      <c r="N262" s="179"/>
      <c r="O262" s="179"/>
      <c r="P262" s="179"/>
      <c r="Q262" s="179"/>
      <c r="R262" s="179"/>
      <c r="S262" s="179"/>
      <c r="T262" s="180"/>
      <c r="AT262" s="174" t="s">
        <v>224</v>
      </c>
      <c r="AU262" s="174" t="s">
        <v>93</v>
      </c>
      <c r="AV262" s="14" t="s">
        <v>93</v>
      </c>
      <c r="AW262" s="14" t="s">
        <v>38</v>
      </c>
      <c r="AX262" s="14" t="s">
        <v>83</v>
      </c>
      <c r="AY262" s="174" t="s">
        <v>215</v>
      </c>
    </row>
    <row r="263" spans="1:65" s="13" customFormat="1">
      <c r="B263" s="165"/>
      <c r="D263" s="166" t="s">
        <v>224</v>
      </c>
      <c r="E263" s="167" t="s">
        <v>1</v>
      </c>
      <c r="F263" s="168" t="s">
        <v>1611</v>
      </c>
      <c r="H263" s="167" t="s">
        <v>1</v>
      </c>
      <c r="I263" s="169"/>
      <c r="L263" s="165"/>
      <c r="M263" s="170"/>
      <c r="N263" s="171"/>
      <c r="O263" s="171"/>
      <c r="P263" s="171"/>
      <c r="Q263" s="171"/>
      <c r="R263" s="171"/>
      <c r="S263" s="171"/>
      <c r="T263" s="172"/>
      <c r="AT263" s="167" t="s">
        <v>224</v>
      </c>
      <c r="AU263" s="167" t="s">
        <v>93</v>
      </c>
      <c r="AV263" s="13" t="s">
        <v>25</v>
      </c>
      <c r="AW263" s="13" t="s">
        <v>38</v>
      </c>
      <c r="AX263" s="13" t="s">
        <v>83</v>
      </c>
      <c r="AY263" s="167" t="s">
        <v>215</v>
      </c>
    </row>
    <row r="264" spans="1:65" s="14" customFormat="1">
      <c r="B264" s="173"/>
      <c r="D264" s="166" t="s">
        <v>224</v>
      </c>
      <c r="E264" s="174" t="s">
        <v>1</v>
      </c>
      <c r="F264" s="175" t="s">
        <v>1656</v>
      </c>
      <c r="H264" s="176">
        <v>-8.36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224</v>
      </c>
      <c r="AU264" s="174" t="s">
        <v>93</v>
      </c>
      <c r="AV264" s="14" t="s">
        <v>93</v>
      </c>
      <c r="AW264" s="14" t="s">
        <v>38</v>
      </c>
      <c r="AX264" s="14" t="s">
        <v>83</v>
      </c>
      <c r="AY264" s="174" t="s">
        <v>215</v>
      </c>
    </row>
    <row r="265" spans="1:65" s="13" customFormat="1">
      <c r="B265" s="165"/>
      <c r="D265" s="166" t="s">
        <v>224</v>
      </c>
      <c r="E265" s="167" t="s">
        <v>1</v>
      </c>
      <c r="F265" s="168" t="s">
        <v>466</v>
      </c>
      <c r="H265" s="167" t="s">
        <v>1</v>
      </c>
      <c r="I265" s="169"/>
      <c r="L265" s="165"/>
      <c r="M265" s="170"/>
      <c r="N265" s="171"/>
      <c r="O265" s="171"/>
      <c r="P265" s="171"/>
      <c r="Q265" s="171"/>
      <c r="R265" s="171"/>
      <c r="S265" s="171"/>
      <c r="T265" s="172"/>
      <c r="AT265" s="167" t="s">
        <v>224</v>
      </c>
      <c r="AU265" s="167" t="s">
        <v>93</v>
      </c>
      <c r="AV265" s="13" t="s">
        <v>25</v>
      </c>
      <c r="AW265" s="13" t="s">
        <v>38</v>
      </c>
      <c r="AX265" s="13" t="s">
        <v>83</v>
      </c>
      <c r="AY265" s="167" t="s">
        <v>215</v>
      </c>
    </row>
    <row r="266" spans="1:65" s="14" customFormat="1">
      <c r="B266" s="173"/>
      <c r="D266" s="166" t="s">
        <v>224</v>
      </c>
      <c r="E266" s="174" t="s">
        <v>1</v>
      </c>
      <c r="F266" s="175" t="s">
        <v>1657</v>
      </c>
      <c r="H266" s="176">
        <v>-105.6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224</v>
      </c>
      <c r="AU266" s="174" t="s">
        <v>93</v>
      </c>
      <c r="AV266" s="14" t="s">
        <v>93</v>
      </c>
      <c r="AW266" s="14" t="s">
        <v>38</v>
      </c>
      <c r="AX266" s="14" t="s">
        <v>83</v>
      </c>
      <c r="AY266" s="174" t="s">
        <v>215</v>
      </c>
    </row>
    <row r="267" spans="1:65" s="15" customFormat="1">
      <c r="B267" s="181"/>
      <c r="D267" s="166" t="s">
        <v>224</v>
      </c>
      <c r="E267" s="182" t="s">
        <v>1</v>
      </c>
      <c r="F267" s="183" t="s">
        <v>227</v>
      </c>
      <c r="H267" s="184">
        <v>438.70699999999999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224</v>
      </c>
      <c r="AU267" s="182" t="s">
        <v>93</v>
      </c>
      <c r="AV267" s="15" t="s">
        <v>222</v>
      </c>
      <c r="AW267" s="15" t="s">
        <v>38</v>
      </c>
      <c r="AX267" s="15" t="s">
        <v>83</v>
      </c>
      <c r="AY267" s="182" t="s">
        <v>215</v>
      </c>
    </row>
    <row r="268" spans="1:65" s="13" customFormat="1">
      <c r="B268" s="165"/>
      <c r="D268" s="166" t="s">
        <v>224</v>
      </c>
      <c r="E268" s="167" t="s">
        <v>1</v>
      </c>
      <c r="F268" s="168" t="s">
        <v>1658</v>
      </c>
      <c r="H268" s="167" t="s">
        <v>1</v>
      </c>
      <c r="I268" s="169"/>
      <c r="L268" s="165"/>
      <c r="M268" s="170"/>
      <c r="N268" s="171"/>
      <c r="O268" s="171"/>
      <c r="P268" s="171"/>
      <c r="Q268" s="171"/>
      <c r="R268" s="171"/>
      <c r="S268" s="171"/>
      <c r="T268" s="172"/>
      <c r="AT268" s="167" t="s">
        <v>224</v>
      </c>
      <c r="AU268" s="167" t="s">
        <v>93</v>
      </c>
      <c r="AV268" s="13" t="s">
        <v>25</v>
      </c>
      <c r="AW268" s="13" t="s">
        <v>38</v>
      </c>
      <c r="AX268" s="13" t="s">
        <v>83</v>
      </c>
      <c r="AY268" s="167" t="s">
        <v>215</v>
      </c>
    </row>
    <row r="269" spans="1:65" s="14" customFormat="1">
      <c r="B269" s="173"/>
      <c r="D269" s="166" t="s">
        <v>224</v>
      </c>
      <c r="E269" s="174" t="s">
        <v>1</v>
      </c>
      <c r="F269" s="175" t="s">
        <v>1659</v>
      </c>
      <c r="H269" s="176">
        <v>394.83600000000001</v>
      </c>
      <c r="I269" s="177"/>
      <c r="L269" s="173"/>
      <c r="M269" s="178"/>
      <c r="N269" s="179"/>
      <c r="O269" s="179"/>
      <c r="P269" s="179"/>
      <c r="Q269" s="179"/>
      <c r="R269" s="179"/>
      <c r="S269" s="179"/>
      <c r="T269" s="180"/>
      <c r="AT269" s="174" t="s">
        <v>224</v>
      </c>
      <c r="AU269" s="174" t="s">
        <v>93</v>
      </c>
      <c r="AV269" s="14" t="s">
        <v>93</v>
      </c>
      <c r="AW269" s="14" t="s">
        <v>38</v>
      </c>
      <c r="AX269" s="14" t="s">
        <v>25</v>
      </c>
      <c r="AY269" s="174" t="s">
        <v>215</v>
      </c>
    </row>
    <row r="270" spans="1:65" s="2" customFormat="1" ht="37.9" customHeight="1">
      <c r="A270" s="33"/>
      <c r="B270" s="151"/>
      <c r="C270" s="152" t="s">
        <v>377</v>
      </c>
      <c r="D270" s="152" t="s">
        <v>217</v>
      </c>
      <c r="E270" s="153" t="s">
        <v>1660</v>
      </c>
      <c r="F270" s="154" t="s">
        <v>3987</v>
      </c>
      <c r="G270" s="155" t="s">
        <v>412</v>
      </c>
      <c r="H270" s="156">
        <v>43.871000000000002</v>
      </c>
      <c r="I270" s="157"/>
      <c r="J270" s="158">
        <f>ROUND(I270*H270,2)</f>
        <v>0</v>
      </c>
      <c r="K270" s="154" t="s">
        <v>221</v>
      </c>
      <c r="L270" s="34"/>
      <c r="M270" s="159" t="s">
        <v>1</v>
      </c>
      <c r="N270" s="160" t="s">
        <v>48</v>
      </c>
      <c r="O270" s="59"/>
      <c r="P270" s="161">
        <f>O270*H270</f>
        <v>0</v>
      </c>
      <c r="Q270" s="161">
        <v>0</v>
      </c>
      <c r="R270" s="161">
        <f>Q270*H270</f>
        <v>0</v>
      </c>
      <c r="S270" s="161">
        <v>0</v>
      </c>
      <c r="T270" s="162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3" t="s">
        <v>222</v>
      </c>
      <c r="AT270" s="163" t="s">
        <v>217</v>
      </c>
      <c r="AU270" s="163" t="s">
        <v>93</v>
      </c>
      <c r="AY270" s="18" t="s">
        <v>215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8" t="s">
        <v>25</v>
      </c>
      <c r="BK270" s="164">
        <f>ROUND(I270*H270,2)</f>
        <v>0</v>
      </c>
      <c r="BL270" s="18" t="s">
        <v>222</v>
      </c>
      <c r="BM270" s="163" t="s">
        <v>1662</v>
      </c>
    </row>
    <row r="271" spans="1:65" s="13" customFormat="1">
      <c r="B271" s="165"/>
      <c r="D271" s="166" t="s">
        <v>224</v>
      </c>
      <c r="E271" s="167" t="s">
        <v>1</v>
      </c>
      <c r="F271" s="168" t="s">
        <v>1663</v>
      </c>
      <c r="H271" s="167" t="s">
        <v>1</v>
      </c>
      <c r="I271" s="169"/>
      <c r="L271" s="165"/>
      <c r="M271" s="170"/>
      <c r="N271" s="171"/>
      <c r="O271" s="171"/>
      <c r="P271" s="171"/>
      <c r="Q271" s="171"/>
      <c r="R271" s="171"/>
      <c r="S271" s="171"/>
      <c r="T271" s="172"/>
      <c r="AT271" s="167" t="s">
        <v>224</v>
      </c>
      <c r="AU271" s="167" t="s">
        <v>93</v>
      </c>
      <c r="AV271" s="13" t="s">
        <v>25</v>
      </c>
      <c r="AW271" s="13" t="s">
        <v>38</v>
      </c>
      <c r="AX271" s="13" t="s">
        <v>83</v>
      </c>
      <c r="AY271" s="167" t="s">
        <v>215</v>
      </c>
    </row>
    <row r="272" spans="1:65" s="14" customFormat="1">
      <c r="B272" s="173"/>
      <c r="D272" s="166" t="s">
        <v>224</v>
      </c>
      <c r="E272" s="174" t="s">
        <v>1</v>
      </c>
      <c r="F272" s="175" t="s">
        <v>1664</v>
      </c>
      <c r="H272" s="176">
        <v>43.871000000000002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224</v>
      </c>
      <c r="AU272" s="174" t="s">
        <v>93</v>
      </c>
      <c r="AV272" s="14" t="s">
        <v>93</v>
      </c>
      <c r="AW272" s="14" t="s">
        <v>38</v>
      </c>
      <c r="AX272" s="14" t="s">
        <v>25</v>
      </c>
      <c r="AY272" s="174" t="s">
        <v>215</v>
      </c>
    </row>
    <row r="273" spans="1:65" s="2" customFormat="1" ht="37.9" customHeight="1">
      <c r="A273" s="33"/>
      <c r="B273" s="151"/>
      <c r="C273" s="152" t="s">
        <v>381</v>
      </c>
      <c r="D273" s="152" t="s">
        <v>217</v>
      </c>
      <c r="E273" s="153" t="s">
        <v>483</v>
      </c>
      <c r="F273" s="154" t="s">
        <v>484</v>
      </c>
      <c r="G273" s="155" t="s">
        <v>412</v>
      </c>
      <c r="H273" s="156">
        <v>95.04</v>
      </c>
      <c r="I273" s="157"/>
      <c r="J273" s="158">
        <f>ROUND(I273*H273,2)</f>
        <v>0</v>
      </c>
      <c r="K273" s="154" t="s">
        <v>221</v>
      </c>
      <c r="L273" s="34"/>
      <c r="M273" s="159" t="s">
        <v>1</v>
      </c>
      <c r="N273" s="160" t="s">
        <v>48</v>
      </c>
      <c r="O273" s="59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3" t="s">
        <v>222</v>
      </c>
      <c r="AT273" s="163" t="s">
        <v>217</v>
      </c>
      <c r="AU273" s="163" t="s">
        <v>93</v>
      </c>
      <c r="AY273" s="18" t="s">
        <v>215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8" t="s">
        <v>25</v>
      </c>
      <c r="BK273" s="164">
        <f>ROUND(I273*H273,2)</f>
        <v>0</v>
      </c>
      <c r="BL273" s="18" t="s">
        <v>222</v>
      </c>
      <c r="BM273" s="163" t="s">
        <v>1665</v>
      </c>
    </row>
    <row r="274" spans="1:65" s="14" customFormat="1">
      <c r="B274" s="173"/>
      <c r="D274" s="166" t="s">
        <v>224</v>
      </c>
      <c r="E274" s="174" t="s">
        <v>1</v>
      </c>
      <c r="F274" s="175" t="s">
        <v>1666</v>
      </c>
      <c r="H274" s="176">
        <v>105.6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224</v>
      </c>
      <c r="AU274" s="174" t="s">
        <v>93</v>
      </c>
      <c r="AV274" s="14" t="s">
        <v>93</v>
      </c>
      <c r="AW274" s="14" t="s">
        <v>38</v>
      </c>
      <c r="AX274" s="14" t="s">
        <v>83</v>
      </c>
      <c r="AY274" s="174" t="s">
        <v>215</v>
      </c>
    </row>
    <row r="275" spans="1:65" s="15" customFormat="1">
      <c r="B275" s="181"/>
      <c r="D275" s="166" t="s">
        <v>224</v>
      </c>
      <c r="E275" s="182" t="s">
        <v>1</v>
      </c>
      <c r="F275" s="183" t="s">
        <v>227</v>
      </c>
      <c r="H275" s="184">
        <v>105.6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2" t="s">
        <v>224</v>
      </c>
      <c r="AU275" s="182" t="s">
        <v>93</v>
      </c>
      <c r="AV275" s="15" t="s">
        <v>222</v>
      </c>
      <c r="AW275" s="15" t="s">
        <v>38</v>
      </c>
      <c r="AX275" s="15" t="s">
        <v>83</v>
      </c>
      <c r="AY275" s="182" t="s">
        <v>215</v>
      </c>
    </row>
    <row r="276" spans="1:65" s="14" customFormat="1">
      <c r="B276" s="173"/>
      <c r="D276" s="166" t="s">
        <v>224</v>
      </c>
      <c r="E276" s="174" t="s">
        <v>1</v>
      </c>
      <c r="F276" s="175" t="s">
        <v>1667</v>
      </c>
      <c r="H276" s="176">
        <v>95.04</v>
      </c>
      <c r="I276" s="177"/>
      <c r="L276" s="173"/>
      <c r="M276" s="178"/>
      <c r="N276" s="179"/>
      <c r="O276" s="179"/>
      <c r="P276" s="179"/>
      <c r="Q276" s="179"/>
      <c r="R276" s="179"/>
      <c r="S276" s="179"/>
      <c r="T276" s="180"/>
      <c r="AT276" s="174" t="s">
        <v>224</v>
      </c>
      <c r="AU276" s="174" t="s">
        <v>93</v>
      </c>
      <c r="AV276" s="14" t="s">
        <v>93</v>
      </c>
      <c r="AW276" s="14" t="s">
        <v>38</v>
      </c>
      <c r="AX276" s="14" t="s">
        <v>25</v>
      </c>
      <c r="AY276" s="174" t="s">
        <v>215</v>
      </c>
    </row>
    <row r="277" spans="1:65" s="2" customFormat="1" ht="37.9" customHeight="1">
      <c r="A277" s="33"/>
      <c r="B277" s="151"/>
      <c r="C277" s="152" t="s">
        <v>386</v>
      </c>
      <c r="D277" s="152" t="s">
        <v>217</v>
      </c>
      <c r="E277" s="153" t="s">
        <v>489</v>
      </c>
      <c r="F277" s="154" t="s">
        <v>490</v>
      </c>
      <c r="G277" s="155" t="s">
        <v>412</v>
      </c>
      <c r="H277" s="156">
        <v>10.56</v>
      </c>
      <c r="I277" s="157"/>
      <c r="J277" s="158">
        <f>ROUND(I277*H277,2)</f>
        <v>0</v>
      </c>
      <c r="K277" s="154" t="s">
        <v>221</v>
      </c>
      <c r="L277" s="34"/>
      <c r="M277" s="159" t="s">
        <v>1</v>
      </c>
      <c r="N277" s="160" t="s">
        <v>48</v>
      </c>
      <c r="O277" s="59"/>
      <c r="P277" s="161">
        <f>O277*H277</f>
        <v>0</v>
      </c>
      <c r="Q277" s="161">
        <v>0</v>
      </c>
      <c r="R277" s="161">
        <f>Q277*H277</f>
        <v>0</v>
      </c>
      <c r="S277" s="161">
        <v>0</v>
      </c>
      <c r="T277" s="162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3" t="s">
        <v>222</v>
      </c>
      <c r="AT277" s="163" t="s">
        <v>217</v>
      </c>
      <c r="AU277" s="163" t="s">
        <v>93</v>
      </c>
      <c r="AY277" s="18" t="s">
        <v>215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8" t="s">
        <v>25</v>
      </c>
      <c r="BK277" s="164">
        <f>ROUND(I277*H277,2)</f>
        <v>0</v>
      </c>
      <c r="BL277" s="18" t="s">
        <v>222</v>
      </c>
      <c r="BM277" s="163" t="s">
        <v>1668</v>
      </c>
    </row>
    <row r="278" spans="1:65" s="14" customFormat="1">
      <c r="B278" s="173"/>
      <c r="D278" s="166" t="s">
        <v>224</v>
      </c>
      <c r="E278" s="174" t="s">
        <v>1</v>
      </c>
      <c r="F278" s="175" t="s">
        <v>1669</v>
      </c>
      <c r="H278" s="176">
        <v>10.56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224</v>
      </c>
      <c r="AU278" s="174" t="s">
        <v>93</v>
      </c>
      <c r="AV278" s="14" t="s">
        <v>93</v>
      </c>
      <c r="AW278" s="14" t="s">
        <v>38</v>
      </c>
      <c r="AX278" s="14" t="s">
        <v>25</v>
      </c>
      <c r="AY278" s="174" t="s">
        <v>215</v>
      </c>
    </row>
    <row r="279" spans="1:65" s="2" customFormat="1" ht="24.2" customHeight="1">
      <c r="A279" s="33"/>
      <c r="B279" s="151"/>
      <c r="C279" s="152" t="s">
        <v>390</v>
      </c>
      <c r="D279" s="152" t="s">
        <v>217</v>
      </c>
      <c r="E279" s="153" t="s">
        <v>1670</v>
      </c>
      <c r="F279" s="154" t="s">
        <v>1671</v>
      </c>
      <c r="G279" s="155" t="s">
        <v>253</v>
      </c>
      <c r="H279" s="156">
        <v>302</v>
      </c>
      <c r="I279" s="157"/>
      <c r="J279" s="158">
        <f>ROUND(I279*H279,2)</f>
        <v>0</v>
      </c>
      <c r="K279" s="154" t="s">
        <v>1</v>
      </c>
      <c r="L279" s="34"/>
      <c r="M279" s="159" t="s">
        <v>1</v>
      </c>
      <c r="N279" s="160" t="s">
        <v>48</v>
      </c>
      <c r="O279" s="59"/>
      <c r="P279" s="161">
        <f>O279*H279</f>
        <v>0</v>
      </c>
      <c r="Q279" s="161">
        <v>0</v>
      </c>
      <c r="R279" s="161">
        <f>Q279*H279</f>
        <v>0</v>
      </c>
      <c r="S279" s="161">
        <v>0.02</v>
      </c>
      <c r="T279" s="162">
        <f>S279*H279</f>
        <v>6.04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3" t="s">
        <v>222</v>
      </c>
      <c r="AT279" s="163" t="s">
        <v>217</v>
      </c>
      <c r="AU279" s="163" t="s">
        <v>93</v>
      </c>
      <c r="AY279" s="18" t="s">
        <v>215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8" t="s">
        <v>25</v>
      </c>
      <c r="BK279" s="164">
        <f>ROUND(I279*H279,2)</f>
        <v>0</v>
      </c>
      <c r="BL279" s="18" t="s">
        <v>222</v>
      </c>
      <c r="BM279" s="163" t="s">
        <v>1672</v>
      </c>
    </row>
    <row r="280" spans="1:65" s="14" customFormat="1">
      <c r="B280" s="173"/>
      <c r="D280" s="166" t="s">
        <v>224</v>
      </c>
      <c r="E280" s="174" t="s">
        <v>1</v>
      </c>
      <c r="F280" s="175" t="s">
        <v>1673</v>
      </c>
      <c r="H280" s="176">
        <v>270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1:65" s="14" customFormat="1">
      <c r="B281" s="173"/>
      <c r="D281" s="166" t="s">
        <v>224</v>
      </c>
      <c r="E281" s="174" t="s">
        <v>1</v>
      </c>
      <c r="F281" s="175" t="s">
        <v>1674</v>
      </c>
      <c r="H281" s="176">
        <v>32</v>
      </c>
      <c r="I281" s="177"/>
      <c r="L281" s="173"/>
      <c r="M281" s="178"/>
      <c r="N281" s="179"/>
      <c r="O281" s="179"/>
      <c r="P281" s="179"/>
      <c r="Q281" s="179"/>
      <c r="R281" s="179"/>
      <c r="S281" s="179"/>
      <c r="T281" s="180"/>
      <c r="AT281" s="174" t="s">
        <v>224</v>
      </c>
      <c r="AU281" s="174" t="s">
        <v>93</v>
      </c>
      <c r="AV281" s="14" t="s">
        <v>93</v>
      </c>
      <c r="AW281" s="14" t="s">
        <v>38</v>
      </c>
      <c r="AX281" s="14" t="s">
        <v>83</v>
      </c>
      <c r="AY281" s="174" t="s">
        <v>215</v>
      </c>
    </row>
    <row r="282" spans="1:65" s="15" customFormat="1">
      <c r="B282" s="181"/>
      <c r="D282" s="166" t="s">
        <v>224</v>
      </c>
      <c r="E282" s="182" t="s">
        <v>1</v>
      </c>
      <c r="F282" s="183" t="s">
        <v>227</v>
      </c>
      <c r="H282" s="184">
        <v>302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2" t="s">
        <v>224</v>
      </c>
      <c r="AU282" s="182" t="s">
        <v>93</v>
      </c>
      <c r="AV282" s="15" t="s">
        <v>222</v>
      </c>
      <c r="AW282" s="15" t="s">
        <v>38</v>
      </c>
      <c r="AX282" s="15" t="s">
        <v>25</v>
      </c>
      <c r="AY282" s="182" t="s">
        <v>215</v>
      </c>
    </row>
    <row r="283" spans="1:65" s="2" customFormat="1" ht="24.2" customHeight="1">
      <c r="A283" s="33"/>
      <c r="B283" s="151"/>
      <c r="C283" s="152" t="s">
        <v>395</v>
      </c>
      <c r="D283" s="152" t="s">
        <v>217</v>
      </c>
      <c r="E283" s="153" t="s">
        <v>1675</v>
      </c>
      <c r="F283" s="154" t="s">
        <v>1676</v>
      </c>
      <c r="G283" s="155" t="s">
        <v>253</v>
      </c>
      <c r="H283" s="156">
        <v>9</v>
      </c>
      <c r="I283" s="157"/>
      <c r="J283" s="158">
        <f>ROUND(I283*H283,2)</f>
        <v>0</v>
      </c>
      <c r="K283" s="154" t="s">
        <v>1</v>
      </c>
      <c r="L283" s="34"/>
      <c r="M283" s="159" t="s">
        <v>1</v>
      </c>
      <c r="N283" s="160" t="s">
        <v>48</v>
      </c>
      <c r="O283" s="59"/>
      <c r="P283" s="161">
        <f>O283*H283</f>
        <v>0</v>
      </c>
      <c r="Q283" s="161">
        <v>0</v>
      </c>
      <c r="R283" s="161">
        <f>Q283*H283</f>
        <v>0</v>
      </c>
      <c r="S283" s="161">
        <v>0.03</v>
      </c>
      <c r="T283" s="162">
        <f>S283*H283</f>
        <v>0.27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3" t="s">
        <v>222</v>
      </c>
      <c r="AT283" s="163" t="s">
        <v>217</v>
      </c>
      <c r="AU283" s="163" t="s">
        <v>93</v>
      </c>
      <c r="AY283" s="18" t="s">
        <v>215</v>
      </c>
      <c r="BE283" s="164">
        <f>IF(N283="základní",J283,0)</f>
        <v>0</v>
      </c>
      <c r="BF283" s="164">
        <f>IF(N283="snížená",J283,0)</f>
        <v>0</v>
      </c>
      <c r="BG283" s="164">
        <f>IF(N283="zákl. přenesená",J283,0)</f>
        <v>0</v>
      </c>
      <c r="BH283" s="164">
        <f>IF(N283="sníž. přenesená",J283,0)</f>
        <v>0</v>
      </c>
      <c r="BI283" s="164">
        <f>IF(N283="nulová",J283,0)</f>
        <v>0</v>
      </c>
      <c r="BJ283" s="18" t="s">
        <v>25</v>
      </c>
      <c r="BK283" s="164">
        <f>ROUND(I283*H283,2)</f>
        <v>0</v>
      </c>
      <c r="BL283" s="18" t="s">
        <v>222</v>
      </c>
      <c r="BM283" s="163" t="s">
        <v>1677</v>
      </c>
    </row>
    <row r="284" spans="1:65" s="2" customFormat="1" ht="24.2" customHeight="1">
      <c r="A284" s="33"/>
      <c r="B284" s="151"/>
      <c r="C284" s="152" t="s">
        <v>401</v>
      </c>
      <c r="D284" s="152" t="s">
        <v>217</v>
      </c>
      <c r="E284" s="153" t="s">
        <v>1678</v>
      </c>
      <c r="F284" s="154" t="s">
        <v>1679</v>
      </c>
      <c r="G284" s="155" t="s">
        <v>273</v>
      </c>
      <c r="H284" s="156">
        <v>6.31</v>
      </c>
      <c r="I284" s="157"/>
      <c r="J284" s="158">
        <f>ROUND(I284*H284,2)</f>
        <v>0</v>
      </c>
      <c r="K284" s="154" t="s">
        <v>221</v>
      </c>
      <c r="L284" s="34"/>
      <c r="M284" s="159" t="s">
        <v>1</v>
      </c>
      <c r="N284" s="160" t="s">
        <v>48</v>
      </c>
      <c r="O284" s="59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3" t="s">
        <v>222</v>
      </c>
      <c r="AT284" s="163" t="s">
        <v>217</v>
      </c>
      <c r="AU284" s="163" t="s">
        <v>93</v>
      </c>
      <c r="AY284" s="18" t="s">
        <v>215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8" t="s">
        <v>25</v>
      </c>
      <c r="BK284" s="164">
        <f>ROUND(I284*H284,2)</f>
        <v>0</v>
      </c>
      <c r="BL284" s="18" t="s">
        <v>222</v>
      </c>
      <c r="BM284" s="163" t="s">
        <v>1680</v>
      </c>
    </row>
    <row r="285" spans="1:65" s="2" customFormat="1" ht="24.2" customHeight="1">
      <c r="A285" s="33"/>
      <c r="B285" s="151"/>
      <c r="C285" s="152" t="s">
        <v>153</v>
      </c>
      <c r="D285" s="152" t="s">
        <v>217</v>
      </c>
      <c r="E285" s="153" t="s">
        <v>765</v>
      </c>
      <c r="F285" s="154" t="s">
        <v>766</v>
      </c>
      <c r="G285" s="155" t="s">
        <v>273</v>
      </c>
      <c r="H285" s="156">
        <v>6.31</v>
      </c>
      <c r="I285" s="157"/>
      <c r="J285" s="158">
        <f>ROUND(I285*H285,2)</f>
        <v>0</v>
      </c>
      <c r="K285" s="154" t="s">
        <v>221</v>
      </c>
      <c r="L285" s="34"/>
      <c r="M285" s="159" t="s">
        <v>1</v>
      </c>
      <c r="N285" s="160" t="s">
        <v>48</v>
      </c>
      <c r="O285" s="59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3" t="s">
        <v>222</v>
      </c>
      <c r="AT285" s="163" t="s">
        <v>217</v>
      </c>
      <c r="AU285" s="163" t="s">
        <v>93</v>
      </c>
      <c r="AY285" s="18" t="s">
        <v>215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8" t="s">
        <v>25</v>
      </c>
      <c r="BK285" s="164">
        <f>ROUND(I285*H285,2)</f>
        <v>0</v>
      </c>
      <c r="BL285" s="18" t="s">
        <v>222</v>
      </c>
      <c r="BM285" s="163" t="s">
        <v>1681</v>
      </c>
    </row>
    <row r="286" spans="1:65" s="2" customFormat="1" ht="24.2" customHeight="1">
      <c r="A286" s="33"/>
      <c r="B286" s="151"/>
      <c r="C286" s="152" t="s">
        <v>124</v>
      </c>
      <c r="D286" s="152" t="s">
        <v>217</v>
      </c>
      <c r="E286" s="153" t="s">
        <v>770</v>
      </c>
      <c r="F286" s="154" t="s">
        <v>771</v>
      </c>
      <c r="G286" s="155" t="s">
        <v>273</v>
      </c>
      <c r="H286" s="156">
        <v>56.79</v>
      </c>
      <c r="I286" s="157"/>
      <c r="J286" s="158">
        <f>ROUND(I286*H286,2)</f>
        <v>0</v>
      </c>
      <c r="K286" s="154" t="s">
        <v>221</v>
      </c>
      <c r="L286" s="34"/>
      <c r="M286" s="159" t="s">
        <v>1</v>
      </c>
      <c r="N286" s="160" t="s">
        <v>48</v>
      </c>
      <c r="O286" s="59"/>
      <c r="P286" s="161">
        <f>O286*H286</f>
        <v>0</v>
      </c>
      <c r="Q286" s="161">
        <v>0</v>
      </c>
      <c r="R286" s="161">
        <f>Q286*H286</f>
        <v>0</v>
      </c>
      <c r="S286" s="161">
        <v>0</v>
      </c>
      <c r="T286" s="162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3" t="s">
        <v>222</v>
      </c>
      <c r="AT286" s="163" t="s">
        <v>217</v>
      </c>
      <c r="AU286" s="163" t="s">
        <v>93</v>
      </c>
      <c r="AY286" s="18" t="s">
        <v>215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8" t="s">
        <v>25</v>
      </c>
      <c r="BK286" s="164">
        <f>ROUND(I286*H286,2)</f>
        <v>0</v>
      </c>
      <c r="BL286" s="18" t="s">
        <v>222</v>
      </c>
      <c r="BM286" s="163" t="s">
        <v>1682</v>
      </c>
    </row>
    <row r="287" spans="1:65" s="14" customFormat="1">
      <c r="B287" s="173"/>
      <c r="D287" s="166" t="s">
        <v>224</v>
      </c>
      <c r="F287" s="175" t="s">
        <v>1683</v>
      </c>
      <c r="H287" s="176">
        <v>56.79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224</v>
      </c>
      <c r="AU287" s="174" t="s">
        <v>93</v>
      </c>
      <c r="AV287" s="14" t="s">
        <v>93</v>
      </c>
      <c r="AW287" s="14" t="s">
        <v>3</v>
      </c>
      <c r="AX287" s="14" t="s">
        <v>25</v>
      </c>
      <c r="AY287" s="174" t="s">
        <v>215</v>
      </c>
    </row>
    <row r="288" spans="1:65" s="2" customFormat="1" ht="24.2" customHeight="1">
      <c r="A288" s="33"/>
      <c r="B288" s="151"/>
      <c r="C288" s="152" t="s">
        <v>417</v>
      </c>
      <c r="D288" s="152" t="s">
        <v>217</v>
      </c>
      <c r="E288" s="153" t="s">
        <v>1500</v>
      </c>
      <c r="F288" s="154" t="s">
        <v>1684</v>
      </c>
      <c r="G288" s="155" t="s">
        <v>273</v>
      </c>
      <c r="H288" s="156">
        <v>6.31</v>
      </c>
      <c r="I288" s="157"/>
      <c r="J288" s="158">
        <f>ROUND(I288*H288,2)</f>
        <v>0</v>
      </c>
      <c r="K288" s="154" t="s">
        <v>1</v>
      </c>
      <c r="L288" s="34"/>
      <c r="M288" s="159" t="s">
        <v>1</v>
      </c>
      <c r="N288" s="160" t="s">
        <v>48</v>
      </c>
      <c r="O288" s="59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3" t="s">
        <v>222</v>
      </c>
      <c r="AT288" s="163" t="s">
        <v>217</v>
      </c>
      <c r="AU288" s="163" t="s">
        <v>93</v>
      </c>
      <c r="AY288" s="18" t="s">
        <v>215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8" t="s">
        <v>25</v>
      </c>
      <c r="BK288" s="164">
        <f>ROUND(I288*H288,2)</f>
        <v>0</v>
      </c>
      <c r="BL288" s="18" t="s">
        <v>222</v>
      </c>
      <c r="BM288" s="163" t="s">
        <v>1685</v>
      </c>
    </row>
    <row r="289" spans="1:65" s="2" customFormat="1" ht="14.45" customHeight="1">
      <c r="A289" s="33"/>
      <c r="B289" s="151"/>
      <c r="C289" s="152" t="s">
        <v>468</v>
      </c>
      <c r="D289" s="152" t="s">
        <v>217</v>
      </c>
      <c r="E289" s="153" t="s">
        <v>1686</v>
      </c>
      <c r="F289" s="154" t="s">
        <v>1687</v>
      </c>
      <c r="G289" s="155" t="s">
        <v>220</v>
      </c>
      <c r="H289" s="156">
        <v>917.76099999999997</v>
      </c>
      <c r="I289" s="157"/>
      <c r="J289" s="158">
        <f>ROUND(I289*H289,2)</f>
        <v>0</v>
      </c>
      <c r="K289" s="154" t="s">
        <v>221</v>
      </c>
      <c r="L289" s="34"/>
      <c r="M289" s="159" t="s">
        <v>1</v>
      </c>
      <c r="N289" s="160" t="s">
        <v>48</v>
      </c>
      <c r="O289" s="59"/>
      <c r="P289" s="161">
        <f>O289*H289</f>
        <v>0</v>
      </c>
      <c r="Q289" s="161">
        <v>8.4000000000000003E-4</v>
      </c>
      <c r="R289" s="161">
        <f>Q289*H289</f>
        <v>0.77091924000000001</v>
      </c>
      <c r="S289" s="161">
        <v>0</v>
      </c>
      <c r="T289" s="162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3" t="s">
        <v>222</v>
      </c>
      <c r="AT289" s="163" t="s">
        <v>217</v>
      </c>
      <c r="AU289" s="163" t="s">
        <v>93</v>
      </c>
      <c r="AY289" s="18" t="s">
        <v>215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8" t="s">
        <v>25</v>
      </c>
      <c r="BK289" s="164">
        <f>ROUND(I289*H289,2)</f>
        <v>0</v>
      </c>
      <c r="BL289" s="18" t="s">
        <v>222</v>
      </c>
      <c r="BM289" s="163" t="s">
        <v>1444</v>
      </c>
    </row>
    <row r="290" spans="1:65" s="13" customFormat="1">
      <c r="B290" s="165"/>
      <c r="D290" s="166" t="s">
        <v>224</v>
      </c>
      <c r="E290" s="167" t="s">
        <v>1</v>
      </c>
      <c r="F290" s="168" t="s">
        <v>1601</v>
      </c>
      <c r="H290" s="167" t="s">
        <v>1</v>
      </c>
      <c r="I290" s="169"/>
      <c r="L290" s="165"/>
      <c r="M290" s="170"/>
      <c r="N290" s="171"/>
      <c r="O290" s="171"/>
      <c r="P290" s="171"/>
      <c r="Q290" s="171"/>
      <c r="R290" s="171"/>
      <c r="S290" s="171"/>
      <c r="T290" s="172"/>
      <c r="AT290" s="167" t="s">
        <v>224</v>
      </c>
      <c r="AU290" s="167" t="s">
        <v>93</v>
      </c>
      <c r="AV290" s="13" t="s">
        <v>25</v>
      </c>
      <c r="AW290" s="13" t="s">
        <v>38</v>
      </c>
      <c r="AX290" s="13" t="s">
        <v>83</v>
      </c>
      <c r="AY290" s="167" t="s">
        <v>215</v>
      </c>
    </row>
    <row r="291" spans="1:65" s="14" customFormat="1">
      <c r="B291" s="173"/>
      <c r="D291" s="166" t="s">
        <v>224</v>
      </c>
      <c r="E291" s="174" t="s">
        <v>1</v>
      </c>
      <c r="F291" s="175" t="s">
        <v>1688</v>
      </c>
      <c r="H291" s="176">
        <v>321.48399999999998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224</v>
      </c>
      <c r="AU291" s="174" t="s">
        <v>93</v>
      </c>
      <c r="AV291" s="14" t="s">
        <v>93</v>
      </c>
      <c r="AW291" s="14" t="s">
        <v>38</v>
      </c>
      <c r="AX291" s="14" t="s">
        <v>83</v>
      </c>
      <c r="AY291" s="174" t="s">
        <v>215</v>
      </c>
    </row>
    <row r="292" spans="1:65" s="14" customFormat="1">
      <c r="B292" s="173"/>
      <c r="D292" s="166" t="s">
        <v>224</v>
      </c>
      <c r="E292" s="174" t="s">
        <v>1</v>
      </c>
      <c r="F292" s="175" t="s">
        <v>1689</v>
      </c>
      <c r="H292" s="176">
        <v>302.41199999999998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224</v>
      </c>
      <c r="AU292" s="174" t="s">
        <v>93</v>
      </c>
      <c r="AV292" s="14" t="s">
        <v>93</v>
      </c>
      <c r="AW292" s="14" t="s">
        <v>38</v>
      </c>
      <c r="AX292" s="14" t="s">
        <v>83</v>
      </c>
      <c r="AY292" s="174" t="s">
        <v>215</v>
      </c>
    </row>
    <row r="293" spans="1:65" s="14" customFormat="1">
      <c r="B293" s="173"/>
      <c r="D293" s="166" t="s">
        <v>224</v>
      </c>
      <c r="E293" s="174" t="s">
        <v>1</v>
      </c>
      <c r="F293" s="175" t="s">
        <v>1690</v>
      </c>
      <c r="H293" s="176">
        <v>69.349999999999994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224</v>
      </c>
      <c r="AU293" s="174" t="s">
        <v>93</v>
      </c>
      <c r="AV293" s="14" t="s">
        <v>93</v>
      </c>
      <c r="AW293" s="14" t="s">
        <v>38</v>
      </c>
      <c r="AX293" s="14" t="s">
        <v>83</v>
      </c>
      <c r="AY293" s="174" t="s">
        <v>215</v>
      </c>
    </row>
    <row r="294" spans="1:65" s="14" customFormat="1">
      <c r="B294" s="173"/>
      <c r="D294" s="166" t="s">
        <v>224</v>
      </c>
      <c r="E294" s="174" t="s">
        <v>1</v>
      </c>
      <c r="F294" s="175" t="s">
        <v>1691</v>
      </c>
      <c r="H294" s="176">
        <v>67.125</v>
      </c>
      <c r="I294" s="177"/>
      <c r="L294" s="173"/>
      <c r="M294" s="178"/>
      <c r="N294" s="179"/>
      <c r="O294" s="179"/>
      <c r="P294" s="179"/>
      <c r="Q294" s="179"/>
      <c r="R294" s="179"/>
      <c r="S294" s="179"/>
      <c r="T294" s="180"/>
      <c r="AT294" s="174" t="s">
        <v>224</v>
      </c>
      <c r="AU294" s="174" t="s">
        <v>93</v>
      </c>
      <c r="AV294" s="14" t="s">
        <v>93</v>
      </c>
      <c r="AW294" s="14" t="s">
        <v>38</v>
      </c>
      <c r="AX294" s="14" t="s">
        <v>83</v>
      </c>
      <c r="AY294" s="174" t="s">
        <v>215</v>
      </c>
    </row>
    <row r="295" spans="1:65" s="14" customFormat="1">
      <c r="B295" s="173"/>
      <c r="D295" s="166" t="s">
        <v>224</v>
      </c>
      <c r="E295" s="174" t="s">
        <v>1</v>
      </c>
      <c r="F295" s="175" t="s">
        <v>1692</v>
      </c>
      <c r="H295" s="176">
        <v>22.2</v>
      </c>
      <c r="I295" s="177"/>
      <c r="L295" s="173"/>
      <c r="M295" s="178"/>
      <c r="N295" s="179"/>
      <c r="O295" s="179"/>
      <c r="P295" s="179"/>
      <c r="Q295" s="179"/>
      <c r="R295" s="179"/>
      <c r="S295" s="179"/>
      <c r="T295" s="180"/>
      <c r="AT295" s="174" t="s">
        <v>224</v>
      </c>
      <c r="AU295" s="174" t="s">
        <v>93</v>
      </c>
      <c r="AV295" s="14" t="s">
        <v>93</v>
      </c>
      <c r="AW295" s="14" t="s">
        <v>38</v>
      </c>
      <c r="AX295" s="14" t="s">
        <v>83</v>
      </c>
      <c r="AY295" s="174" t="s">
        <v>215</v>
      </c>
    </row>
    <row r="296" spans="1:65" s="13" customFormat="1">
      <c r="B296" s="165"/>
      <c r="D296" s="166" t="s">
        <v>224</v>
      </c>
      <c r="E296" s="167" t="s">
        <v>1</v>
      </c>
      <c r="F296" s="168" t="s">
        <v>1605</v>
      </c>
      <c r="H296" s="167" t="s">
        <v>1</v>
      </c>
      <c r="I296" s="169"/>
      <c r="L296" s="165"/>
      <c r="M296" s="170"/>
      <c r="N296" s="171"/>
      <c r="O296" s="171"/>
      <c r="P296" s="171"/>
      <c r="Q296" s="171"/>
      <c r="R296" s="171"/>
      <c r="S296" s="171"/>
      <c r="T296" s="172"/>
      <c r="AT296" s="167" t="s">
        <v>224</v>
      </c>
      <c r="AU296" s="167" t="s">
        <v>93</v>
      </c>
      <c r="AV296" s="13" t="s">
        <v>25</v>
      </c>
      <c r="AW296" s="13" t="s">
        <v>38</v>
      </c>
      <c r="AX296" s="13" t="s">
        <v>83</v>
      </c>
      <c r="AY296" s="167" t="s">
        <v>215</v>
      </c>
    </row>
    <row r="297" spans="1:65" s="14" customFormat="1">
      <c r="B297" s="173"/>
      <c r="D297" s="166" t="s">
        <v>224</v>
      </c>
      <c r="E297" s="174" t="s">
        <v>1</v>
      </c>
      <c r="F297" s="175" t="s">
        <v>1693</v>
      </c>
      <c r="H297" s="176">
        <v>28.88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83</v>
      </c>
      <c r="AY297" s="174" t="s">
        <v>215</v>
      </c>
    </row>
    <row r="298" spans="1:65" s="13" customFormat="1">
      <c r="B298" s="165"/>
      <c r="D298" s="166" t="s">
        <v>224</v>
      </c>
      <c r="E298" s="167" t="s">
        <v>1</v>
      </c>
      <c r="F298" s="168" t="s">
        <v>1609</v>
      </c>
      <c r="H298" s="167" t="s">
        <v>1</v>
      </c>
      <c r="I298" s="169"/>
      <c r="L298" s="165"/>
      <c r="M298" s="170"/>
      <c r="N298" s="171"/>
      <c r="O298" s="171"/>
      <c r="P298" s="171"/>
      <c r="Q298" s="171"/>
      <c r="R298" s="171"/>
      <c r="S298" s="171"/>
      <c r="T298" s="172"/>
      <c r="AT298" s="167" t="s">
        <v>224</v>
      </c>
      <c r="AU298" s="167" t="s">
        <v>93</v>
      </c>
      <c r="AV298" s="13" t="s">
        <v>25</v>
      </c>
      <c r="AW298" s="13" t="s">
        <v>38</v>
      </c>
      <c r="AX298" s="13" t="s">
        <v>83</v>
      </c>
      <c r="AY298" s="167" t="s">
        <v>215</v>
      </c>
    </row>
    <row r="299" spans="1:65" s="14" customFormat="1">
      <c r="B299" s="173"/>
      <c r="D299" s="166" t="s">
        <v>224</v>
      </c>
      <c r="E299" s="174" t="s">
        <v>1</v>
      </c>
      <c r="F299" s="175" t="s">
        <v>1694</v>
      </c>
      <c r="H299" s="176">
        <v>32.4</v>
      </c>
      <c r="I299" s="177"/>
      <c r="L299" s="173"/>
      <c r="M299" s="178"/>
      <c r="N299" s="179"/>
      <c r="O299" s="179"/>
      <c r="P299" s="179"/>
      <c r="Q299" s="179"/>
      <c r="R299" s="179"/>
      <c r="S299" s="179"/>
      <c r="T299" s="180"/>
      <c r="AT299" s="174" t="s">
        <v>224</v>
      </c>
      <c r="AU299" s="174" t="s">
        <v>93</v>
      </c>
      <c r="AV299" s="14" t="s">
        <v>93</v>
      </c>
      <c r="AW299" s="14" t="s">
        <v>38</v>
      </c>
      <c r="AX299" s="14" t="s">
        <v>83</v>
      </c>
      <c r="AY299" s="174" t="s">
        <v>215</v>
      </c>
    </row>
    <row r="300" spans="1:65" s="13" customFormat="1">
      <c r="B300" s="165"/>
      <c r="D300" s="166" t="s">
        <v>224</v>
      </c>
      <c r="E300" s="167" t="s">
        <v>1</v>
      </c>
      <c r="F300" s="168" t="s">
        <v>1611</v>
      </c>
      <c r="H300" s="167" t="s">
        <v>1</v>
      </c>
      <c r="I300" s="169"/>
      <c r="L300" s="165"/>
      <c r="M300" s="170"/>
      <c r="N300" s="171"/>
      <c r="O300" s="171"/>
      <c r="P300" s="171"/>
      <c r="Q300" s="171"/>
      <c r="R300" s="171"/>
      <c r="S300" s="171"/>
      <c r="T300" s="172"/>
      <c r="AT300" s="167" t="s">
        <v>224</v>
      </c>
      <c r="AU300" s="167" t="s">
        <v>93</v>
      </c>
      <c r="AV300" s="13" t="s">
        <v>25</v>
      </c>
      <c r="AW300" s="13" t="s">
        <v>38</v>
      </c>
      <c r="AX300" s="13" t="s">
        <v>83</v>
      </c>
      <c r="AY300" s="167" t="s">
        <v>215</v>
      </c>
    </row>
    <row r="301" spans="1:65" s="14" customFormat="1">
      <c r="B301" s="173"/>
      <c r="D301" s="166" t="s">
        <v>224</v>
      </c>
      <c r="E301" s="174" t="s">
        <v>1</v>
      </c>
      <c r="F301" s="175" t="s">
        <v>1695</v>
      </c>
      <c r="H301" s="176">
        <v>73.91</v>
      </c>
      <c r="I301" s="177"/>
      <c r="L301" s="173"/>
      <c r="M301" s="178"/>
      <c r="N301" s="179"/>
      <c r="O301" s="179"/>
      <c r="P301" s="179"/>
      <c r="Q301" s="179"/>
      <c r="R301" s="179"/>
      <c r="S301" s="179"/>
      <c r="T301" s="180"/>
      <c r="AT301" s="174" t="s">
        <v>224</v>
      </c>
      <c r="AU301" s="174" t="s">
        <v>93</v>
      </c>
      <c r="AV301" s="14" t="s">
        <v>93</v>
      </c>
      <c r="AW301" s="14" t="s">
        <v>38</v>
      </c>
      <c r="AX301" s="14" t="s">
        <v>83</v>
      </c>
      <c r="AY301" s="174" t="s">
        <v>215</v>
      </c>
    </row>
    <row r="302" spans="1:65" s="15" customFormat="1">
      <c r="B302" s="181"/>
      <c r="D302" s="166" t="s">
        <v>224</v>
      </c>
      <c r="E302" s="182" t="s">
        <v>1582</v>
      </c>
      <c r="F302" s="183" t="s">
        <v>227</v>
      </c>
      <c r="H302" s="184">
        <v>917.76099999999997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224</v>
      </c>
      <c r="AU302" s="182" t="s">
        <v>93</v>
      </c>
      <c r="AV302" s="15" t="s">
        <v>222</v>
      </c>
      <c r="AW302" s="15" t="s">
        <v>38</v>
      </c>
      <c r="AX302" s="15" t="s">
        <v>25</v>
      </c>
      <c r="AY302" s="182" t="s">
        <v>215</v>
      </c>
    </row>
    <row r="303" spans="1:65" s="2" customFormat="1" ht="24.2" customHeight="1">
      <c r="A303" s="33"/>
      <c r="B303" s="151"/>
      <c r="C303" s="152" t="s">
        <v>475</v>
      </c>
      <c r="D303" s="152" t="s">
        <v>217</v>
      </c>
      <c r="E303" s="153" t="s">
        <v>1696</v>
      </c>
      <c r="F303" s="154" t="s">
        <v>1697</v>
      </c>
      <c r="G303" s="155" t="s">
        <v>220</v>
      </c>
      <c r="H303" s="156">
        <v>917.76099999999997</v>
      </c>
      <c r="I303" s="157"/>
      <c r="J303" s="158">
        <f>ROUND(I303*H303,2)</f>
        <v>0</v>
      </c>
      <c r="K303" s="154" t="s">
        <v>221</v>
      </c>
      <c r="L303" s="34"/>
      <c r="M303" s="159" t="s">
        <v>1</v>
      </c>
      <c r="N303" s="160" t="s">
        <v>48</v>
      </c>
      <c r="O303" s="59"/>
      <c r="P303" s="161">
        <f>O303*H303</f>
        <v>0</v>
      </c>
      <c r="Q303" s="161">
        <v>0</v>
      </c>
      <c r="R303" s="161">
        <f>Q303*H303</f>
        <v>0</v>
      </c>
      <c r="S303" s="161">
        <v>0</v>
      </c>
      <c r="T303" s="162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3" t="s">
        <v>222</v>
      </c>
      <c r="AT303" s="163" t="s">
        <v>217</v>
      </c>
      <c r="AU303" s="163" t="s">
        <v>93</v>
      </c>
      <c r="AY303" s="18" t="s">
        <v>215</v>
      </c>
      <c r="BE303" s="164">
        <f>IF(N303="základní",J303,0)</f>
        <v>0</v>
      </c>
      <c r="BF303" s="164">
        <f>IF(N303="snížená",J303,0)</f>
        <v>0</v>
      </c>
      <c r="BG303" s="164">
        <f>IF(N303="zákl. přenesená",J303,0)</f>
        <v>0</v>
      </c>
      <c r="BH303" s="164">
        <f>IF(N303="sníž. přenesená",J303,0)</f>
        <v>0</v>
      </c>
      <c r="BI303" s="164">
        <f>IF(N303="nulová",J303,0)</f>
        <v>0</v>
      </c>
      <c r="BJ303" s="18" t="s">
        <v>25</v>
      </c>
      <c r="BK303" s="164">
        <f>ROUND(I303*H303,2)</f>
        <v>0</v>
      </c>
      <c r="BL303" s="18" t="s">
        <v>222</v>
      </c>
      <c r="BM303" s="163" t="s">
        <v>1447</v>
      </c>
    </row>
    <row r="304" spans="1:65" s="2" customFormat="1" ht="14.45" customHeight="1">
      <c r="A304" s="33"/>
      <c r="B304" s="151"/>
      <c r="C304" s="152" t="s">
        <v>482</v>
      </c>
      <c r="D304" s="152" t="s">
        <v>217</v>
      </c>
      <c r="E304" s="153" t="s">
        <v>1392</v>
      </c>
      <c r="F304" s="154" t="s">
        <v>1393</v>
      </c>
      <c r="G304" s="155" t="s">
        <v>220</v>
      </c>
      <c r="H304" s="156">
        <v>299.99099999999999</v>
      </c>
      <c r="I304" s="157"/>
      <c r="J304" s="158">
        <f>ROUND(I304*H304,2)</f>
        <v>0</v>
      </c>
      <c r="K304" s="154" t="s">
        <v>221</v>
      </c>
      <c r="L304" s="34"/>
      <c r="M304" s="159" t="s">
        <v>1</v>
      </c>
      <c r="N304" s="160" t="s">
        <v>48</v>
      </c>
      <c r="O304" s="59"/>
      <c r="P304" s="161">
        <f>O304*H304</f>
        <v>0</v>
      </c>
      <c r="Q304" s="161">
        <v>8.4999999999999995E-4</v>
      </c>
      <c r="R304" s="161">
        <f>Q304*H304</f>
        <v>0.25499234999999998</v>
      </c>
      <c r="S304" s="161">
        <v>0</v>
      </c>
      <c r="T304" s="162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3" t="s">
        <v>222</v>
      </c>
      <c r="AT304" s="163" t="s">
        <v>217</v>
      </c>
      <c r="AU304" s="163" t="s">
        <v>93</v>
      </c>
      <c r="AY304" s="18" t="s">
        <v>215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8" t="s">
        <v>25</v>
      </c>
      <c r="BK304" s="164">
        <f>ROUND(I304*H304,2)</f>
        <v>0</v>
      </c>
      <c r="BL304" s="18" t="s">
        <v>222</v>
      </c>
      <c r="BM304" s="163" t="s">
        <v>531</v>
      </c>
    </row>
    <row r="305" spans="2:51" s="13" customFormat="1">
      <c r="B305" s="165"/>
      <c r="D305" s="166" t="s">
        <v>224</v>
      </c>
      <c r="E305" s="167" t="s">
        <v>1</v>
      </c>
      <c r="F305" s="168" t="s">
        <v>1601</v>
      </c>
      <c r="H305" s="167" t="s">
        <v>1</v>
      </c>
      <c r="I305" s="169"/>
      <c r="L305" s="165"/>
      <c r="M305" s="170"/>
      <c r="N305" s="171"/>
      <c r="O305" s="171"/>
      <c r="P305" s="171"/>
      <c r="Q305" s="171"/>
      <c r="R305" s="171"/>
      <c r="S305" s="171"/>
      <c r="T305" s="172"/>
      <c r="AT305" s="167" t="s">
        <v>224</v>
      </c>
      <c r="AU305" s="167" t="s">
        <v>93</v>
      </c>
      <c r="AV305" s="13" t="s">
        <v>25</v>
      </c>
      <c r="AW305" s="13" t="s">
        <v>38</v>
      </c>
      <c r="AX305" s="13" t="s">
        <v>83</v>
      </c>
      <c r="AY305" s="167" t="s">
        <v>215</v>
      </c>
    </row>
    <row r="306" spans="2:51" s="14" customFormat="1">
      <c r="B306" s="173"/>
      <c r="D306" s="166" t="s">
        <v>224</v>
      </c>
      <c r="E306" s="174" t="s">
        <v>1</v>
      </c>
      <c r="F306" s="175" t="s">
        <v>1688</v>
      </c>
      <c r="H306" s="176">
        <v>321.48399999999998</v>
      </c>
      <c r="I306" s="177"/>
      <c r="L306" s="173"/>
      <c r="M306" s="178"/>
      <c r="N306" s="179"/>
      <c r="O306" s="179"/>
      <c r="P306" s="179"/>
      <c r="Q306" s="179"/>
      <c r="R306" s="179"/>
      <c r="S306" s="179"/>
      <c r="T306" s="180"/>
      <c r="AT306" s="174" t="s">
        <v>224</v>
      </c>
      <c r="AU306" s="174" t="s">
        <v>93</v>
      </c>
      <c r="AV306" s="14" t="s">
        <v>93</v>
      </c>
      <c r="AW306" s="14" t="s">
        <v>38</v>
      </c>
      <c r="AX306" s="14" t="s">
        <v>83</v>
      </c>
      <c r="AY306" s="174" t="s">
        <v>215</v>
      </c>
    </row>
    <row r="307" spans="2:51" s="14" customFormat="1">
      <c r="B307" s="173"/>
      <c r="D307" s="166" t="s">
        <v>224</v>
      </c>
      <c r="E307" s="174" t="s">
        <v>1</v>
      </c>
      <c r="F307" s="175" t="s">
        <v>1689</v>
      </c>
      <c r="H307" s="176">
        <v>302.41199999999998</v>
      </c>
      <c r="I307" s="177"/>
      <c r="L307" s="173"/>
      <c r="M307" s="178"/>
      <c r="N307" s="179"/>
      <c r="O307" s="179"/>
      <c r="P307" s="179"/>
      <c r="Q307" s="179"/>
      <c r="R307" s="179"/>
      <c r="S307" s="179"/>
      <c r="T307" s="180"/>
      <c r="AT307" s="174" t="s">
        <v>224</v>
      </c>
      <c r="AU307" s="174" t="s">
        <v>93</v>
      </c>
      <c r="AV307" s="14" t="s">
        <v>93</v>
      </c>
      <c r="AW307" s="14" t="s">
        <v>38</v>
      </c>
      <c r="AX307" s="14" t="s">
        <v>83</v>
      </c>
      <c r="AY307" s="174" t="s">
        <v>215</v>
      </c>
    </row>
    <row r="308" spans="2:51" s="14" customFormat="1">
      <c r="B308" s="173"/>
      <c r="D308" s="166" t="s">
        <v>224</v>
      </c>
      <c r="E308" s="174" t="s">
        <v>1</v>
      </c>
      <c r="F308" s="175" t="s">
        <v>1690</v>
      </c>
      <c r="H308" s="176">
        <v>69.349999999999994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224</v>
      </c>
      <c r="AU308" s="174" t="s">
        <v>93</v>
      </c>
      <c r="AV308" s="14" t="s">
        <v>93</v>
      </c>
      <c r="AW308" s="14" t="s">
        <v>38</v>
      </c>
      <c r="AX308" s="14" t="s">
        <v>83</v>
      </c>
      <c r="AY308" s="174" t="s">
        <v>215</v>
      </c>
    </row>
    <row r="309" spans="2:51" s="14" customFormat="1">
      <c r="B309" s="173"/>
      <c r="D309" s="166" t="s">
        <v>224</v>
      </c>
      <c r="E309" s="174" t="s">
        <v>1</v>
      </c>
      <c r="F309" s="175" t="s">
        <v>1691</v>
      </c>
      <c r="H309" s="176">
        <v>67.125</v>
      </c>
      <c r="I309" s="177"/>
      <c r="L309" s="173"/>
      <c r="M309" s="178"/>
      <c r="N309" s="179"/>
      <c r="O309" s="179"/>
      <c r="P309" s="179"/>
      <c r="Q309" s="179"/>
      <c r="R309" s="179"/>
      <c r="S309" s="179"/>
      <c r="T309" s="180"/>
      <c r="AT309" s="174" t="s">
        <v>224</v>
      </c>
      <c r="AU309" s="174" t="s">
        <v>93</v>
      </c>
      <c r="AV309" s="14" t="s">
        <v>93</v>
      </c>
      <c r="AW309" s="14" t="s">
        <v>38</v>
      </c>
      <c r="AX309" s="14" t="s">
        <v>83</v>
      </c>
      <c r="AY309" s="174" t="s">
        <v>215</v>
      </c>
    </row>
    <row r="310" spans="2:51" s="14" customFormat="1">
      <c r="B310" s="173"/>
      <c r="D310" s="166" t="s">
        <v>224</v>
      </c>
      <c r="E310" s="174" t="s">
        <v>1</v>
      </c>
      <c r="F310" s="175" t="s">
        <v>1692</v>
      </c>
      <c r="H310" s="176">
        <v>22.2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4" t="s">
        <v>224</v>
      </c>
      <c r="AU310" s="174" t="s">
        <v>93</v>
      </c>
      <c r="AV310" s="14" t="s">
        <v>93</v>
      </c>
      <c r="AW310" s="14" t="s">
        <v>38</v>
      </c>
      <c r="AX310" s="14" t="s">
        <v>83</v>
      </c>
      <c r="AY310" s="174" t="s">
        <v>215</v>
      </c>
    </row>
    <row r="311" spans="2:51" s="14" customFormat="1">
      <c r="B311" s="173"/>
      <c r="D311" s="166" t="s">
        <v>224</v>
      </c>
      <c r="E311" s="174" t="s">
        <v>1</v>
      </c>
      <c r="F311" s="175" t="s">
        <v>1698</v>
      </c>
      <c r="H311" s="176">
        <v>60.494</v>
      </c>
      <c r="I311" s="177"/>
      <c r="L311" s="173"/>
      <c r="M311" s="178"/>
      <c r="N311" s="179"/>
      <c r="O311" s="179"/>
      <c r="P311" s="179"/>
      <c r="Q311" s="179"/>
      <c r="R311" s="179"/>
      <c r="S311" s="179"/>
      <c r="T311" s="180"/>
      <c r="AT311" s="174" t="s">
        <v>224</v>
      </c>
      <c r="AU311" s="174" t="s">
        <v>93</v>
      </c>
      <c r="AV311" s="14" t="s">
        <v>93</v>
      </c>
      <c r="AW311" s="14" t="s">
        <v>38</v>
      </c>
      <c r="AX311" s="14" t="s">
        <v>83</v>
      </c>
      <c r="AY311" s="174" t="s">
        <v>215</v>
      </c>
    </row>
    <row r="312" spans="2:51" s="14" customFormat="1">
      <c r="B312" s="173"/>
      <c r="D312" s="166" t="s">
        <v>224</v>
      </c>
      <c r="E312" s="174" t="s">
        <v>1</v>
      </c>
      <c r="F312" s="175" t="s">
        <v>1699</v>
      </c>
      <c r="H312" s="176">
        <v>84.119</v>
      </c>
      <c r="I312" s="177"/>
      <c r="L312" s="173"/>
      <c r="M312" s="178"/>
      <c r="N312" s="179"/>
      <c r="O312" s="179"/>
      <c r="P312" s="179"/>
      <c r="Q312" s="179"/>
      <c r="R312" s="179"/>
      <c r="S312" s="179"/>
      <c r="T312" s="180"/>
      <c r="AT312" s="174" t="s">
        <v>224</v>
      </c>
      <c r="AU312" s="174" t="s">
        <v>93</v>
      </c>
      <c r="AV312" s="14" t="s">
        <v>93</v>
      </c>
      <c r="AW312" s="14" t="s">
        <v>38</v>
      </c>
      <c r="AX312" s="14" t="s">
        <v>83</v>
      </c>
      <c r="AY312" s="174" t="s">
        <v>215</v>
      </c>
    </row>
    <row r="313" spans="2:51" s="14" customFormat="1">
      <c r="B313" s="173"/>
      <c r="D313" s="166" t="s">
        <v>224</v>
      </c>
      <c r="E313" s="174" t="s">
        <v>1</v>
      </c>
      <c r="F313" s="175" t="s">
        <v>1700</v>
      </c>
      <c r="H313" s="176">
        <v>61.777999999999999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224</v>
      </c>
      <c r="AU313" s="174" t="s">
        <v>93</v>
      </c>
      <c r="AV313" s="14" t="s">
        <v>93</v>
      </c>
      <c r="AW313" s="14" t="s">
        <v>38</v>
      </c>
      <c r="AX313" s="14" t="s">
        <v>83</v>
      </c>
      <c r="AY313" s="174" t="s">
        <v>215</v>
      </c>
    </row>
    <row r="314" spans="2:51" s="13" customFormat="1">
      <c r="B314" s="165"/>
      <c r="D314" s="166" t="s">
        <v>224</v>
      </c>
      <c r="E314" s="167" t="s">
        <v>1</v>
      </c>
      <c r="F314" s="168" t="s">
        <v>1605</v>
      </c>
      <c r="H314" s="167" t="s">
        <v>1</v>
      </c>
      <c r="I314" s="169"/>
      <c r="L314" s="165"/>
      <c r="M314" s="170"/>
      <c r="N314" s="171"/>
      <c r="O314" s="171"/>
      <c r="P314" s="171"/>
      <c r="Q314" s="171"/>
      <c r="R314" s="171"/>
      <c r="S314" s="171"/>
      <c r="T314" s="172"/>
      <c r="AT314" s="167" t="s">
        <v>224</v>
      </c>
      <c r="AU314" s="167" t="s">
        <v>93</v>
      </c>
      <c r="AV314" s="13" t="s">
        <v>25</v>
      </c>
      <c r="AW314" s="13" t="s">
        <v>38</v>
      </c>
      <c r="AX314" s="13" t="s">
        <v>83</v>
      </c>
      <c r="AY314" s="167" t="s">
        <v>215</v>
      </c>
    </row>
    <row r="315" spans="2:51" s="14" customFormat="1">
      <c r="B315" s="173"/>
      <c r="D315" s="166" t="s">
        <v>224</v>
      </c>
      <c r="E315" s="174" t="s">
        <v>1</v>
      </c>
      <c r="F315" s="175" t="s">
        <v>1693</v>
      </c>
      <c r="H315" s="176">
        <v>28.88</v>
      </c>
      <c r="I315" s="177"/>
      <c r="L315" s="173"/>
      <c r="M315" s="178"/>
      <c r="N315" s="179"/>
      <c r="O315" s="179"/>
      <c r="P315" s="179"/>
      <c r="Q315" s="179"/>
      <c r="R315" s="179"/>
      <c r="S315" s="179"/>
      <c r="T315" s="180"/>
      <c r="AT315" s="174" t="s">
        <v>224</v>
      </c>
      <c r="AU315" s="174" t="s">
        <v>93</v>
      </c>
      <c r="AV315" s="14" t="s">
        <v>93</v>
      </c>
      <c r="AW315" s="14" t="s">
        <v>38</v>
      </c>
      <c r="AX315" s="14" t="s">
        <v>83</v>
      </c>
      <c r="AY315" s="174" t="s">
        <v>215</v>
      </c>
    </row>
    <row r="316" spans="2:51" s="13" customFormat="1">
      <c r="B316" s="165"/>
      <c r="D316" s="166" t="s">
        <v>224</v>
      </c>
      <c r="E316" s="167" t="s">
        <v>1</v>
      </c>
      <c r="F316" s="168" t="s">
        <v>1607</v>
      </c>
      <c r="H316" s="167" t="s">
        <v>1</v>
      </c>
      <c r="I316" s="169"/>
      <c r="L316" s="165"/>
      <c r="M316" s="170"/>
      <c r="N316" s="171"/>
      <c r="O316" s="171"/>
      <c r="P316" s="171"/>
      <c r="Q316" s="171"/>
      <c r="R316" s="171"/>
      <c r="S316" s="171"/>
      <c r="T316" s="172"/>
      <c r="AT316" s="167" t="s">
        <v>224</v>
      </c>
      <c r="AU316" s="167" t="s">
        <v>93</v>
      </c>
      <c r="AV316" s="13" t="s">
        <v>25</v>
      </c>
      <c r="AW316" s="13" t="s">
        <v>38</v>
      </c>
      <c r="AX316" s="13" t="s">
        <v>83</v>
      </c>
      <c r="AY316" s="167" t="s">
        <v>215</v>
      </c>
    </row>
    <row r="317" spans="2:51" s="14" customFormat="1">
      <c r="B317" s="173"/>
      <c r="D317" s="166" t="s">
        <v>224</v>
      </c>
      <c r="E317" s="174" t="s">
        <v>1</v>
      </c>
      <c r="F317" s="175" t="s">
        <v>1701</v>
      </c>
      <c r="H317" s="176">
        <v>93.6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224</v>
      </c>
      <c r="AU317" s="174" t="s">
        <v>93</v>
      </c>
      <c r="AV317" s="14" t="s">
        <v>93</v>
      </c>
      <c r="AW317" s="14" t="s">
        <v>38</v>
      </c>
      <c r="AX317" s="14" t="s">
        <v>83</v>
      </c>
      <c r="AY317" s="174" t="s">
        <v>215</v>
      </c>
    </row>
    <row r="318" spans="2:51" s="13" customFormat="1">
      <c r="B318" s="165"/>
      <c r="D318" s="166" t="s">
        <v>224</v>
      </c>
      <c r="E318" s="167" t="s">
        <v>1</v>
      </c>
      <c r="F318" s="168" t="s">
        <v>1609</v>
      </c>
      <c r="H318" s="167" t="s">
        <v>1</v>
      </c>
      <c r="I318" s="169"/>
      <c r="L318" s="165"/>
      <c r="M318" s="170"/>
      <c r="N318" s="171"/>
      <c r="O318" s="171"/>
      <c r="P318" s="171"/>
      <c r="Q318" s="171"/>
      <c r="R318" s="171"/>
      <c r="S318" s="171"/>
      <c r="T318" s="172"/>
      <c r="AT318" s="167" t="s">
        <v>224</v>
      </c>
      <c r="AU318" s="167" t="s">
        <v>93</v>
      </c>
      <c r="AV318" s="13" t="s">
        <v>25</v>
      </c>
      <c r="AW318" s="13" t="s">
        <v>38</v>
      </c>
      <c r="AX318" s="13" t="s">
        <v>83</v>
      </c>
      <c r="AY318" s="167" t="s">
        <v>215</v>
      </c>
    </row>
    <row r="319" spans="2:51" s="14" customFormat="1">
      <c r="B319" s="173"/>
      <c r="D319" s="166" t="s">
        <v>224</v>
      </c>
      <c r="E319" s="174" t="s">
        <v>1</v>
      </c>
      <c r="F319" s="175" t="s">
        <v>1694</v>
      </c>
      <c r="H319" s="176">
        <v>32.4</v>
      </c>
      <c r="I319" s="177"/>
      <c r="L319" s="173"/>
      <c r="M319" s="178"/>
      <c r="N319" s="179"/>
      <c r="O319" s="179"/>
      <c r="P319" s="179"/>
      <c r="Q319" s="179"/>
      <c r="R319" s="179"/>
      <c r="S319" s="179"/>
      <c r="T319" s="180"/>
      <c r="AT319" s="174" t="s">
        <v>224</v>
      </c>
      <c r="AU319" s="174" t="s">
        <v>93</v>
      </c>
      <c r="AV319" s="14" t="s">
        <v>93</v>
      </c>
      <c r="AW319" s="14" t="s">
        <v>38</v>
      </c>
      <c r="AX319" s="14" t="s">
        <v>83</v>
      </c>
      <c r="AY319" s="174" t="s">
        <v>215</v>
      </c>
    </row>
    <row r="320" spans="2:51" s="13" customFormat="1">
      <c r="B320" s="165"/>
      <c r="D320" s="166" t="s">
        <v>224</v>
      </c>
      <c r="E320" s="167" t="s">
        <v>1</v>
      </c>
      <c r="F320" s="168" t="s">
        <v>1611</v>
      </c>
      <c r="H320" s="167" t="s">
        <v>1</v>
      </c>
      <c r="I320" s="169"/>
      <c r="L320" s="165"/>
      <c r="M320" s="170"/>
      <c r="N320" s="171"/>
      <c r="O320" s="171"/>
      <c r="P320" s="171"/>
      <c r="Q320" s="171"/>
      <c r="R320" s="171"/>
      <c r="S320" s="171"/>
      <c r="T320" s="172"/>
      <c r="AT320" s="167" t="s">
        <v>224</v>
      </c>
      <c r="AU320" s="167" t="s">
        <v>93</v>
      </c>
      <c r="AV320" s="13" t="s">
        <v>25</v>
      </c>
      <c r="AW320" s="13" t="s">
        <v>38</v>
      </c>
      <c r="AX320" s="13" t="s">
        <v>83</v>
      </c>
      <c r="AY320" s="167" t="s">
        <v>215</v>
      </c>
    </row>
    <row r="321" spans="1:65" s="14" customFormat="1">
      <c r="B321" s="173"/>
      <c r="D321" s="166" t="s">
        <v>224</v>
      </c>
      <c r="E321" s="174" t="s">
        <v>1</v>
      </c>
      <c r="F321" s="175" t="s">
        <v>1695</v>
      </c>
      <c r="H321" s="176">
        <v>73.91</v>
      </c>
      <c r="I321" s="177"/>
      <c r="L321" s="173"/>
      <c r="M321" s="178"/>
      <c r="N321" s="179"/>
      <c r="O321" s="179"/>
      <c r="P321" s="179"/>
      <c r="Q321" s="179"/>
      <c r="R321" s="179"/>
      <c r="S321" s="179"/>
      <c r="T321" s="180"/>
      <c r="AT321" s="174" t="s">
        <v>224</v>
      </c>
      <c r="AU321" s="174" t="s">
        <v>93</v>
      </c>
      <c r="AV321" s="14" t="s">
        <v>93</v>
      </c>
      <c r="AW321" s="14" t="s">
        <v>38</v>
      </c>
      <c r="AX321" s="14" t="s">
        <v>83</v>
      </c>
      <c r="AY321" s="174" t="s">
        <v>215</v>
      </c>
    </row>
    <row r="322" spans="1:65" s="13" customFormat="1">
      <c r="B322" s="165"/>
      <c r="D322" s="166" t="s">
        <v>224</v>
      </c>
      <c r="E322" s="167" t="s">
        <v>1</v>
      </c>
      <c r="F322" s="168" t="s">
        <v>1702</v>
      </c>
      <c r="H322" s="167" t="s">
        <v>1</v>
      </c>
      <c r="I322" s="169"/>
      <c r="L322" s="165"/>
      <c r="M322" s="170"/>
      <c r="N322" s="171"/>
      <c r="O322" s="171"/>
      <c r="P322" s="171"/>
      <c r="Q322" s="171"/>
      <c r="R322" s="171"/>
      <c r="S322" s="171"/>
      <c r="T322" s="172"/>
      <c r="AT322" s="167" t="s">
        <v>224</v>
      </c>
      <c r="AU322" s="167" t="s">
        <v>93</v>
      </c>
      <c r="AV322" s="13" t="s">
        <v>25</v>
      </c>
      <c r="AW322" s="13" t="s">
        <v>38</v>
      </c>
      <c r="AX322" s="13" t="s">
        <v>83</v>
      </c>
      <c r="AY322" s="167" t="s">
        <v>215</v>
      </c>
    </row>
    <row r="323" spans="1:65" s="14" customFormat="1">
      <c r="B323" s="173"/>
      <c r="D323" s="166" t="s">
        <v>224</v>
      </c>
      <c r="E323" s="174" t="s">
        <v>1</v>
      </c>
      <c r="F323" s="175" t="s">
        <v>1703</v>
      </c>
      <c r="H323" s="176">
        <v>-917.76099999999997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224</v>
      </c>
      <c r="AU323" s="174" t="s">
        <v>93</v>
      </c>
      <c r="AV323" s="14" t="s">
        <v>93</v>
      </c>
      <c r="AW323" s="14" t="s">
        <v>38</v>
      </c>
      <c r="AX323" s="14" t="s">
        <v>83</v>
      </c>
      <c r="AY323" s="174" t="s">
        <v>215</v>
      </c>
    </row>
    <row r="324" spans="1:65" s="15" customFormat="1">
      <c r="B324" s="181"/>
      <c r="D324" s="166" t="s">
        <v>224</v>
      </c>
      <c r="E324" s="182" t="s">
        <v>1</v>
      </c>
      <c r="F324" s="183" t="s">
        <v>227</v>
      </c>
      <c r="H324" s="184">
        <v>299.99099999999999</v>
      </c>
      <c r="I324" s="185"/>
      <c r="L324" s="181"/>
      <c r="M324" s="186"/>
      <c r="N324" s="187"/>
      <c r="O324" s="187"/>
      <c r="P324" s="187"/>
      <c r="Q324" s="187"/>
      <c r="R324" s="187"/>
      <c r="S324" s="187"/>
      <c r="T324" s="188"/>
      <c r="AT324" s="182" t="s">
        <v>224</v>
      </c>
      <c r="AU324" s="182" t="s">
        <v>93</v>
      </c>
      <c r="AV324" s="15" t="s">
        <v>222</v>
      </c>
      <c r="AW324" s="15" t="s">
        <v>38</v>
      </c>
      <c r="AX324" s="15" t="s">
        <v>25</v>
      </c>
      <c r="AY324" s="182" t="s">
        <v>215</v>
      </c>
    </row>
    <row r="325" spans="1:65" s="2" customFormat="1" ht="24.2" customHeight="1">
      <c r="A325" s="33"/>
      <c r="B325" s="151"/>
      <c r="C325" s="152" t="s">
        <v>488</v>
      </c>
      <c r="D325" s="152" t="s">
        <v>217</v>
      </c>
      <c r="E325" s="153" t="s">
        <v>1440</v>
      </c>
      <c r="F325" s="154" t="s">
        <v>1441</v>
      </c>
      <c r="G325" s="155" t="s">
        <v>220</v>
      </c>
      <c r="H325" s="156">
        <v>299.99099999999999</v>
      </c>
      <c r="I325" s="157"/>
      <c r="J325" s="158">
        <f>ROUND(I325*H325,2)</f>
        <v>0</v>
      </c>
      <c r="K325" s="154" t="s">
        <v>221</v>
      </c>
      <c r="L325" s="34"/>
      <c r="M325" s="159" t="s">
        <v>1</v>
      </c>
      <c r="N325" s="160" t="s">
        <v>48</v>
      </c>
      <c r="O325" s="59"/>
      <c r="P325" s="161">
        <f>O325*H325</f>
        <v>0</v>
      </c>
      <c r="Q325" s="161">
        <v>0</v>
      </c>
      <c r="R325" s="161">
        <f>Q325*H325</f>
        <v>0</v>
      </c>
      <c r="S325" s="161">
        <v>0</v>
      </c>
      <c r="T325" s="162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3" t="s">
        <v>222</v>
      </c>
      <c r="AT325" s="163" t="s">
        <v>217</v>
      </c>
      <c r="AU325" s="163" t="s">
        <v>93</v>
      </c>
      <c r="AY325" s="18" t="s">
        <v>215</v>
      </c>
      <c r="BE325" s="164">
        <f>IF(N325="základní",J325,0)</f>
        <v>0</v>
      </c>
      <c r="BF325" s="164">
        <f>IF(N325="snížená",J325,0)</f>
        <v>0</v>
      </c>
      <c r="BG325" s="164">
        <f>IF(N325="zákl. přenesená",J325,0)</f>
        <v>0</v>
      </c>
      <c r="BH325" s="164">
        <f>IF(N325="sníž. přenesená",J325,0)</f>
        <v>0</v>
      </c>
      <c r="BI325" s="164">
        <f>IF(N325="nulová",J325,0)</f>
        <v>0</v>
      </c>
      <c r="BJ325" s="18" t="s">
        <v>25</v>
      </c>
      <c r="BK325" s="164">
        <f>ROUND(I325*H325,2)</f>
        <v>0</v>
      </c>
      <c r="BL325" s="18" t="s">
        <v>222</v>
      </c>
      <c r="BM325" s="163" t="s">
        <v>552</v>
      </c>
    </row>
    <row r="326" spans="1:65" s="2" customFormat="1" ht="24.2" customHeight="1">
      <c r="A326" s="33"/>
      <c r="B326" s="151"/>
      <c r="C326" s="152" t="s">
        <v>493</v>
      </c>
      <c r="D326" s="152" t="s">
        <v>217</v>
      </c>
      <c r="E326" s="153" t="s">
        <v>586</v>
      </c>
      <c r="F326" s="154" t="s">
        <v>587</v>
      </c>
      <c r="G326" s="155" t="s">
        <v>412</v>
      </c>
      <c r="H326" s="156">
        <v>489.87599999999998</v>
      </c>
      <c r="I326" s="157"/>
      <c r="J326" s="158">
        <f>ROUND(I326*H326,2)</f>
        <v>0</v>
      </c>
      <c r="K326" s="154" t="s">
        <v>221</v>
      </c>
      <c r="L326" s="34"/>
      <c r="M326" s="159" t="s">
        <v>1</v>
      </c>
      <c r="N326" s="160" t="s">
        <v>48</v>
      </c>
      <c r="O326" s="59"/>
      <c r="P326" s="161">
        <f>O326*H326</f>
        <v>0</v>
      </c>
      <c r="Q326" s="161">
        <v>0</v>
      </c>
      <c r="R326" s="161">
        <f>Q326*H326</f>
        <v>0</v>
      </c>
      <c r="S326" s="161">
        <v>0</v>
      </c>
      <c r="T326" s="162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3" t="s">
        <v>222</v>
      </c>
      <c r="AT326" s="163" t="s">
        <v>217</v>
      </c>
      <c r="AU326" s="163" t="s">
        <v>93</v>
      </c>
      <c r="AY326" s="18" t="s">
        <v>215</v>
      </c>
      <c r="BE326" s="164">
        <f>IF(N326="základní",J326,0)</f>
        <v>0</v>
      </c>
      <c r="BF326" s="164">
        <f>IF(N326="snížená",J326,0)</f>
        <v>0</v>
      </c>
      <c r="BG326" s="164">
        <f>IF(N326="zákl. přenesená",J326,0)</f>
        <v>0</v>
      </c>
      <c r="BH326" s="164">
        <f>IF(N326="sníž. přenesená",J326,0)</f>
        <v>0</v>
      </c>
      <c r="BI326" s="164">
        <f>IF(N326="nulová",J326,0)</f>
        <v>0</v>
      </c>
      <c r="BJ326" s="18" t="s">
        <v>25</v>
      </c>
      <c r="BK326" s="164">
        <f>ROUND(I326*H326,2)</f>
        <v>0</v>
      </c>
      <c r="BL326" s="18" t="s">
        <v>222</v>
      </c>
      <c r="BM326" s="163" t="s">
        <v>1704</v>
      </c>
    </row>
    <row r="327" spans="1:65" s="13" customFormat="1">
      <c r="B327" s="165"/>
      <c r="D327" s="166" t="s">
        <v>224</v>
      </c>
      <c r="E327" s="167" t="s">
        <v>1</v>
      </c>
      <c r="F327" s="168" t="s">
        <v>1705</v>
      </c>
      <c r="H327" s="167" t="s">
        <v>1</v>
      </c>
      <c r="I327" s="169"/>
      <c r="L327" s="165"/>
      <c r="M327" s="170"/>
      <c r="N327" s="171"/>
      <c r="O327" s="171"/>
      <c r="P327" s="171"/>
      <c r="Q327" s="171"/>
      <c r="R327" s="171"/>
      <c r="S327" s="171"/>
      <c r="T327" s="172"/>
      <c r="AT327" s="167" t="s">
        <v>224</v>
      </c>
      <c r="AU327" s="167" t="s">
        <v>93</v>
      </c>
      <c r="AV327" s="13" t="s">
        <v>25</v>
      </c>
      <c r="AW327" s="13" t="s">
        <v>38</v>
      </c>
      <c r="AX327" s="13" t="s">
        <v>83</v>
      </c>
      <c r="AY327" s="167" t="s">
        <v>215</v>
      </c>
    </row>
    <row r="328" spans="1:65" s="13" customFormat="1">
      <c r="B328" s="165"/>
      <c r="D328" s="166" t="s">
        <v>224</v>
      </c>
      <c r="E328" s="167" t="s">
        <v>1</v>
      </c>
      <c r="F328" s="168" t="s">
        <v>1658</v>
      </c>
      <c r="H328" s="167" t="s">
        <v>1</v>
      </c>
      <c r="I328" s="169"/>
      <c r="L328" s="165"/>
      <c r="M328" s="170"/>
      <c r="N328" s="171"/>
      <c r="O328" s="171"/>
      <c r="P328" s="171"/>
      <c r="Q328" s="171"/>
      <c r="R328" s="171"/>
      <c r="S328" s="171"/>
      <c r="T328" s="172"/>
      <c r="AT328" s="167" t="s">
        <v>224</v>
      </c>
      <c r="AU328" s="167" t="s">
        <v>93</v>
      </c>
      <c r="AV328" s="13" t="s">
        <v>25</v>
      </c>
      <c r="AW328" s="13" t="s">
        <v>38</v>
      </c>
      <c r="AX328" s="13" t="s">
        <v>83</v>
      </c>
      <c r="AY328" s="167" t="s">
        <v>215</v>
      </c>
    </row>
    <row r="329" spans="1:65" s="14" customFormat="1">
      <c r="B329" s="173"/>
      <c r="D329" s="166" t="s">
        <v>224</v>
      </c>
      <c r="E329" s="174" t="s">
        <v>1</v>
      </c>
      <c r="F329" s="175" t="s">
        <v>1659</v>
      </c>
      <c r="H329" s="176">
        <v>394.83600000000001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224</v>
      </c>
      <c r="AU329" s="174" t="s">
        <v>93</v>
      </c>
      <c r="AV329" s="14" t="s">
        <v>93</v>
      </c>
      <c r="AW329" s="14" t="s">
        <v>38</v>
      </c>
      <c r="AX329" s="14" t="s">
        <v>83</v>
      </c>
      <c r="AY329" s="174" t="s">
        <v>215</v>
      </c>
    </row>
    <row r="330" spans="1:65" s="13" customFormat="1">
      <c r="B330" s="165"/>
      <c r="D330" s="166" t="s">
        <v>224</v>
      </c>
      <c r="E330" s="167" t="s">
        <v>1</v>
      </c>
      <c r="F330" s="168" t="s">
        <v>1706</v>
      </c>
      <c r="H330" s="167" t="s">
        <v>1</v>
      </c>
      <c r="I330" s="169"/>
      <c r="L330" s="165"/>
      <c r="M330" s="170"/>
      <c r="N330" s="171"/>
      <c r="O330" s="171"/>
      <c r="P330" s="171"/>
      <c r="Q330" s="171"/>
      <c r="R330" s="171"/>
      <c r="S330" s="171"/>
      <c r="T330" s="172"/>
      <c r="AT330" s="167" t="s">
        <v>224</v>
      </c>
      <c r="AU330" s="167" t="s">
        <v>93</v>
      </c>
      <c r="AV330" s="13" t="s">
        <v>25</v>
      </c>
      <c r="AW330" s="13" t="s">
        <v>38</v>
      </c>
      <c r="AX330" s="13" t="s">
        <v>83</v>
      </c>
      <c r="AY330" s="167" t="s">
        <v>215</v>
      </c>
    </row>
    <row r="331" spans="1:65" s="14" customFormat="1">
      <c r="B331" s="173"/>
      <c r="D331" s="166" t="s">
        <v>224</v>
      </c>
      <c r="E331" s="174" t="s">
        <v>1</v>
      </c>
      <c r="F331" s="175" t="s">
        <v>1707</v>
      </c>
      <c r="H331" s="176">
        <v>95.04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4" t="s">
        <v>224</v>
      </c>
      <c r="AU331" s="174" t="s">
        <v>93</v>
      </c>
      <c r="AV331" s="14" t="s">
        <v>93</v>
      </c>
      <c r="AW331" s="14" t="s">
        <v>38</v>
      </c>
      <c r="AX331" s="14" t="s">
        <v>83</v>
      </c>
      <c r="AY331" s="174" t="s">
        <v>215</v>
      </c>
    </row>
    <row r="332" spans="1:65" s="15" customFormat="1">
      <c r="B332" s="181"/>
      <c r="D332" s="166" t="s">
        <v>224</v>
      </c>
      <c r="E332" s="182" t="s">
        <v>1</v>
      </c>
      <c r="F332" s="183" t="s">
        <v>227</v>
      </c>
      <c r="H332" s="184">
        <v>489.87599999999998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224</v>
      </c>
      <c r="AU332" s="182" t="s">
        <v>93</v>
      </c>
      <c r="AV332" s="15" t="s">
        <v>222</v>
      </c>
      <c r="AW332" s="15" t="s">
        <v>38</v>
      </c>
      <c r="AX332" s="15" t="s">
        <v>25</v>
      </c>
      <c r="AY332" s="182" t="s">
        <v>215</v>
      </c>
    </row>
    <row r="333" spans="1:65" s="2" customFormat="1" ht="24.2" customHeight="1">
      <c r="A333" s="33"/>
      <c r="B333" s="151"/>
      <c r="C333" s="152" t="s">
        <v>498</v>
      </c>
      <c r="D333" s="152" t="s">
        <v>217</v>
      </c>
      <c r="E333" s="153" t="s">
        <v>591</v>
      </c>
      <c r="F333" s="154" t="s">
        <v>592</v>
      </c>
      <c r="G333" s="155" t="s">
        <v>412</v>
      </c>
      <c r="H333" s="156">
        <v>54.430999999999997</v>
      </c>
      <c r="I333" s="157"/>
      <c r="J333" s="158">
        <f>ROUND(I333*H333,2)</f>
        <v>0</v>
      </c>
      <c r="K333" s="154" t="s">
        <v>221</v>
      </c>
      <c r="L333" s="34"/>
      <c r="M333" s="159" t="s">
        <v>1</v>
      </c>
      <c r="N333" s="160" t="s">
        <v>48</v>
      </c>
      <c r="O333" s="59"/>
      <c r="P333" s="161">
        <f>O333*H333</f>
        <v>0</v>
      </c>
      <c r="Q333" s="161">
        <v>0</v>
      </c>
      <c r="R333" s="161">
        <f>Q333*H333</f>
        <v>0</v>
      </c>
      <c r="S333" s="161">
        <v>0</v>
      </c>
      <c r="T333" s="162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3" t="s">
        <v>222</v>
      </c>
      <c r="AT333" s="163" t="s">
        <v>217</v>
      </c>
      <c r="AU333" s="163" t="s">
        <v>93</v>
      </c>
      <c r="AY333" s="18" t="s">
        <v>215</v>
      </c>
      <c r="BE333" s="164">
        <f>IF(N333="základní",J333,0)</f>
        <v>0</v>
      </c>
      <c r="BF333" s="164">
        <f>IF(N333="snížená",J333,0)</f>
        <v>0</v>
      </c>
      <c r="BG333" s="164">
        <f>IF(N333="zákl. přenesená",J333,0)</f>
        <v>0</v>
      </c>
      <c r="BH333" s="164">
        <f>IF(N333="sníž. přenesená",J333,0)</f>
        <v>0</v>
      </c>
      <c r="BI333" s="164">
        <f>IF(N333="nulová",J333,0)</f>
        <v>0</v>
      </c>
      <c r="BJ333" s="18" t="s">
        <v>25</v>
      </c>
      <c r="BK333" s="164">
        <f>ROUND(I333*H333,2)</f>
        <v>0</v>
      </c>
      <c r="BL333" s="18" t="s">
        <v>222</v>
      </c>
      <c r="BM333" s="163" t="s">
        <v>1708</v>
      </c>
    </row>
    <row r="334" spans="1:65" s="13" customFormat="1">
      <c r="B334" s="165"/>
      <c r="D334" s="166" t="s">
        <v>224</v>
      </c>
      <c r="E334" s="167" t="s">
        <v>1</v>
      </c>
      <c r="F334" s="168" t="s">
        <v>1705</v>
      </c>
      <c r="H334" s="167" t="s">
        <v>1</v>
      </c>
      <c r="I334" s="169"/>
      <c r="L334" s="165"/>
      <c r="M334" s="170"/>
      <c r="N334" s="171"/>
      <c r="O334" s="171"/>
      <c r="P334" s="171"/>
      <c r="Q334" s="171"/>
      <c r="R334" s="171"/>
      <c r="S334" s="171"/>
      <c r="T334" s="172"/>
      <c r="AT334" s="167" t="s">
        <v>224</v>
      </c>
      <c r="AU334" s="167" t="s">
        <v>93</v>
      </c>
      <c r="AV334" s="13" t="s">
        <v>25</v>
      </c>
      <c r="AW334" s="13" t="s">
        <v>38</v>
      </c>
      <c r="AX334" s="13" t="s">
        <v>83</v>
      </c>
      <c r="AY334" s="167" t="s">
        <v>215</v>
      </c>
    </row>
    <row r="335" spans="1:65" s="13" customFormat="1">
      <c r="B335" s="165"/>
      <c r="D335" s="166" t="s">
        <v>224</v>
      </c>
      <c r="E335" s="167" t="s">
        <v>1</v>
      </c>
      <c r="F335" s="168" t="s">
        <v>1709</v>
      </c>
      <c r="H335" s="167" t="s">
        <v>1</v>
      </c>
      <c r="I335" s="169"/>
      <c r="L335" s="165"/>
      <c r="M335" s="170"/>
      <c r="N335" s="171"/>
      <c r="O335" s="171"/>
      <c r="P335" s="171"/>
      <c r="Q335" s="171"/>
      <c r="R335" s="171"/>
      <c r="S335" s="171"/>
      <c r="T335" s="172"/>
      <c r="AT335" s="167" t="s">
        <v>224</v>
      </c>
      <c r="AU335" s="167" t="s">
        <v>93</v>
      </c>
      <c r="AV335" s="13" t="s">
        <v>25</v>
      </c>
      <c r="AW335" s="13" t="s">
        <v>38</v>
      </c>
      <c r="AX335" s="13" t="s">
        <v>83</v>
      </c>
      <c r="AY335" s="167" t="s">
        <v>215</v>
      </c>
    </row>
    <row r="336" spans="1:65" s="14" customFormat="1">
      <c r="B336" s="173"/>
      <c r="D336" s="166" t="s">
        <v>224</v>
      </c>
      <c r="E336" s="174" t="s">
        <v>1</v>
      </c>
      <c r="F336" s="175" t="s">
        <v>1664</v>
      </c>
      <c r="H336" s="176">
        <v>43.871000000000002</v>
      </c>
      <c r="I336" s="177"/>
      <c r="L336" s="173"/>
      <c r="M336" s="178"/>
      <c r="N336" s="179"/>
      <c r="O336" s="179"/>
      <c r="P336" s="179"/>
      <c r="Q336" s="179"/>
      <c r="R336" s="179"/>
      <c r="S336" s="179"/>
      <c r="T336" s="180"/>
      <c r="AT336" s="174" t="s">
        <v>224</v>
      </c>
      <c r="AU336" s="174" t="s">
        <v>93</v>
      </c>
      <c r="AV336" s="14" t="s">
        <v>93</v>
      </c>
      <c r="AW336" s="14" t="s">
        <v>38</v>
      </c>
      <c r="AX336" s="14" t="s">
        <v>83</v>
      </c>
      <c r="AY336" s="174" t="s">
        <v>215</v>
      </c>
    </row>
    <row r="337" spans="1:65" s="13" customFormat="1">
      <c r="B337" s="165"/>
      <c r="D337" s="166" t="s">
        <v>224</v>
      </c>
      <c r="E337" s="167" t="s">
        <v>1</v>
      </c>
      <c r="F337" s="168" t="s">
        <v>1706</v>
      </c>
      <c r="H337" s="167" t="s">
        <v>1</v>
      </c>
      <c r="I337" s="169"/>
      <c r="L337" s="165"/>
      <c r="M337" s="170"/>
      <c r="N337" s="171"/>
      <c r="O337" s="171"/>
      <c r="P337" s="171"/>
      <c r="Q337" s="171"/>
      <c r="R337" s="171"/>
      <c r="S337" s="171"/>
      <c r="T337" s="172"/>
      <c r="AT337" s="167" t="s">
        <v>224</v>
      </c>
      <c r="AU337" s="167" t="s">
        <v>93</v>
      </c>
      <c r="AV337" s="13" t="s">
        <v>25</v>
      </c>
      <c r="AW337" s="13" t="s">
        <v>38</v>
      </c>
      <c r="AX337" s="13" t="s">
        <v>83</v>
      </c>
      <c r="AY337" s="167" t="s">
        <v>215</v>
      </c>
    </row>
    <row r="338" spans="1:65" s="14" customFormat="1">
      <c r="B338" s="173"/>
      <c r="D338" s="166" t="s">
        <v>224</v>
      </c>
      <c r="E338" s="174" t="s">
        <v>1</v>
      </c>
      <c r="F338" s="175" t="s">
        <v>1710</v>
      </c>
      <c r="H338" s="176">
        <v>10.56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224</v>
      </c>
      <c r="AU338" s="174" t="s">
        <v>93</v>
      </c>
      <c r="AV338" s="14" t="s">
        <v>93</v>
      </c>
      <c r="AW338" s="14" t="s">
        <v>38</v>
      </c>
      <c r="AX338" s="14" t="s">
        <v>83</v>
      </c>
      <c r="AY338" s="174" t="s">
        <v>215</v>
      </c>
    </row>
    <row r="339" spans="1:65" s="15" customFormat="1">
      <c r="B339" s="181"/>
      <c r="D339" s="166" t="s">
        <v>224</v>
      </c>
      <c r="E339" s="182" t="s">
        <v>1</v>
      </c>
      <c r="F339" s="183" t="s">
        <v>227</v>
      </c>
      <c r="H339" s="184">
        <v>54.430999999999997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2" t="s">
        <v>224</v>
      </c>
      <c r="AU339" s="182" t="s">
        <v>93</v>
      </c>
      <c r="AV339" s="15" t="s">
        <v>222</v>
      </c>
      <c r="AW339" s="15" t="s">
        <v>38</v>
      </c>
      <c r="AX339" s="15" t="s">
        <v>25</v>
      </c>
      <c r="AY339" s="182" t="s">
        <v>215</v>
      </c>
    </row>
    <row r="340" spans="1:65" s="2" customFormat="1" ht="14.45" customHeight="1">
      <c r="A340" s="33"/>
      <c r="B340" s="151"/>
      <c r="C340" s="152" t="s">
        <v>508</v>
      </c>
      <c r="D340" s="152" t="s">
        <v>217</v>
      </c>
      <c r="E340" s="153" t="s">
        <v>598</v>
      </c>
      <c r="F340" s="154" t="s">
        <v>599</v>
      </c>
      <c r="G340" s="155" t="s">
        <v>412</v>
      </c>
      <c r="H340" s="156">
        <v>544.30700000000002</v>
      </c>
      <c r="I340" s="157"/>
      <c r="J340" s="158">
        <f>ROUND(I340*H340,2)</f>
        <v>0</v>
      </c>
      <c r="K340" s="154" t="s">
        <v>221</v>
      </c>
      <c r="L340" s="34"/>
      <c r="M340" s="159" t="s">
        <v>1</v>
      </c>
      <c r="N340" s="160" t="s">
        <v>48</v>
      </c>
      <c r="O340" s="59"/>
      <c r="P340" s="161">
        <f>O340*H340</f>
        <v>0</v>
      </c>
      <c r="Q340" s="161">
        <v>0</v>
      </c>
      <c r="R340" s="161">
        <f>Q340*H340</f>
        <v>0</v>
      </c>
      <c r="S340" s="161">
        <v>0</v>
      </c>
      <c r="T340" s="162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3" t="s">
        <v>222</v>
      </c>
      <c r="AT340" s="163" t="s">
        <v>217</v>
      </c>
      <c r="AU340" s="163" t="s">
        <v>93</v>
      </c>
      <c r="AY340" s="18" t="s">
        <v>215</v>
      </c>
      <c r="BE340" s="164">
        <f>IF(N340="základní",J340,0)</f>
        <v>0</v>
      </c>
      <c r="BF340" s="164">
        <f>IF(N340="snížená",J340,0)</f>
        <v>0</v>
      </c>
      <c r="BG340" s="164">
        <f>IF(N340="zákl. přenesená",J340,0)</f>
        <v>0</v>
      </c>
      <c r="BH340" s="164">
        <f>IF(N340="sníž. přenesená",J340,0)</f>
        <v>0</v>
      </c>
      <c r="BI340" s="164">
        <f>IF(N340="nulová",J340,0)</f>
        <v>0</v>
      </c>
      <c r="BJ340" s="18" t="s">
        <v>25</v>
      </c>
      <c r="BK340" s="164">
        <f>ROUND(I340*H340,2)</f>
        <v>0</v>
      </c>
      <c r="BL340" s="18" t="s">
        <v>222</v>
      </c>
      <c r="BM340" s="163" t="s">
        <v>1711</v>
      </c>
    </row>
    <row r="341" spans="1:65" s="13" customFormat="1">
      <c r="B341" s="165"/>
      <c r="D341" s="166" t="s">
        <v>224</v>
      </c>
      <c r="E341" s="167" t="s">
        <v>1</v>
      </c>
      <c r="F341" s="168" t="s">
        <v>1705</v>
      </c>
      <c r="H341" s="167" t="s">
        <v>1</v>
      </c>
      <c r="I341" s="169"/>
      <c r="L341" s="165"/>
      <c r="M341" s="170"/>
      <c r="N341" s="171"/>
      <c r="O341" s="171"/>
      <c r="P341" s="171"/>
      <c r="Q341" s="171"/>
      <c r="R341" s="171"/>
      <c r="S341" s="171"/>
      <c r="T341" s="172"/>
      <c r="AT341" s="167" t="s">
        <v>224</v>
      </c>
      <c r="AU341" s="167" t="s">
        <v>93</v>
      </c>
      <c r="AV341" s="13" t="s">
        <v>25</v>
      </c>
      <c r="AW341" s="13" t="s">
        <v>38</v>
      </c>
      <c r="AX341" s="13" t="s">
        <v>83</v>
      </c>
      <c r="AY341" s="167" t="s">
        <v>215</v>
      </c>
    </row>
    <row r="342" spans="1:65" s="13" customFormat="1">
      <c r="B342" s="165"/>
      <c r="D342" s="166" t="s">
        <v>224</v>
      </c>
      <c r="E342" s="167" t="s">
        <v>1</v>
      </c>
      <c r="F342" s="168" t="s">
        <v>1658</v>
      </c>
      <c r="H342" s="167" t="s">
        <v>1</v>
      </c>
      <c r="I342" s="169"/>
      <c r="L342" s="165"/>
      <c r="M342" s="170"/>
      <c r="N342" s="171"/>
      <c r="O342" s="171"/>
      <c r="P342" s="171"/>
      <c r="Q342" s="171"/>
      <c r="R342" s="171"/>
      <c r="S342" s="171"/>
      <c r="T342" s="172"/>
      <c r="AT342" s="167" t="s">
        <v>224</v>
      </c>
      <c r="AU342" s="167" t="s">
        <v>93</v>
      </c>
      <c r="AV342" s="13" t="s">
        <v>25</v>
      </c>
      <c r="AW342" s="13" t="s">
        <v>38</v>
      </c>
      <c r="AX342" s="13" t="s">
        <v>83</v>
      </c>
      <c r="AY342" s="167" t="s">
        <v>215</v>
      </c>
    </row>
    <row r="343" spans="1:65" s="14" customFormat="1">
      <c r="B343" s="173"/>
      <c r="D343" s="166" t="s">
        <v>224</v>
      </c>
      <c r="E343" s="174" t="s">
        <v>1</v>
      </c>
      <c r="F343" s="175" t="s">
        <v>1659</v>
      </c>
      <c r="H343" s="176">
        <v>394.83600000000001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224</v>
      </c>
      <c r="AU343" s="174" t="s">
        <v>93</v>
      </c>
      <c r="AV343" s="14" t="s">
        <v>93</v>
      </c>
      <c r="AW343" s="14" t="s">
        <v>38</v>
      </c>
      <c r="AX343" s="14" t="s">
        <v>83</v>
      </c>
      <c r="AY343" s="174" t="s">
        <v>215</v>
      </c>
    </row>
    <row r="344" spans="1:65" s="13" customFormat="1">
      <c r="B344" s="165"/>
      <c r="D344" s="166" t="s">
        <v>224</v>
      </c>
      <c r="E344" s="167" t="s">
        <v>1</v>
      </c>
      <c r="F344" s="168" t="s">
        <v>1709</v>
      </c>
      <c r="H344" s="167" t="s">
        <v>1</v>
      </c>
      <c r="I344" s="169"/>
      <c r="L344" s="165"/>
      <c r="M344" s="170"/>
      <c r="N344" s="171"/>
      <c r="O344" s="171"/>
      <c r="P344" s="171"/>
      <c r="Q344" s="171"/>
      <c r="R344" s="171"/>
      <c r="S344" s="171"/>
      <c r="T344" s="172"/>
      <c r="AT344" s="167" t="s">
        <v>224</v>
      </c>
      <c r="AU344" s="167" t="s">
        <v>93</v>
      </c>
      <c r="AV344" s="13" t="s">
        <v>25</v>
      </c>
      <c r="AW344" s="13" t="s">
        <v>38</v>
      </c>
      <c r="AX344" s="13" t="s">
        <v>83</v>
      </c>
      <c r="AY344" s="167" t="s">
        <v>215</v>
      </c>
    </row>
    <row r="345" spans="1:65" s="14" customFormat="1">
      <c r="B345" s="173"/>
      <c r="D345" s="166" t="s">
        <v>224</v>
      </c>
      <c r="E345" s="174" t="s">
        <v>1</v>
      </c>
      <c r="F345" s="175" t="s">
        <v>1664</v>
      </c>
      <c r="H345" s="176">
        <v>43.871000000000002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224</v>
      </c>
      <c r="AU345" s="174" t="s">
        <v>93</v>
      </c>
      <c r="AV345" s="14" t="s">
        <v>93</v>
      </c>
      <c r="AW345" s="14" t="s">
        <v>38</v>
      </c>
      <c r="AX345" s="14" t="s">
        <v>83</v>
      </c>
      <c r="AY345" s="174" t="s">
        <v>215</v>
      </c>
    </row>
    <row r="346" spans="1:65" s="13" customFormat="1">
      <c r="B346" s="165"/>
      <c r="D346" s="166" t="s">
        <v>224</v>
      </c>
      <c r="E346" s="167" t="s">
        <v>1</v>
      </c>
      <c r="F346" s="168" t="s">
        <v>1706</v>
      </c>
      <c r="H346" s="167" t="s">
        <v>1</v>
      </c>
      <c r="I346" s="169"/>
      <c r="L346" s="165"/>
      <c r="M346" s="170"/>
      <c r="N346" s="171"/>
      <c r="O346" s="171"/>
      <c r="P346" s="171"/>
      <c r="Q346" s="171"/>
      <c r="R346" s="171"/>
      <c r="S346" s="171"/>
      <c r="T346" s="172"/>
      <c r="AT346" s="167" t="s">
        <v>224</v>
      </c>
      <c r="AU346" s="167" t="s">
        <v>93</v>
      </c>
      <c r="AV346" s="13" t="s">
        <v>25</v>
      </c>
      <c r="AW346" s="13" t="s">
        <v>38</v>
      </c>
      <c r="AX346" s="13" t="s">
        <v>83</v>
      </c>
      <c r="AY346" s="167" t="s">
        <v>215</v>
      </c>
    </row>
    <row r="347" spans="1:65" s="14" customFormat="1">
      <c r="B347" s="173"/>
      <c r="D347" s="166" t="s">
        <v>224</v>
      </c>
      <c r="E347" s="174" t="s">
        <v>1</v>
      </c>
      <c r="F347" s="175" t="s">
        <v>1707</v>
      </c>
      <c r="H347" s="176">
        <v>95.04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4" t="s">
        <v>224</v>
      </c>
      <c r="AU347" s="174" t="s">
        <v>93</v>
      </c>
      <c r="AV347" s="14" t="s">
        <v>93</v>
      </c>
      <c r="AW347" s="14" t="s">
        <v>38</v>
      </c>
      <c r="AX347" s="14" t="s">
        <v>83</v>
      </c>
      <c r="AY347" s="174" t="s">
        <v>215</v>
      </c>
    </row>
    <row r="348" spans="1:65" s="14" customFormat="1">
      <c r="B348" s="173"/>
      <c r="D348" s="166" t="s">
        <v>224</v>
      </c>
      <c r="E348" s="174" t="s">
        <v>1</v>
      </c>
      <c r="F348" s="175" t="s">
        <v>1710</v>
      </c>
      <c r="H348" s="176">
        <v>10.56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224</v>
      </c>
      <c r="AU348" s="174" t="s">
        <v>93</v>
      </c>
      <c r="AV348" s="14" t="s">
        <v>93</v>
      </c>
      <c r="AW348" s="14" t="s">
        <v>38</v>
      </c>
      <c r="AX348" s="14" t="s">
        <v>83</v>
      </c>
      <c r="AY348" s="174" t="s">
        <v>215</v>
      </c>
    </row>
    <row r="349" spans="1:65" s="15" customFormat="1">
      <c r="B349" s="181"/>
      <c r="D349" s="166" t="s">
        <v>224</v>
      </c>
      <c r="E349" s="182" t="s">
        <v>1</v>
      </c>
      <c r="F349" s="183" t="s">
        <v>227</v>
      </c>
      <c r="H349" s="184">
        <v>544.30700000000002</v>
      </c>
      <c r="I349" s="185"/>
      <c r="L349" s="181"/>
      <c r="M349" s="186"/>
      <c r="N349" s="187"/>
      <c r="O349" s="187"/>
      <c r="P349" s="187"/>
      <c r="Q349" s="187"/>
      <c r="R349" s="187"/>
      <c r="S349" s="187"/>
      <c r="T349" s="188"/>
      <c r="AT349" s="182" t="s">
        <v>224</v>
      </c>
      <c r="AU349" s="182" t="s">
        <v>93</v>
      </c>
      <c r="AV349" s="15" t="s">
        <v>222</v>
      </c>
      <c r="AW349" s="15" t="s">
        <v>38</v>
      </c>
      <c r="AX349" s="15" t="s">
        <v>25</v>
      </c>
      <c r="AY349" s="182" t="s">
        <v>215</v>
      </c>
    </row>
    <row r="350" spans="1:65" s="2" customFormat="1" ht="14.45" customHeight="1">
      <c r="A350" s="33"/>
      <c r="B350" s="151"/>
      <c r="C350" s="152" t="s">
        <v>513</v>
      </c>
      <c r="D350" s="152" t="s">
        <v>217</v>
      </c>
      <c r="E350" s="153" t="s">
        <v>602</v>
      </c>
      <c r="F350" s="154" t="s">
        <v>603</v>
      </c>
      <c r="G350" s="155" t="s">
        <v>412</v>
      </c>
      <c r="H350" s="156">
        <v>48.988</v>
      </c>
      <c r="I350" s="157"/>
      <c r="J350" s="158">
        <f>ROUND(I350*H350,2)</f>
        <v>0</v>
      </c>
      <c r="K350" s="154" t="s">
        <v>1</v>
      </c>
      <c r="L350" s="34"/>
      <c r="M350" s="159" t="s">
        <v>1</v>
      </c>
      <c r="N350" s="160" t="s">
        <v>48</v>
      </c>
      <c r="O350" s="59"/>
      <c r="P350" s="161">
        <f>O350*H350</f>
        <v>0</v>
      </c>
      <c r="Q350" s="161">
        <v>0</v>
      </c>
      <c r="R350" s="161">
        <f>Q350*H350</f>
        <v>0</v>
      </c>
      <c r="S350" s="161">
        <v>0</v>
      </c>
      <c r="T350" s="162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3" t="s">
        <v>222</v>
      </c>
      <c r="AT350" s="163" t="s">
        <v>217</v>
      </c>
      <c r="AU350" s="163" t="s">
        <v>93</v>
      </c>
      <c r="AY350" s="18" t="s">
        <v>215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8" t="s">
        <v>25</v>
      </c>
      <c r="BK350" s="164">
        <f>ROUND(I350*H350,2)</f>
        <v>0</v>
      </c>
      <c r="BL350" s="18" t="s">
        <v>222</v>
      </c>
      <c r="BM350" s="163" t="s">
        <v>1712</v>
      </c>
    </row>
    <row r="351" spans="1:65" s="13" customFormat="1">
      <c r="B351" s="165"/>
      <c r="D351" s="166" t="s">
        <v>224</v>
      </c>
      <c r="E351" s="167" t="s">
        <v>1</v>
      </c>
      <c r="F351" s="168" t="s">
        <v>1658</v>
      </c>
      <c r="H351" s="167" t="s">
        <v>1</v>
      </c>
      <c r="I351" s="169"/>
      <c r="L351" s="165"/>
      <c r="M351" s="170"/>
      <c r="N351" s="171"/>
      <c r="O351" s="171"/>
      <c r="P351" s="171"/>
      <c r="Q351" s="171"/>
      <c r="R351" s="171"/>
      <c r="S351" s="171"/>
      <c r="T351" s="172"/>
      <c r="AT351" s="167" t="s">
        <v>224</v>
      </c>
      <c r="AU351" s="167" t="s">
        <v>93</v>
      </c>
      <c r="AV351" s="13" t="s">
        <v>25</v>
      </c>
      <c r="AW351" s="13" t="s">
        <v>38</v>
      </c>
      <c r="AX351" s="13" t="s">
        <v>83</v>
      </c>
      <c r="AY351" s="167" t="s">
        <v>215</v>
      </c>
    </row>
    <row r="352" spans="1:65" s="14" customFormat="1">
      <c r="B352" s="173"/>
      <c r="D352" s="166" t="s">
        <v>224</v>
      </c>
      <c r="E352" s="174" t="s">
        <v>1</v>
      </c>
      <c r="F352" s="175" t="s">
        <v>1713</v>
      </c>
      <c r="H352" s="176">
        <v>39.484000000000002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224</v>
      </c>
      <c r="AU352" s="174" t="s">
        <v>93</v>
      </c>
      <c r="AV352" s="14" t="s">
        <v>93</v>
      </c>
      <c r="AW352" s="14" t="s">
        <v>38</v>
      </c>
      <c r="AX352" s="14" t="s">
        <v>83</v>
      </c>
      <c r="AY352" s="174" t="s">
        <v>215</v>
      </c>
    </row>
    <row r="353" spans="1:65" s="14" customFormat="1">
      <c r="B353" s="173"/>
      <c r="D353" s="166" t="s">
        <v>224</v>
      </c>
      <c r="E353" s="174" t="s">
        <v>1</v>
      </c>
      <c r="F353" s="175" t="s">
        <v>1714</v>
      </c>
      <c r="H353" s="176">
        <v>9.5039999999999996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1:65" s="15" customFormat="1">
      <c r="B354" s="181"/>
      <c r="D354" s="166" t="s">
        <v>224</v>
      </c>
      <c r="E354" s="182" t="s">
        <v>1</v>
      </c>
      <c r="F354" s="183" t="s">
        <v>227</v>
      </c>
      <c r="H354" s="184">
        <v>48.988</v>
      </c>
      <c r="I354" s="185"/>
      <c r="L354" s="181"/>
      <c r="M354" s="186"/>
      <c r="N354" s="187"/>
      <c r="O354" s="187"/>
      <c r="P354" s="187"/>
      <c r="Q354" s="187"/>
      <c r="R354" s="187"/>
      <c r="S354" s="187"/>
      <c r="T354" s="188"/>
      <c r="AT354" s="182" t="s">
        <v>224</v>
      </c>
      <c r="AU354" s="182" t="s">
        <v>93</v>
      </c>
      <c r="AV354" s="15" t="s">
        <v>222</v>
      </c>
      <c r="AW354" s="15" t="s">
        <v>38</v>
      </c>
      <c r="AX354" s="15" t="s">
        <v>25</v>
      </c>
      <c r="AY354" s="182" t="s">
        <v>215</v>
      </c>
    </row>
    <row r="355" spans="1:65" s="2" customFormat="1" ht="14.45" customHeight="1">
      <c r="A355" s="33"/>
      <c r="B355" s="151"/>
      <c r="C355" s="152" t="s">
        <v>518</v>
      </c>
      <c r="D355" s="152" t="s">
        <v>217</v>
      </c>
      <c r="E355" s="153" t="s">
        <v>618</v>
      </c>
      <c r="F355" s="154" t="s">
        <v>619</v>
      </c>
      <c r="G355" s="155" t="s">
        <v>412</v>
      </c>
      <c r="H355" s="156">
        <v>495.32</v>
      </c>
      <c r="I355" s="157"/>
      <c r="J355" s="158">
        <f>ROUND(I355*H355,2)</f>
        <v>0</v>
      </c>
      <c r="K355" s="154" t="s">
        <v>1</v>
      </c>
      <c r="L355" s="34"/>
      <c r="M355" s="159" t="s">
        <v>1</v>
      </c>
      <c r="N355" s="160" t="s">
        <v>48</v>
      </c>
      <c r="O355" s="59"/>
      <c r="P355" s="161">
        <f>O355*H355</f>
        <v>0</v>
      </c>
      <c r="Q355" s="161">
        <v>0</v>
      </c>
      <c r="R355" s="161">
        <f>Q355*H355</f>
        <v>0</v>
      </c>
      <c r="S355" s="161">
        <v>0</v>
      </c>
      <c r="T355" s="162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3" t="s">
        <v>222</v>
      </c>
      <c r="AT355" s="163" t="s">
        <v>217</v>
      </c>
      <c r="AU355" s="163" t="s">
        <v>93</v>
      </c>
      <c r="AY355" s="18" t="s">
        <v>215</v>
      </c>
      <c r="BE355" s="164">
        <f>IF(N355="základní",J355,0)</f>
        <v>0</v>
      </c>
      <c r="BF355" s="164">
        <f>IF(N355="snížená",J355,0)</f>
        <v>0</v>
      </c>
      <c r="BG355" s="164">
        <f>IF(N355="zákl. přenesená",J355,0)</f>
        <v>0</v>
      </c>
      <c r="BH355" s="164">
        <f>IF(N355="sníž. přenesená",J355,0)</f>
        <v>0</v>
      </c>
      <c r="BI355" s="164">
        <f>IF(N355="nulová",J355,0)</f>
        <v>0</v>
      </c>
      <c r="BJ355" s="18" t="s">
        <v>25</v>
      </c>
      <c r="BK355" s="164">
        <f>ROUND(I355*H355,2)</f>
        <v>0</v>
      </c>
      <c r="BL355" s="18" t="s">
        <v>222</v>
      </c>
      <c r="BM355" s="163" t="s">
        <v>1715</v>
      </c>
    </row>
    <row r="356" spans="1:65" s="13" customFormat="1">
      <c r="B356" s="165"/>
      <c r="D356" s="166" t="s">
        <v>224</v>
      </c>
      <c r="E356" s="167" t="s">
        <v>1</v>
      </c>
      <c r="F356" s="168" t="s">
        <v>1658</v>
      </c>
      <c r="H356" s="167" t="s">
        <v>1</v>
      </c>
      <c r="I356" s="169"/>
      <c r="L356" s="165"/>
      <c r="M356" s="170"/>
      <c r="N356" s="171"/>
      <c r="O356" s="171"/>
      <c r="P356" s="171"/>
      <c r="Q356" s="171"/>
      <c r="R356" s="171"/>
      <c r="S356" s="171"/>
      <c r="T356" s="172"/>
      <c r="AT356" s="167" t="s">
        <v>224</v>
      </c>
      <c r="AU356" s="167" t="s">
        <v>93</v>
      </c>
      <c r="AV356" s="13" t="s">
        <v>25</v>
      </c>
      <c r="AW356" s="13" t="s">
        <v>38</v>
      </c>
      <c r="AX356" s="13" t="s">
        <v>83</v>
      </c>
      <c r="AY356" s="167" t="s">
        <v>215</v>
      </c>
    </row>
    <row r="357" spans="1:65" s="14" customFormat="1">
      <c r="B357" s="173"/>
      <c r="D357" s="166" t="s">
        <v>224</v>
      </c>
      <c r="E357" s="174" t="s">
        <v>1</v>
      </c>
      <c r="F357" s="175" t="s">
        <v>1716</v>
      </c>
      <c r="H357" s="176">
        <v>355.35300000000001</v>
      </c>
      <c r="I357" s="177"/>
      <c r="L357" s="173"/>
      <c r="M357" s="178"/>
      <c r="N357" s="179"/>
      <c r="O357" s="179"/>
      <c r="P357" s="179"/>
      <c r="Q357" s="179"/>
      <c r="R357" s="179"/>
      <c r="S357" s="179"/>
      <c r="T357" s="180"/>
      <c r="AT357" s="174" t="s">
        <v>224</v>
      </c>
      <c r="AU357" s="174" t="s">
        <v>93</v>
      </c>
      <c r="AV357" s="14" t="s">
        <v>93</v>
      </c>
      <c r="AW357" s="14" t="s">
        <v>38</v>
      </c>
      <c r="AX357" s="14" t="s">
        <v>83</v>
      </c>
      <c r="AY357" s="174" t="s">
        <v>215</v>
      </c>
    </row>
    <row r="358" spans="1:65" s="13" customFormat="1">
      <c r="B358" s="165"/>
      <c r="D358" s="166" t="s">
        <v>224</v>
      </c>
      <c r="E358" s="167" t="s">
        <v>1</v>
      </c>
      <c r="F358" s="168" t="s">
        <v>1709</v>
      </c>
      <c r="H358" s="167" t="s">
        <v>1</v>
      </c>
      <c r="I358" s="169"/>
      <c r="L358" s="165"/>
      <c r="M358" s="170"/>
      <c r="N358" s="171"/>
      <c r="O358" s="171"/>
      <c r="P358" s="171"/>
      <c r="Q358" s="171"/>
      <c r="R358" s="171"/>
      <c r="S358" s="171"/>
      <c r="T358" s="172"/>
      <c r="AT358" s="167" t="s">
        <v>224</v>
      </c>
      <c r="AU358" s="167" t="s">
        <v>93</v>
      </c>
      <c r="AV358" s="13" t="s">
        <v>25</v>
      </c>
      <c r="AW358" s="13" t="s">
        <v>38</v>
      </c>
      <c r="AX358" s="13" t="s">
        <v>83</v>
      </c>
      <c r="AY358" s="167" t="s">
        <v>215</v>
      </c>
    </row>
    <row r="359" spans="1:65" s="14" customFormat="1">
      <c r="B359" s="173"/>
      <c r="D359" s="166" t="s">
        <v>224</v>
      </c>
      <c r="E359" s="174" t="s">
        <v>1</v>
      </c>
      <c r="F359" s="175" t="s">
        <v>1717</v>
      </c>
      <c r="H359" s="176">
        <v>43.871000000000002</v>
      </c>
      <c r="I359" s="177"/>
      <c r="L359" s="173"/>
      <c r="M359" s="178"/>
      <c r="N359" s="179"/>
      <c r="O359" s="179"/>
      <c r="P359" s="179"/>
      <c r="Q359" s="179"/>
      <c r="R359" s="179"/>
      <c r="S359" s="179"/>
      <c r="T359" s="180"/>
      <c r="AT359" s="174" t="s">
        <v>224</v>
      </c>
      <c r="AU359" s="174" t="s">
        <v>93</v>
      </c>
      <c r="AV359" s="14" t="s">
        <v>93</v>
      </c>
      <c r="AW359" s="14" t="s">
        <v>38</v>
      </c>
      <c r="AX359" s="14" t="s">
        <v>83</v>
      </c>
      <c r="AY359" s="174" t="s">
        <v>215</v>
      </c>
    </row>
    <row r="360" spans="1:65" s="14" customFormat="1">
      <c r="B360" s="173"/>
      <c r="D360" s="166" t="s">
        <v>224</v>
      </c>
      <c r="E360" s="174" t="s">
        <v>1</v>
      </c>
      <c r="F360" s="175" t="s">
        <v>1718</v>
      </c>
      <c r="H360" s="176">
        <v>85.536000000000001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224</v>
      </c>
      <c r="AU360" s="174" t="s">
        <v>93</v>
      </c>
      <c r="AV360" s="14" t="s">
        <v>93</v>
      </c>
      <c r="AW360" s="14" t="s">
        <v>38</v>
      </c>
      <c r="AX360" s="14" t="s">
        <v>83</v>
      </c>
      <c r="AY360" s="174" t="s">
        <v>215</v>
      </c>
    </row>
    <row r="361" spans="1:65" s="14" customFormat="1">
      <c r="B361" s="173"/>
      <c r="D361" s="166" t="s">
        <v>224</v>
      </c>
      <c r="E361" s="174" t="s">
        <v>1</v>
      </c>
      <c r="F361" s="175" t="s">
        <v>1719</v>
      </c>
      <c r="H361" s="176">
        <v>10.56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224</v>
      </c>
      <c r="AU361" s="174" t="s">
        <v>93</v>
      </c>
      <c r="AV361" s="14" t="s">
        <v>93</v>
      </c>
      <c r="AW361" s="14" t="s">
        <v>38</v>
      </c>
      <c r="AX361" s="14" t="s">
        <v>83</v>
      </c>
      <c r="AY361" s="174" t="s">
        <v>215</v>
      </c>
    </row>
    <row r="362" spans="1:65" s="15" customFormat="1">
      <c r="B362" s="181"/>
      <c r="D362" s="166" t="s">
        <v>224</v>
      </c>
      <c r="E362" s="182" t="s">
        <v>1</v>
      </c>
      <c r="F362" s="183" t="s">
        <v>227</v>
      </c>
      <c r="H362" s="184">
        <v>495.32</v>
      </c>
      <c r="I362" s="185"/>
      <c r="L362" s="181"/>
      <c r="M362" s="186"/>
      <c r="N362" s="187"/>
      <c r="O362" s="187"/>
      <c r="P362" s="187"/>
      <c r="Q362" s="187"/>
      <c r="R362" s="187"/>
      <c r="S362" s="187"/>
      <c r="T362" s="188"/>
      <c r="AT362" s="182" t="s">
        <v>224</v>
      </c>
      <c r="AU362" s="182" t="s">
        <v>93</v>
      </c>
      <c r="AV362" s="15" t="s">
        <v>222</v>
      </c>
      <c r="AW362" s="15" t="s">
        <v>38</v>
      </c>
      <c r="AX362" s="15" t="s">
        <v>25</v>
      </c>
      <c r="AY362" s="182" t="s">
        <v>215</v>
      </c>
    </row>
    <row r="363" spans="1:65" s="2" customFormat="1" ht="24.2" customHeight="1">
      <c r="A363" s="33"/>
      <c r="B363" s="151"/>
      <c r="C363" s="152" t="s">
        <v>524</v>
      </c>
      <c r="D363" s="152" t="s">
        <v>217</v>
      </c>
      <c r="E363" s="153" t="s">
        <v>630</v>
      </c>
      <c r="F363" s="154" t="s">
        <v>631</v>
      </c>
      <c r="G363" s="155" t="s">
        <v>412</v>
      </c>
      <c r="H363" s="156">
        <v>291.59699999999998</v>
      </c>
      <c r="I363" s="157"/>
      <c r="J363" s="158">
        <f>ROUND(I363*H363,2)</f>
        <v>0</v>
      </c>
      <c r="K363" s="154" t="s">
        <v>221</v>
      </c>
      <c r="L363" s="34"/>
      <c r="M363" s="159" t="s">
        <v>1</v>
      </c>
      <c r="N363" s="160" t="s">
        <v>48</v>
      </c>
      <c r="O363" s="59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3" t="s">
        <v>222</v>
      </c>
      <c r="AT363" s="163" t="s">
        <v>217</v>
      </c>
      <c r="AU363" s="163" t="s">
        <v>93</v>
      </c>
      <c r="AY363" s="18" t="s">
        <v>215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8" t="s">
        <v>25</v>
      </c>
      <c r="BK363" s="164">
        <f>ROUND(I363*H363,2)</f>
        <v>0</v>
      </c>
      <c r="BL363" s="18" t="s">
        <v>222</v>
      </c>
      <c r="BM363" s="163" t="s">
        <v>632</v>
      </c>
    </row>
    <row r="364" spans="1:65" s="13" customFormat="1">
      <c r="B364" s="165"/>
      <c r="D364" s="166" t="s">
        <v>224</v>
      </c>
      <c r="E364" s="167" t="s">
        <v>1</v>
      </c>
      <c r="F364" s="168" t="s">
        <v>633</v>
      </c>
      <c r="H364" s="167" t="s">
        <v>1</v>
      </c>
      <c r="I364" s="169"/>
      <c r="L364" s="165"/>
      <c r="M364" s="170"/>
      <c r="N364" s="171"/>
      <c r="O364" s="171"/>
      <c r="P364" s="171"/>
      <c r="Q364" s="171"/>
      <c r="R364" s="171"/>
      <c r="S364" s="171"/>
      <c r="T364" s="172"/>
      <c r="AT364" s="167" t="s">
        <v>224</v>
      </c>
      <c r="AU364" s="167" t="s">
        <v>93</v>
      </c>
      <c r="AV364" s="13" t="s">
        <v>25</v>
      </c>
      <c r="AW364" s="13" t="s">
        <v>38</v>
      </c>
      <c r="AX364" s="13" t="s">
        <v>83</v>
      </c>
      <c r="AY364" s="167" t="s">
        <v>215</v>
      </c>
    </row>
    <row r="365" spans="1:65" s="14" customFormat="1">
      <c r="B365" s="173"/>
      <c r="D365" s="166" t="s">
        <v>224</v>
      </c>
      <c r="E365" s="174" t="s">
        <v>1</v>
      </c>
      <c r="F365" s="175" t="s">
        <v>176</v>
      </c>
      <c r="H365" s="176">
        <v>677.50900000000001</v>
      </c>
      <c r="I365" s="177"/>
      <c r="L365" s="173"/>
      <c r="M365" s="178"/>
      <c r="N365" s="179"/>
      <c r="O365" s="179"/>
      <c r="P365" s="179"/>
      <c r="Q365" s="179"/>
      <c r="R365" s="179"/>
      <c r="S365" s="179"/>
      <c r="T365" s="180"/>
      <c r="AT365" s="174" t="s">
        <v>224</v>
      </c>
      <c r="AU365" s="174" t="s">
        <v>93</v>
      </c>
      <c r="AV365" s="14" t="s">
        <v>93</v>
      </c>
      <c r="AW365" s="14" t="s">
        <v>38</v>
      </c>
      <c r="AX365" s="14" t="s">
        <v>83</v>
      </c>
      <c r="AY365" s="174" t="s">
        <v>215</v>
      </c>
    </row>
    <row r="366" spans="1:65" s="13" customFormat="1">
      <c r="B366" s="165"/>
      <c r="D366" s="166" t="s">
        <v>224</v>
      </c>
      <c r="E366" s="167" t="s">
        <v>1</v>
      </c>
      <c r="F366" s="168" t="s">
        <v>1720</v>
      </c>
      <c r="H366" s="167" t="s">
        <v>1</v>
      </c>
      <c r="I366" s="169"/>
      <c r="L366" s="165"/>
      <c r="M366" s="170"/>
      <c r="N366" s="171"/>
      <c r="O366" s="171"/>
      <c r="P366" s="171"/>
      <c r="Q366" s="171"/>
      <c r="R366" s="171"/>
      <c r="S366" s="171"/>
      <c r="T366" s="172"/>
      <c r="AT366" s="167" t="s">
        <v>224</v>
      </c>
      <c r="AU366" s="167" t="s">
        <v>93</v>
      </c>
      <c r="AV366" s="13" t="s">
        <v>25</v>
      </c>
      <c r="AW366" s="13" t="s">
        <v>38</v>
      </c>
      <c r="AX366" s="13" t="s">
        <v>83</v>
      </c>
      <c r="AY366" s="167" t="s">
        <v>215</v>
      </c>
    </row>
    <row r="367" spans="1:65" s="14" customFormat="1">
      <c r="B367" s="173"/>
      <c r="D367" s="166" t="s">
        <v>224</v>
      </c>
      <c r="E367" s="174" t="s">
        <v>1</v>
      </c>
      <c r="F367" s="175" t="s">
        <v>1721</v>
      </c>
      <c r="H367" s="176">
        <v>-158.31399999999999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224</v>
      </c>
      <c r="AU367" s="174" t="s">
        <v>93</v>
      </c>
      <c r="AV367" s="14" t="s">
        <v>93</v>
      </c>
      <c r="AW367" s="14" t="s">
        <v>38</v>
      </c>
      <c r="AX367" s="14" t="s">
        <v>83</v>
      </c>
      <c r="AY367" s="174" t="s">
        <v>215</v>
      </c>
    </row>
    <row r="368" spans="1:65" s="14" customFormat="1">
      <c r="B368" s="173"/>
      <c r="D368" s="166" t="s">
        <v>224</v>
      </c>
      <c r="E368" s="174" t="s">
        <v>1</v>
      </c>
      <c r="F368" s="175" t="s">
        <v>1722</v>
      </c>
      <c r="H368" s="176">
        <v>-19.584</v>
      </c>
      <c r="I368" s="177"/>
      <c r="L368" s="173"/>
      <c r="M368" s="178"/>
      <c r="N368" s="179"/>
      <c r="O368" s="179"/>
      <c r="P368" s="179"/>
      <c r="Q368" s="179"/>
      <c r="R368" s="179"/>
      <c r="S368" s="179"/>
      <c r="T368" s="180"/>
      <c r="AT368" s="174" t="s">
        <v>224</v>
      </c>
      <c r="AU368" s="174" t="s">
        <v>93</v>
      </c>
      <c r="AV368" s="14" t="s">
        <v>93</v>
      </c>
      <c r="AW368" s="14" t="s">
        <v>38</v>
      </c>
      <c r="AX368" s="14" t="s">
        <v>83</v>
      </c>
      <c r="AY368" s="174" t="s">
        <v>215</v>
      </c>
    </row>
    <row r="369" spans="1:65" s="14" customFormat="1">
      <c r="B369" s="173"/>
      <c r="D369" s="166" t="s">
        <v>224</v>
      </c>
      <c r="E369" s="174" t="s">
        <v>1</v>
      </c>
      <c r="F369" s="175" t="s">
        <v>1723</v>
      </c>
      <c r="H369" s="176">
        <v>-6.048</v>
      </c>
      <c r="I369" s="177"/>
      <c r="L369" s="173"/>
      <c r="M369" s="178"/>
      <c r="N369" s="179"/>
      <c r="O369" s="179"/>
      <c r="P369" s="179"/>
      <c r="Q369" s="179"/>
      <c r="R369" s="179"/>
      <c r="S369" s="179"/>
      <c r="T369" s="180"/>
      <c r="AT369" s="174" t="s">
        <v>224</v>
      </c>
      <c r="AU369" s="174" t="s">
        <v>93</v>
      </c>
      <c r="AV369" s="14" t="s">
        <v>93</v>
      </c>
      <c r="AW369" s="14" t="s">
        <v>38</v>
      </c>
      <c r="AX369" s="14" t="s">
        <v>83</v>
      </c>
      <c r="AY369" s="174" t="s">
        <v>215</v>
      </c>
    </row>
    <row r="370" spans="1:65" s="13" customFormat="1">
      <c r="B370" s="165"/>
      <c r="D370" s="166" t="s">
        <v>224</v>
      </c>
      <c r="E370" s="167" t="s">
        <v>1</v>
      </c>
      <c r="F370" s="168" t="s">
        <v>654</v>
      </c>
      <c r="H370" s="167" t="s">
        <v>1</v>
      </c>
      <c r="I370" s="169"/>
      <c r="L370" s="165"/>
      <c r="M370" s="170"/>
      <c r="N370" s="171"/>
      <c r="O370" s="171"/>
      <c r="P370" s="171"/>
      <c r="Q370" s="171"/>
      <c r="R370" s="171"/>
      <c r="S370" s="171"/>
      <c r="T370" s="172"/>
      <c r="AT370" s="167" t="s">
        <v>224</v>
      </c>
      <c r="AU370" s="167" t="s">
        <v>93</v>
      </c>
      <c r="AV370" s="13" t="s">
        <v>25</v>
      </c>
      <c r="AW370" s="13" t="s">
        <v>38</v>
      </c>
      <c r="AX370" s="13" t="s">
        <v>83</v>
      </c>
      <c r="AY370" s="167" t="s">
        <v>215</v>
      </c>
    </row>
    <row r="371" spans="1:65" s="14" customFormat="1">
      <c r="B371" s="173"/>
      <c r="D371" s="166" t="s">
        <v>224</v>
      </c>
      <c r="E371" s="174" t="s">
        <v>1</v>
      </c>
      <c r="F371" s="175" t="s">
        <v>655</v>
      </c>
      <c r="H371" s="176">
        <v>-201.96600000000001</v>
      </c>
      <c r="I371" s="177"/>
      <c r="L371" s="173"/>
      <c r="M371" s="178"/>
      <c r="N371" s="179"/>
      <c r="O371" s="179"/>
      <c r="P371" s="179"/>
      <c r="Q371" s="179"/>
      <c r="R371" s="179"/>
      <c r="S371" s="179"/>
      <c r="T371" s="180"/>
      <c r="AT371" s="174" t="s">
        <v>224</v>
      </c>
      <c r="AU371" s="174" t="s">
        <v>93</v>
      </c>
      <c r="AV371" s="14" t="s">
        <v>93</v>
      </c>
      <c r="AW371" s="14" t="s">
        <v>38</v>
      </c>
      <c r="AX371" s="14" t="s">
        <v>83</v>
      </c>
      <c r="AY371" s="174" t="s">
        <v>215</v>
      </c>
    </row>
    <row r="372" spans="1:65" s="15" customFormat="1">
      <c r="B372" s="181"/>
      <c r="D372" s="166" t="s">
        <v>224</v>
      </c>
      <c r="E372" s="182" t="s">
        <v>1473</v>
      </c>
      <c r="F372" s="183" t="s">
        <v>227</v>
      </c>
      <c r="H372" s="184">
        <v>291.59699999999998</v>
      </c>
      <c r="I372" s="185"/>
      <c r="L372" s="181"/>
      <c r="M372" s="186"/>
      <c r="N372" s="187"/>
      <c r="O372" s="187"/>
      <c r="P372" s="187"/>
      <c r="Q372" s="187"/>
      <c r="R372" s="187"/>
      <c r="S372" s="187"/>
      <c r="T372" s="188"/>
      <c r="AT372" s="182" t="s">
        <v>224</v>
      </c>
      <c r="AU372" s="182" t="s">
        <v>93</v>
      </c>
      <c r="AV372" s="15" t="s">
        <v>222</v>
      </c>
      <c r="AW372" s="15" t="s">
        <v>38</v>
      </c>
      <c r="AX372" s="15" t="s">
        <v>25</v>
      </c>
      <c r="AY372" s="182" t="s">
        <v>215</v>
      </c>
    </row>
    <row r="373" spans="1:65" s="2" customFormat="1" ht="14.45" customHeight="1">
      <c r="A373" s="33"/>
      <c r="B373" s="151"/>
      <c r="C373" s="197" t="s">
        <v>528</v>
      </c>
      <c r="D373" s="197" t="s">
        <v>661</v>
      </c>
      <c r="E373" s="198" t="s">
        <v>662</v>
      </c>
      <c r="F373" s="199" t="s">
        <v>663</v>
      </c>
      <c r="G373" s="200" t="s">
        <v>273</v>
      </c>
      <c r="H373" s="201">
        <v>569.18299999999999</v>
      </c>
      <c r="I373" s="202"/>
      <c r="J373" s="203">
        <f>ROUND(I373*H373,2)</f>
        <v>0</v>
      </c>
      <c r="K373" s="199" t="s">
        <v>1</v>
      </c>
      <c r="L373" s="204"/>
      <c r="M373" s="205" t="s">
        <v>1</v>
      </c>
      <c r="N373" s="206" t="s">
        <v>48</v>
      </c>
      <c r="O373" s="59"/>
      <c r="P373" s="161">
        <f>O373*H373</f>
        <v>0</v>
      </c>
      <c r="Q373" s="161">
        <v>0</v>
      </c>
      <c r="R373" s="161">
        <f>Q373*H373</f>
        <v>0</v>
      </c>
      <c r="S373" s="161">
        <v>0</v>
      </c>
      <c r="T373" s="162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3" t="s">
        <v>265</v>
      </c>
      <c r="AT373" s="163" t="s">
        <v>661</v>
      </c>
      <c r="AU373" s="163" t="s">
        <v>93</v>
      </c>
      <c r="AY373" s="18" t="s">
        <v>215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8" t="s">
        <v>25</v>
      </c>
      <c r="BK373" s="164">
        <f>ROUND(I373*H373,2)</f>
        <v>0</v>
      </c>
      <c r="BL373" s="18" t="s">
        <v>222</v>
      </c>
      <c r="BM373" s="163" t="s">
        <v>1724</v>
      </c>
    </row>
    <row r="374" spans="1:65" s="14" customFormat="1">
      <c r="B374" s="173"/>
      <c r="D374" s="166" t="s">
        <v>224</v>
      </c>
      <c r="E374" s="174" t="s">
        <v>1</v>
      </c>
      <c r="F374" s="175" t="s">
        <v>1725</v>
      </c>
      <c r="H374" s="176">
        <v>569.18299999999999</v>
      </c>
      <c r="I374" s="177"/>
      <c r="L374" s="173"/>
      <c r="M374" s="178"/>
      <c r="N374" s="179"/>
      <c r="O374" s="179"/>
      <c r="P374" s="179"/>
      <c r="Q374" s="179"/>
      <c r="R374" s="179"/>
      <c r="S374" s="179"/>
      <c r="T374" s="180"/>
      <c r="AT374" s="174" t="s">
        <v>224</v>
      </c>
      <c r="AU374" s="174" t="s">
        <v>93</v>
      </c>
      <c r="AV374" s="14" t="s">
        <v>93</v>
      </c>
      <c r="AW374" s="14" t="s">
        <v>38</v>
      </c>
      <c r="AX374" s="14" t="s">
        <v>83</v>
      </c>
      <c r="AY374" s="174" t="s">
        <v>215</v>
      </c>
    </row>
    <row r="375" spans="1:65" s="15" customFormat="1">
      <c r="B375" s="181"/>
      <c r="D375" s="166" t="s">
        <v>224</v>
      </c>
      <c r="E375" s="182" t="s">
        <v>1</v>
      </c>
      <c r="F375" s="183" t="s">
        <v>227</v>
      </c>
      <c r="H375" s="184">
        <v>569.18299999999999</v>
      </c>
      <c r="I375" s="185"/>
      <c r="L375" s="181"/>
      <c r="M375" s="186"/>
      <c r="N375" s="187"/>
      <c r="O375" s="187"/>
      <c r="P375" s="187"/>
      <c r="Q375" s="187"/>
      <c r="R375" s="187"/>
      <c r="S375" s="187"/>
      <c r="T375" s="188"/>
      <c r="AT375" s="182" t="s">
        <v>224</v>
      </c>
      <c r="AU375" s="182" t="s">
        <v>93</v>
      </c>
      <c r="AV375" s="15" t="s">
        <v>222</v>
      </c>
      <c r="AW375" s="15" t="s">
        <v>38</v>
      </c>
      <c r="AX375" s="15" t="s">
        <v>25</v>
      </c>
      <c r="AY375" s="182" t="s">
        <v>215</v>
      </c>
    </row>
    <row r="376" spans="1:65" s="2" customFormat="1" ht="24.2" customHeight="1">
      <c r="A376" s="33"/>
      <c r="B376" s="151"/>
      <c r="C376" s="152" t="s">
        <v>549</v>
      </c>
      <c r="D376" s="152" t="s">
        <v>217</v>
      </c>
      <c r="E376" s="153" t="s">
        <v>1726</v>
      </c>
      <c r="F376" s="154" t="s">
        <v>1727</v>
      </c>
      <c r="G376" s="155" t="s">
        <v>412</v>
      </c>
      <c r="H376" s="156">
        <v>144.18199999999999</v>
      </c>
      <c r="I376" s="157"/>
      <c r="J376" s="158">
        <f>ROUND(I376*H376,2)</f>
        <v>0</v>
      </c>
      <c r="K376" s="154" t="s">
        <v>221</v>
      </c>
      <c r="L376" s="34"/>
      <c r="M376" s="159" t="s">
        <v>1</v>
      </c>
      <c r="N376" s="160" t="s">
        <v>48</v>
      </c>
      <c r="O376" s="59"/>
      <c r="P376" s="161">
        <f>O376*H376</f>
        <v>0</v>
      </c>
      <c r="Q376" s="161">
        <v>0</v>
      </c>
      <c r="R376" s="161">
        <f>Q376*H376</f>
        <v>0</v>
      </c>
      <c r="S376" s="161">
        <v>0</v>
      </c>
      <c r="T376" s="162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3" t="s">
        <v>222</v>
      </c>
      <c r="AT376" s="163" t="s">
        <v>217</v>
      </c>
      <c r="AU376" s="163" t="s">
        <v>93</v>
      </c>
      <c r="AY376" s="18" t="s">
        <v>215</v>
      </c>
      <c r="BE376" s="164">
        <f>IF(N376="základní",J376,0)</f>
        <v>0</v>
      </c>
      <c r="BF376" s="164">
        <f>IF(N376="snížená",J376,0)</f>
        <v>0</v>
      </c>
      <c r="BG376" s="164">
        <f>IF(N376="zákl. přenesená",J376,0)</f>
        <v>0</v>
      </c>
      <c r="BH376" s="164">
        <f>IF(N376="sníž. přenesená",J376,0)</f>
        <v>0</v>
      </c>
      <c r="BI376" s="164">
        <f>IF(N376="nulová",J376,0)</f>
        <v>0</v>
      </c>
      <c r="BJ376" s="18" t="s">
        <v>25</v>
      </c>
      <c r="BK376" s="164">
        <f>ROUND(I376*H376,2)</f>
        <v>0</v>
      </c>
      <c r="BL376" s="18" t="s">
        <v>222</v>
      </c>
      <c r="BM376" s="163" t="s">
        <v>1728</v>
      </c>
    </row>
    <row r="377" spans="1:65" s="14" customFormat="1">
      <c r="B377" s="173"/>
      <c r="D377" s="166" t="s">
        <v>224</v>
      </c>
      <c r="E377" s="174" t="s">
        <v>1</v>
      </c>
      <c r="F377" s="175" t="s">
        <v>1729</v>
      </c>
      <c r="H377" s="176">
        <v>126.524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224</v>
      </c>
      <c r="AU377" s="174" t="s">
        <v>93</v>
      </c>
      <c r="AV377" s="14" t="s">
        <v>93</v>
      </c>
      <c r="AW377" s="14" t="s">
        <v>38</v>
      </c>
      <c r="AX377" s="14" t="s">
        <v>83</v>
      </c>
      <c r="AY377" s="174" t="s">
        <v>215</v>
      </c>
    </row>
    <row r="378" spans="1:65" s="14" customFormat="1">
      <c r="B378" s="173"/>
      <c r="D378" s="166" t="s">
        <v>224</v>
      </c>
      <c r="E378" s="174" t="s">
        <v>1</v>
      </c>
      <c r="F378" s="175" t="s">
        <v>1730</v>
      </c>
      <c r="H378" s="176">
        <v>15.744</v>
      </c>
      <c r="I378" s="177"/>
      <c r="L378" s="173"/>
      <c r="M378" s="178"/>
      <c r="N378" s="179"/>
      <c r="O378" s="179"/>
      <c r="P378" s="179"/>
      <c r="Q378" s="179"/>
      <c r="R378" s="179"/>
      <c r="S378" s="179"/>
      <c r="T378" s="180"/>
      <c r="AT378" s="174" t="s">
        <v>224</v>
      </c>
      <c r="AU378" s="174" t="s">
        <v>93</v>
      </c>
      <c r="AV378" s="14" t="s">
        <v>93</v>
      </c>
      <c r="AW378" s="14" t="s">
        <v>38</v>
      </c>
      <c r="AX378" s="14" t="s">
        <v>83</v>
      </c>
      <c r="AY378" s="174" t="s">
        <v>215</v>
      </c>
    </row>
    <row r="379" spans="1:65" s="14" customFormat="1">
      <c r="B379" s="173"/>
      <c r="D379" s="166" t="s">
        <v>224</v>
      </c>
      <c r="E379" s="174" t="s">
        <v>1</v>
      </c>
      <c r="F379" s="175" t="s">
        <v>1731</v>
      </c>
      <c r="H379" s="176">
        <v>4.4930000000000003</v>
      </c>
      <c r="I379" s="177"/>
      <c r="L379" s="173"/>
      <c r="M379" s="178"/>
      <c r="N379" s="179"/>
      <c r="O379" s="179"/>
      <c r="P379" s="179"/>
      <c r="Q379" s="179"/>
      <c r="R379" s="179"/>
      <c r="S379" s="179"/>
      <c r="T379" s="180"/>
      <c r="AT379" s="174" t="s">
        <v>224</v>
      </c>
      <c r="AU379" s="174" t="s">
        <v>93</v>
      </c>
      <c r="AV379" s="14" t="s">
        <v>93</v>
      </c>
      <c r="AW379" s="14" t="s">
        <v>38</v>
      </c>
      <c r="AX379" s="14" t="s">
        <v>83</v>
      </c>
      <c r="AY379" s="174" t="s">
        <v>215</v>
      </c>
    </row>
    <row r="380" spans="1:65" s="16" customFormat="1">
      <c r="B380" s="189"/>
      <c r="D380" s="166" t="s">
        <v>224</v>
      </c>
      <c r="E380" s="190" t="s">
        <v>1732</v>
      </c>
      <c r="F380" s="191" t="s">
        <v>300</v>
      </c>
      <c r="H380" s="192">
        <v>146.761</v>
      </c>
      <c r="I380" s="193"/>
      <c r="L380" s="189"/>
      <c r="M380" s="194"/>
      <c r="N380" s="195"/>
      <c r="O380" s="195"/>
      <c r="P380" s="195"/>
      <c r="Q380" s="195"/>
      <c r="R380" s="195"/>
      <c r="S380" s="195"/>
      <c r="T380" s="196"/>
      <c r="AT380" s="190" t="s">
        <v>224</v>
      </c>
      <c r="AU380" s="190" t="s">
        <v>93</v>
      </c>
      <c r="AV380" s="16" t="s">
        <v>155</v>
      </c>
      <c r="AW380" s="16" t="s">
        <v>38</v>
      </c>
      <c r="AX380" s="16" t="s">
        <v>83</v>
      </c>
      <c r="AY380" s="190" t="s">
        <v>215</v>
      </c>
    </row>
    <row r="381" spans="1:65" s="13" customFormat="1">
      <c r="B381" s="165"/>
      <c r="D381" s="166" t="s">
        <v>224</v>
      </c>
      <c r="E381" s="167" t="s">
        <v>1</v>
      </c>
      <c r="F381" s="168" t="s">
        <v>1733</v>
      </c>
      <c r="H381" s="167" t="s">
        <v>1</v>
      </c>
      <c r="I381" s="169"/>
      <c r="L381" s="165"/>
      <c r="M381" s="170"/>
      <c r="N381" s="171"/>
      <c r="O381" s="171"/>
      <c r="P381" s="171"/>
      <c r="Q381" s="171"/>
      <c r="R381" s="171"/>
      <c r="S381" s="171"/>
      <c r="T381" s="172"/>
      <c r="AT381" s="167" t="s">
        <v>224</v>
      </c>
      <c r="AU381" s="167" t="s">
        <v>93</v>
      </c>
      <c r="AV381" s="13" t="s">
        <v>25</v>
      </c>
      <c r="AW381" s="13" t="s">
        <v>38</v>
      </c>
      <c r="AX381" s="13" t="s">
        <v>83</v>
      </c>
      <c r="AY381" s="167" t="s">
        <v>215</v>
      </c>
    </row>
    <row r="382" spans="1:65" s="14" customFormat="1">
      <c r="B382" s="173"/>
      <c r="D382" s="166" t="s">
        <v>224</v>
      </c>
      <c r="E382" s="174" t="s">
        <v>1</v>
      </c>
      <c r="F382" s="175" t="s">
        <v>1734</v>
      </c>
      <c r="H382" s="176">
        <v>-2.1800000000000002</v>
      </c>
      <c r="I382" s="177"/>
      <c r="L382" s="173"/>
      <c r="M382" s="178"/>
      <c r="N382" s="179"/>
      <c r="O382" s="179"/>
      <c r="P382" s="179"/>
      <c r="Q382" s="179"/>
      <c r="R382" s="179"/>
      <c r="S382" s="179"/>
      <c r="T382" s="180"/>
      <c r="AT382" s="174" t="s">
        <v>224</v>
      </c>
      <c r="AU382" s="174" t="s">
        <v>93</v>
      </c>
      <c r="AV382" s="14" t="s">
        <v>93</v>
      </c>
      <c r="AW382" s="14" t="s">
        <v>38</v>
      </c>
      <c r="AX382" s="14" t="s">
        <v>83</v>
      </c>
      <c r="AY382" s="174" t="s">
        <v>215</v>
      </c>
    </row>
    <row r="383" spans="1:65" s="14" customFormat="1">
      <c r="B383" s="173"/>
      <c r="D383" s="166" t="s">
        <v>224</v>
      </c>
      <c r="E383" s="174" t="s">
        <v>1</v>
      </c>
      <c r="F383" s="175" t="s">
        <v>1735</v>
      </c>
      <c r="H383" s="176">
        <v>-0.30399999999999999</v>
      </c>
      <c r="I383" s="177"/>
      <c r="L383" s="173"/>
      <c r="M383" s="178"/>
      <c r="N383" s="179"/>
      <c r="O383" s="179"/>
      <c r="P383" s="179"/>
      <c r="Q383" s="179"/>
      <c r="R383" s="179"/>
      <c r="S383" s="179"/>
      <c r="T383" s="180"/>
      <c r="AT383" s="174" t="s">
        <v>224</v>
      </c>
      <c r="AU383" s="174" t="s">
        <v>93</v>
      </c>
      <c r="AV383" s="14" t="s">
        <v>93</v>
      </c>
      <c r="AW383" s="14" t="s">
        <v>38</v>
      </c>
      <c r="AX383" s="14" t="s">
        <v>83</v>
      </c>
      <c r="AY383" s="174" t="s">
        <v>215</v>
      </c>
    </row>
    <row r="384" spans="1:65" s="14" customFormat="1">
      <c r="B384" s="173"/>
      <c r="D384" s="166" t="s">
        <v>224</v>
      </c>
      <c r="E384" s="174" t="s">
        <v>1</v>
      </c>
      <c r="F384" s="175" t="s">
        <v>1736</v>
      </c>
      <c r="H384" s="176">
        <v>-9.5000000000000001E-2</v>
      </c>
      <c r="I384" s="177"/>
      <c r="L384" s="173"/>
      <c r="M384" s="178"/>
      <c r="N384" s="179"/>
      <c r="O384" s="179"/>
      <c r="P384" s="179"/>
      <c r="Q384" s="179"/>
      <c r="R384" s="179"/>
      <c r="S384" s="179"/>
      <c r="T384" s="180"/>
      <c r="AT384" s="174" t="s">
        <v>224</v>
      </c>
      <c r="AU384" s="174" t="s">
        <v>93</v>
      </c>
      <c r="AV384" s="14" t="s">
        <v>93</v>
      </c>
      <c r="AW384" s="14" t="s">
        <v>38</v>
      </c>
      <c r="AX384" s="14" t="s">
        <v>83</v>
      </c>
      <c r="AY384" s="174" t="s">
        <v>215</v>
      </c>
    </row>
    <row r="385" spans="1:65" s="15" customFormat="1">
      <c r="B385" s="181"/>
      <c r="D385" s="166" t="s">
        <v>224</v>
      </c>
      <c r="E385" s="182" t="s">
        <v>1737</v>
      </c>
      <c r="F385" s="183" t="s">
        <v>227</v>
      </c>
      <c r="H385" s="184">
        <v>144.18199999999999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2" t="s">
        <v>224</v>
      </c>
      <c r="AU385" s="182" t="s">
        <v>93</v>
      </c>
      <c r="AV385" s="15" t="s">
        <v>222</v>
      </c>
      <c r="AW385" s="15" t="s">
        <v>38</v>
      </c>
      <c r="AX385" s="15" t="s">
        <v>25</v>
      </c>
      <c r="AY385" s="182" t="s">
        <v>215</v>
      </c>
    </row>
    <row r="386" spans="1:65" s="2" customFormat="1" ht="24.2" customHeight="1">
      <c r="A386" s="33"/>
      <c r="B386" s="151"/>
      <c r="C386" s="197" t="s">
        <v>553</v>
      </c>
      <c r="D386" s="197" t="s">
        <v>661</v>
      </c>
      <c r="E386" s="198" t="s">
        <v>692</v>
      </c>
      <c r="F386" s="199" t="s">
        <v>693</v>
      </c>
      <c r="G386" s="200" t="s">
        <v>273</v>
      </c>
      <c r="H386" s="201">
        <v>299.75400000000002</v>
      </c>
      <c r="I386" s="202"/>
      <c r="J386" s="203">
        <f>ROUND(I386*H386,2)</f>
        <v>0</v>
      </c>
      <c r="K386" s="199" t="s">
        <v>1</v>
      </c>
      <c r="L386" s="204"/>
      <c r="M386" s="205" t="s">
        <v>1</v>
      </c>
      <c r="N386" s="206" t="s">
        <v>48</v>
      </c>
      <c r="O386" s="59"/>
      <c r="P386" s="161">
        <f>O386*H386</f>
        <v>0</v>
      </c>
      <c r="Q386" s="161">
        <v>0</v>
      </c>
      <c r="R386" s="161">
        <f>Q386*H386</f>
        <v>0</v>
      </c>
      <c r="S386" s="161">
        <v>0</v>
      </c>
      <c r="T386" s="162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3" t="s">
        <v>265</v>
      </c>
      <c r="AT386" s="163" t="s">
        <v>661</v>
      </c>
      <c r="AU386" s="163" t="s">
        <v>93</v>
      </c>
      <c r="AY386" s="18" t="s">
        <v>215</v>
      </c>
      <c r="BE386" s="164">
        <f>IF(N386="základní",J386,0)</f>
        <v>0</v>
      </c>
      <c r="BF386" s="164">
        <f>IF(N386="snížená",J386,0)</f>
        <v>0</v>
      </c>
      <c r="BG386" s="164">
        <f>IF(N386="zákl. přenesená",J386,0)</f>
        <v>0</v>
      </c>
      <c r="BH386" s="164">
        <f>IF(N386="sníž. přenesená",J386,0)</f>
        <v>0</v>
      </c>
      <c r="BI386" s="164">
        <f>IF(N386="nulová",J386,0)</f>
        <v>0</v>
      </c>
      <c r="BJ386" s="18" t="s">
        <v>25</v>
      </c>
      <c r="BK386" s="164">
        <f>ROUND(I386*H386,2)</f>
        <v>0</v>
      </c>
      <c r="BL386" s="18" t="s">
        <v>222</v>
      </c>
      <c r="BM386" s="163" t="s">
        <v>1738</v>
      </c>
    </row>
    <row r="387" spans="1:65" s="14" customFormat="1">
      <c r="B387" s="173"/>
      <c r="D387" s="166" t="s">
        <v>224</v>
      </c>
      <c r="E387" s="174" t="s">
        <v>1</v>
      </c>
      <c r="F387" s="175" t="s">
        <v>1739</v>
      </c>
      <c r="H387" s="176">
        <v>299.75400000000002</v>
      </c>
      <c r="I387" s="177"/>
      <c r="L387" s="173"/>
      <c r="M387" s="178"/>
      <c r="N387" s="179"/>
      <c r="O387" s="179"/>
      <c r="P387" s="179"/>
      <c r="Q387" s="179"/>
      <c r="R387" s="179"/>
      <c r="S387" s="179"/>
      <c r="T387" s="180"/>
      <c r="AT387" s="174" t="s">
        <v>224</v>
      </c>
      <c r="AU387" s="174" t="s">
        <v>93</v>
      </c>
      <c r="AV387" s="14" t="s">
        <v>93</v>
      </c>
      <c r="AW387" s="14" t="s">
        <v>38</v>
      </c>
      <c r="AX387" s="14" t="s">
        <v>83</v>
      </c>
      <c r="AY387" s="174" t="s">
        <v>215</v>
      </c>
    </row>
    <row r="388" spans="1:65" s="15" customFormat="1">
      <c r="B388" s="181"/>
      <c r="D388" s="166" t="s">
        <v>224</v>
      </c>
      <c r="E388" s="182" t="s">
        <v>1</v>
      </c>
      <c r="F388" s="183" t="s">
        <v>227</v>
      </c>
      <c r="H388" s="184">
        <v>299.75400000000002</v>
      </c>
      <c r="I388" s="185"/>
      <c r="L388" s="181"/>
      <c r="M388" s="186"/>
      <c r="N388" s="187"/>
      <c r="O388" s="187"/>
      <c r="P388" s="187"/>
      <c r="Q388" s="187"/>
      <c r="R388" s="187"/>
      <c r="S388" s="187"/>
      <c r="T388" s="188"/>
      <c r="AT388" s="182" t="s">
        <v>224</v>
      </c>
      <c r="AU388" s="182" t="s">
        <v>93</v>
      </c>
      <c r="AV388" s="15" t="s">
        <v>222</v>
      </c>
      <c r="AW388" s="15" t="s">
        <v>38</v>
      </c>
      <c r="AX388" s="15" t="s">
        <v>25</v>
      </c>
      <c r="AY388" s="182" t="s">
        <v>215</v>
      </c>
    </row>
    <row r="389" spans="1:65" s="2" customFormat="1" ht="24.2" customHeight="1">
      <c r="A389" s="33"/>
      <c r="B389" s="151"/>
      <c r="C389" s="152" t="s">
        <v>557</v>
      </c>
      <c r="D389" s="152" t="s">
        <v>217</v>
      </c>
      <c r="E389" s="153" t="s">
        <v>702</v>
      </c>
      <c r="F389" s="154" t="s">
        <v>703</v>
      </c>
      <c r="G389" s="155" t="s">
        <v>412</v>
      </c>
      <c r="H389" s="156">
        <v>503.32499999999999</v>
      </c>
      <c r="I389" s="157"/>
      <c r="J389" s="158">
        <f>ROUND(I389*H389,2)</f>
        <v>0</v>
      </c>
      <c r="K389" s="154" t="s">
        <v>221</v>
      </c>
      <c r="L389" s="34"/>
      <c r="M389" s="159" t="s">
        <v>1</v>
      </c>
      <c r="N389" s="160" t="s">
        <v>48</v>
      </c>
      <c r="O389" s="59"/>
      <c r="P389" s="161">
        <f>O389*H389</f>
        <v>0</v>
      </c>
      <c r="Q389" s="161">
        <v>0</v>
      </c>
      <c r="R389" s="161">
        <f>Q389*H389</f>
        <v>0</v>
      </c>
      <c r="S389" s="161">
        <v>0</v>
      </c>
      <c r="T389" s="162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3" t="s">
        <v>222</v>
      </c>
      <c r="AT389" s="163" t="s">
        <v>217</v>
      </c>
      <c r="AU389" s="163" t="s">
        <v>93</v>
      </c>
      <c r="AY389" s="18" t="s">
        <v>215</v>
      </c>
      <c r="BE389" s="164">
        <f>IF(N389="základní",J389,0)</f>
        <v>0</v>
      </c>
      <c r="BF389" s="164">
        <f>IF(N389="snížená",J389,0)</f>
        <v>0</v>
      </c>
      <c r="BG389" s="164">
        <f>IF(N389="zákl. přenesená",J389,0)</f>
        <v>0</v>
      </c>
      <c r="BH389" s="164">
        <f>IF(N389="sníž. přenesená",J389,0)</f>
        <v>0</v>
      </c>
      <c r="BI389" s="164">
        <f>IF(N389="nulová",J389,0)</f>
        <v>0</v>
      </c>
      <c r="BJ389" s="18" t="s">
        <v>25</v>
      </c>
      <c r="BK389" s="164">
        <f>ROUND(I389*H389,2)</f>
        <v>0</v>
      </c>
      <c r="BL389" s="18" t="s">
        <v>222</v>
      </c>
      <c r="BM389" s="163" t="s">
        <v>1740</v>
      </c>
    </row>
    <row r="390" spans="1:65" s="14" customFormat="1">
      <c r="B390" s="173"/>
      <c r="D390" s="166" t="s">
        <v>224</v>
      </c>
      <c r="E390" s="174" t="s">
        <v>1</v>
      </c>
      <c r="F390" s="175" t="s">
        <v>1741</v>
      </c>
      <c r="H390" s="176">
        <v>336.79500000000002</v>
      </c>
      <c r="I390" s="177"/>
      <c r="L390" s="173"/>
      <c r="M390" s="178"/>
      <c r="N390" s="179"/>
      <c r="O390" s="179"/>
      <c r="P390" s="179"/>
      <c r="Q390" s="179"/>
      <c r="R390" s="179"/>
      <c r="S390" s="179"/>
      <c r="T390" s="180"/>
      <c r="AT390" s="174" t="s">
        <v>224</v>
      </c>
      <c r="AU390" s="174" t="s">
        <v>93</v>
      </c>
      <c r="AV390" s="14" t="s">
        <v>93</v>
      </c>
      <c r="AW390" s="14" t="s">
        <v>38</v>
      </c>
      <c r="AX390" s="14" t="s">
        <v>83</v>
      </c>
      <c r="AY390" s="174" t="s">
        <v>215</v>
      </c>
    </row>
    <row r="391" spans="1:65" s="14" customFormat="1">
      <c r="B391" s="173"/>
      <c r="D391" s="166" t="s">
        <v>224</v>
      </c>
      <c r="E391" s="174" t="s">
        <v>1</v>
      </c>
      <c r="F391" s="175" t="s">
        <v>1742</v>
      </c>
      <c r="H391" s="176">
        <v>166.53</v>
      </c>
      <c r="I391" s="177"/>
      <c r="L391" s="173"/>
      <c r="M391" s="178"/>
      <c r="N391" s="179"/>
      <c r="O391" s="179"/>
      <c r="P391" s="179"/>
      <c r="Q391" s="179"/>
      <c r="R391" s="179"/>
      <c r="S391" s="179"/>
      <c r="T391" s="180"/>
      <c r="AT391" s="174" t="s">
        <v>224</v>
      </c>
      <c r="AU391" s="174" t="s">
        <v>93</v>
      </c>
      <c r="AV391" s="14" t="s">
        <v>93</v>
      </c>
      <c r="AW391" s="14" t="s">
        <v>38</v>
      </c>
      <c r="AX391" s="14" t="s">
        <v>83</v>
      </c>
      <c r="AY391" s="174" t="s">
        <v>215</v>
      </c>
    </row>
    <row r="392" spans="1:65" s="15" customFormat="1">
      <c r="B392" s="181"/>
      <c r="D392" s="166" t="s">
        <v>224</v>
      </c>
      <c r="E392" s="182" t="s">
        <v>1</v>
      </c>
      <c r="F392" s="183" t="s">
        <v>227</v>
      </c>
      <c r="H392" s="184">
        <v>503.32499999999999</v>
      </c>
      <c r="I392" s="185"/>
      <c r="L392" s="181"/>
      <c r="M392" s="186"/>
      <c r="N392" s="187"/>
      <c r="O392" s="187"/>
      <c r="P392" s="187"/>
      <c r="Q392" s="187"/>
      <c r="R392" s="187"/>
      <c r="S392" s="187"/>
      <c r="T392" s="188"/>
      <c r="AT392" s="182" t="s">
        <v>224</v>
      </c>
      <c r="AU392" s="182" t="s">
        <v>93</v>
      </c>
      <c r="AV392" s="15" t="s">
        <v>222</v>
      </c>
      <c r="AW392" s="15" t="s">
        <v>38</v>
      </c>
      <c r="AX392" s="15" t="s">
        <v>25</v>
      </c>
      <c r="AY392" s="182" t="s">
        <v>215</v>
      </c>
    </row>
    <row r="393" spans="1:65" s="2" customFormat="1" ht="24.2" customHeight="1">
      <c r="A393" s="33"/>
      <c r="B393" s="151"/>
      <c r="C393" s="152" t="s">
        <v>561</v>
      </c>
      <c r="D393" s="152" t="s">
        <v>217</v>
      </c>
      <c r="E393" s="153" t="s">
        <v>710</v>
      </c>
      <c r="F393" s="154" t="s">
        <v>711</v>
      </c>
      <c r="G393" s="155" t="s">
        <v>412</v>
      </c>
      <c r="H393" s="156">
        <v>503.32499999999999</v>
      </c>
      <c r="I393" s="157"/>
      <c r="J393" s="158">
        <f>ROUND(I393*H393,2)</f>
        <v>0</v>
      </c>
      <c r="K393" s="154" t="s">
        <v>221</v>
      </c>
      <c r="L393" s="34"/>
      <c r="M393" s="159" t="s">
        <v>1</v>
      </c>
      <c r="N393" s="160" t="s">
        <v>48</v>
      </c>
      <c r="O393" s="59"/>
      <c r="P393" s="161">
        <f>O393*H393</f>
        <v>0</v>
      </c>
      <c r="Q393" s="161">
        <v>0</v>
      </c>
      <c r="R393" s="161">
        <f>Q393*H393</f>
        <v>0</v>
      </c>
      <c r="S393" s="161">
        <v>0</v>
      </c>
      <c r="T393" s="162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3" t="s">
        <v>222</v>
      </c>
      <c r="AT393" s="163" t="s">
        <v>217</v>
      </c>
      <c r="AU393" s="163" t="s">
        <v>93</v>
      </c>
      <c r="AY393" s="18" t="s">
        <v>215</v>
      </c>
      <c r="BE393" s="164">
        <f>IF(N393="základní",J393,0)</f>
        <v>0</v>
      </c>
      <c r="BF393" s="164">
        <f>IF(N393="snížená",J393,0)</f>
        <v>0</v>
      </c>
      <c r="BG393" s="164">
        <f>IF(N393="zákl. přenesená",J393,0)</f>
        <v>0</v>
      </c>
      <c r="BH393" s="164">
        <f>IF(N393="sníž. přenesená",J393,0)</f>
        <v>0</v>
      </c>
      <c r="BI393" s="164">
        <f>IF(N393="nulová",J393,0)</f>
        <v>0</v>
      </c>
      <c r="BJ393" s="18" t="s">
        <v>25</v>
      </c>
      <c r="BK393" s="164">
        <f>ROUND(I393*H393,2)</f>
        <v>0</v>
      </c>
      <c r="BL393" s="18" t="s">
        <v>222</v>
      </c>
      <c r="BM393" s="163" t="s">
        <v>1743</v>
      </c>
    </row>
    <row r="394" spans="1:65" s="14" customFormat="1">
      <c r="B394" s="173"/>
      <c r="D394" s="166" t="s">
        <v>224</v>
      </c>
      <c r="E394" s="174" t="s">
        <v>1</v>
      </c>
      <c r="F394" s="175" t="s">
        <v>1741</v>
      </c>
      <c r="H394" s="176">
        <v>336.79500000000002</v>
      </c>
      <c r="I394" s="177"/>
      <c r="L394" s="173"/>
      <c r="M394" s="178"/>
      <c r="N394" s="179"/>
      <c r="O394" s="179"/>
      <c r="P394" s="179"/>
      <c r="Q394" s="179"/>
      <c r="R394" s="179"/>
      <c r="S394" s="179"/>
      <c r="T394" s="180"/>
      <c r="AT394" s="174" t="s">
        <v>224</v>
      </c>
      <c r="AU394" s="174" t="s">
        <v>93</v>
      </c>
      <c r="AV394" s="14" t="s">
        <v>93</v>
      </c>
      <c r="AW394" s="14" t="s">
        <v>38</v>
      </c>
      <c r="AX394" s="14" t="s">
        <v>83</v>
      </c>
      <c r="AY394" s="174" t="s">
        <v>215</v>
      </c>
    </row>
    <row r="395" spans="1:65" s="14" customFormat="1">
      <c r="B395" s="173"/>
      <c r="D395" s="166" t="s">
        <v>224</v>
      </c>
      <c r="E395" s="174" t="s">
        <v>1</v>
      </c>
      <c r="F395" s="175" t="s">
        <v>1742</v>
      </c>
      <c r="H395" s="176">
        <v>166.53</v>
      </c>
      <c r="I395" s="177"/>
      <c r="L395" s="173"/>
      <c r="M395" s="178"/>
      <c r="N395" s="179"/>
      <c r="O395" s="179"/>
      <c r="P395" s="179"/>
      <c r="Q395" s="179"/>
      <c r="R395" s="179"/>
      <c r="S395" s="179"/>
      <c r="T395" s="180"/>
      <c r="AT395" s="174" t="s">
        <v>224</v>
      </c>
      <c r="AU395" s="174" t="s">
        <v>93</v>
      </c>
      <c r="AV395" s="14" t="s">
        <v>93</v>
      </c>
      <c r="AW395" s="14" t="s">
        <v>38</v>
      </c>
      <c r="AX395" s="14" t="s">
        <v>83</v>
      </c>
      <c r="AY395" s="174" t="s">
        <v>215</v>
      </c>
    </row>
    <row r="396" spans="1:65" s="15" customFormat="1">
      <c r="B396" s="181"/>
      <c r="D396" s="166" t="s">
        <v>224</v>
      </c>
      <c r="E396" s="182" t="s">
        <v>1</v>
      </c>
      <c r="F396" s="183" t="s">
        <v>227</v>
      </c>
      <c r="H396" s="184">
        <v>503.32499999999999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2" t="s">
        <v>224</v>
      </c>
      <c r="AU396" s="182" t="s">
        <v>93</v>
      </c>
      <c r="AV396" s="15" t="s">
        <v>222</v>
      </c>
      <c r="AW396" s="15" t="s">
        <v>38</v>
      </c>
      <c r="AX396" s="15" t="s">
        <v>25</v>
      </c>
      <c r="AY396" s="182" t="s">
        <v>215</v>
      </c>
    </row>
    <row r="397" spans="1:65" s="12" customFormat="1" ht="22.9" customHeight="1">
      <c r="B397" s="138"/>
      <c r="D397" s="139" t="s">
        <v>82</v>
      </c>
      <c r="E397" s="149" t="s">
        <v>155</v>
      </c>
      <c r="F397" s="149" t="s">
        <v>714</v>
      </c>
      <c r="I397" s="141"/>
      <c r="J397" s="150">
        <f>BK397</f>
        <v>0</v>
      </c>
      <c r="L397" s="138"/>
      <c r="M397" s="143"/>
      <c r="N397" s="144"/>
      <c r="O397" s="144"/>
      <c r="P397" s="145">
        <f>SUM(P398:P405)</f>
        <v>0</v>
      </c>
      <c r="Q397" s="144"/>
      <c r="R397" s="145">
        <f>SUM(R398:R405)</f>
        <v>0</v>
      </c>
      <c r="S397" s="144"/>
      <c r="T397" s="146">
        <f>SUM(T398:T405)</f>
        <v>3.1680000000000001</v>
      </c>
      <c r="AR397" s="139" t="s">
        <v>25</v>
      </c>
      <c r="AT397" s="147" t="s">
        <v>82</v>
      </c>
      <c r="AU397" s="147" t="s">
        <v>25</v>
      </c>
      <c r="AY397" s="139" t="s">
        <v>215</v>
      </c>
      <c r="BK397" s="148">
        <f>SUM(BK398:BK405)</f>
        <v>0</v>
      </c>
    </row>
    <row r="398" spans="1:65" s="2" customFormat="1" ht="24.2" customHeight="1">
      <c r="A398" s="33"/>
      <c r="B398" s="151"/>
      <c r="C398" s="152" t="s">
        <v>566</v>
      </c>
      <c r="D398" s="152" t="s">
        <v>217</v>
      </c>
      <c r="E398" s="153" t="s">
        <v>716</v>
      </c>
      <c r="F398" s="154" t="s">
        <v>1744</v>
      </c>
      <c r="G398" s="155" t="s">
        <v>412</v>
      </c>
      <c r="H398" s="156">
        <v>8.5000000000000006E-2</v>
      </c>
      <c r="I398" s="157"/>
      <c r="J398" s="158">
        <f>ROUND(I398*H398,2)</f>
        <v>0</v>
      </c>
      <c r="K398" s="154" t="s">
        <v>1</v>
      </c>
      <c r="L398" s="34"/>
      <c r="M398" s="159" t="s">
        <v>1</v>
      </c>
      <c r="N398" s="160" t="s">
        <v>48</v>
      </c>
      <c r="O398" s="59"/>
      <c r="P398" s="161">
        <f>O398*H398</f>
        <v>0</v>
      </c>
      <c r="Q398" s="161">
        <v>0</v>
      </c>
      <c r="R398" s="161">
        <f>Q398*H398</f>
        <v>0</v>
      </c>
      <c r="S398" s="161">
        <v>0</v>
      </c>
      <c r="T398" s="162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3" t="s">
        <v>222</v>
      </c>
      <c r="AT398" s="163" t="s">
        <v>217</v>
      </c>
      <c r="AU398" s="163" t="s">
        <v>93</v>
      </c>
      <c r="AY398" s="18" t="s">
        <v>215</v>
      </c>
      <c r="BE398" s="164">
        <f>IF(N398="základní",J398,0)</f>
        <v>0</v>
      </c>
      <c r="BF398" s="164">
        <f>IF(N398="snížená",J398,0)</f>
        <v>0</v>
      </c>
      <c r="BG398" s="164">
        <f>IF(N398="zákl. přenesená",J398,0)</f>
        <v>0</v>
      </c>
      <c r="BH398" s="164">
        <f>IF(N398="sníž. přenesená",J398,0)</f>
        <v>0</v>
      </c>
      <c r="BI398" s="164">
        <f>IF(N398="nulová",J398,0)</f>
        <v>0</v>
      </c>
      <c r="BJ398" s="18" t="s">
        <v>25</v>
      </c>
      <c r="BK398" s="164">
        <f>ROUND(I398*H398,2)</f>
        <v>0</v>
      </c>
      <c r="BL398" s="18" t="s">
        <v>222</v>
      </c>
      <c r="BM398" s="163" t="s">
        <v>718</v>
      </c>
    </row>
    <row r="399" spans="1:65" s="14" customFormat="1">
      <c r="B399" s="173"/>
      <c r="D399" s="166" t="s">
        <v>224</v>
      </c>
      <c r="E399" s="174" t="s">
        <v>1</v>
      </c>
      <c r="F399" s="175" t="s">
        <v>1745</v>
      </c>
      <c r="H399" s="176">
        <v>8.5000000000000006E-2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224</v>
      </c>
      <c r="AU399" s="174" t="s">
        <v>93</v>
      </c>
      <c r="AV399" s="14" t="s">
        <v>93</v>
      </c>
      <c r="AW399" s="14" t="s">
        <v>38</v>
      </c>
      <c r="AX399" s="14" t="s">
        <v>25</v>
      </c>
      <c r="AY399" s="174" t="s">
        <v>215</v>
      </c>
    </row>
    <row r="400" spans="1:65" s="2" customFormat="1" ht="24.2" customHeight="1">
      <c r="A400" s="33"/>
      <c r="B400" s="151"/>
      <c r="C400" s="152" t="s">
        <v>571</v>
      </c>
      <c r="D400" s="152" t="s">
        <v>217</v>
      </c>
      <c r="E400" s="153" t="s">
        <v>1746</v>
      </c>
      <c r="F400" s="154" t="s">
        <v>1747</v>
      </c>
      <c r="G400" s="155" t="s">
        <v>412</v>
      </c>
      <c r="H400" s="156">
        <v>1.44</v>
      </c>
      <c r="I400" s="157"/>
      <c r="J400" s="158">
        <f>ROUND(I400*H400,2)</f>
        <v>0</v>
      </c>
      <c r="K400" s="154" t="s">
        <v>1</v>
      </c>
      <c r="L400" s="34"/>
      <c r="M400" s="159" t="s">
        <v>1</v>
      </c>
      <c r="N400" s="160" t="s">
        <v>48</v>
      </c>
      <c r="O400" s="59"/>
      <c r="P400" s="161">
        <f>O400*H400</f>
        <v>0</v>
      </c>
      <c r="Q400" s="161">
        <v>0</v>
      </c>
      <c r="R400" s="161">
        <f>Q400*H400</f>
        <v>0</v>
      </c>
      <c r="S400" s="161">
        <v>2.2000000000000002</v>
      </c>
      <c r="T400" s="162">
        <f>S400*H400</f>
        <v>3.1680000000000001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3" t="s">
        <v>222</v>
      </c>
      <c r="AT400" s="163" t="s">
        <v>217</v>
      </c>
      <c r="AU400" s="163" t="s">
        <v>93</v>
      </c>
      <c r="AY400" s="18" t="s">
        <v>215</v>
      </c>
      <c r="BE400" s="164">
        <f>IF(N400="základní",J400,0)</f>
        <v>0</v>
      </c>
      <c r="BF400" s="164">
        <f>IF(N400="snížená",J400,0)</f>
        <v>0</v>
      </c>
      <c r="BG400" s="164">
        <f>IF(N400="zákl. přenesená",J400,0)</f>
        <v>0</v>
      </c>
      <c r="BH400" s="164">
        <f>IF(N400="sníž. přenesená",J400,0)</f>
        <v>0</v>
      </c>
      <c r="BI400" s="164">
        <f>IF(N400="nulová",J400,0)</f>
        <v>0</v>
      </c>
      <c r="BJ400" s="18" t="s">
        <v>25</v>
      </c>
      <c r="BK400" s="164">
        <f>ROUND(I400*H400,2)</f>
        <v>0</v>
      </c>
      <c r="BL400" s="18" t="s">
        <v>222</v>
      </c>
      <c r="BM400" s="163" t="s">
        <v>1748</v>
      </c>
    </row>
    <row r="401" spans="1:65" s="14" customFormat="1">
      <c r="B401" s="173"/>
      <c r="D401" s="166" t="s">
        <v>224</v>
      </c>
      <c r="E401" s="174" t="s">
        <v>1</v>
      </c>
      <c r="F401" s="175" t="s">
        <v>1749</v>
      </c>
      <c r="H401" s="176">
        <v>1.44</v>
      </c>
      <c r="I401" s="177"/>
      <c r="L401" s="173"/>
      <c r="M401" s="178"/>
      <c r="N401" s="179"/>
      <c r="O401" s="179"/>
      <c r="P401" s="179"/>
      <c r="Q401" s="179"/>
      <c r="R401" s="179"/>
      <c r="S401" s="179"/>
      <c r="T401" s="180"/>
      <c r="AT401" s="174" t="s">
        <v>224</v>
      </c>
      <c r="AU401" s="174" t="s">
        <v>93</v>
      </c>
      <c r="AV401" s="14" t="s">
        <v>93</v>
      </c>
      <c r="AW401" s="14" t="s">
        <v>38</v>
      </c>
      <c r="AX401" s="14" t="s">
        <v>25</v>
      </c>
      <c r="AY401" s="174" t="s">
        <v>215</v>
      </c>
    </row>
    <row r="402" spans="1:65" s="2" customFormat="1" ht="24.2" customHeight="1">
      <c r="A402" s="33"/>
      <c r="B402" s="151"/>
      <c r="C402" s="152" t="s">
        <v>578</v>
      </c>
      <c r="D402" s="152" t="s">
        <v>217</v>
      </c>
      <c r="E402" s="153" t="s">
        <v>765</v>
      </c>
      <c r="F402" s="154" t="s">
        <v>766</v>
      </c>
      <c r="G402" s="155" t="s">
        <v>273</v>
      </c>
      <c r="H402" s="156">
        <v>3.1680000000000001</v>
      </c>
      <c r="I402" s="157"/>
      <c r="J402" s="158">
        <f>ROUND(I402*H402,2)</f>
        <v>0</v>
      </c>
      <c r="K402" s="154" t="s">
        <v>221</v>
      </c>
      <c r="L402" s="34"/>
      <c r="M402" s="159" t="s">
        <v>1</v>
      </c>
      <c r="N402" s="160" t="s">
        <v>48</v>
      </c>
      <c r="O402" s="59"/>
      <c r="P402" s="161">
        <f>O402*H402</f>
        <v>0</v>
      </c>
      <c r="Q402" s="161">
        <v>0</v>
      </c>
      <c r="R402" s="161">
        <f>Q402*H402</f>
        <v>0</v>
      </c>
      <c r="S402" s="161">
        <v>0</v>
      </c>
      <c r="T402" s="162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3" t="s">
        <v>222</v>
      </c>
      <c r="AT402" s="163" t="s">
        <v>217</v>
      </c>
      <c r="AU402" s="163" t="s">
        <v>93</v>
      </c>
      <c r="AY402" s="18" t="s">
        <v>215</v>
      </c>
      <c r="BE402" s="164">
        <f>IF(N402="základní",J402,0)</f>
        <v>0</v>
      </c>
      <c r="BF402" s="164">
        <f>IF(N402="snížená",J402,0)</f>
        <v>0</v>
      </c>
      <c r="BG402" s="164">
        <f>IF(N402="zákl. přenesená",J402,0)</f>
        <v>0</v>
      </c>
      <c r="BH402" s="164">
        <f>IF(N402="sníž. přenesená",J402,0)</f>
        <v>0</v>
      </c>
      <c r="BI402" s="164">
        <f>IF(N402="nulová",J402,0)</f>
        <v>0</v>
      </c>
      <c r="BJ402" s="18" t="s">
        <v>25</v>
      </c>
      <c r="BK402" s="164">
        <f>ROUND(I402*H402,2)</f>
        <v>0</v>
      </c>
      <c r="BL402" s="18" t="s">
        <v>222</v>
      </c>
      <c r="BM402" s="163" t="s">
        <v>1750</v>
      </c>
    </row>
    <row r="403" spans="1:65" s="2" customFormat="1" ht="24.2" customHeight="1">
      <c r="A403" s="33"/>
      <c r="B403" s="151"/>
      <c r="C403" s="152" t="s">
        <v>585</v>
      </c>
      <c r="D403" s="152" t="s">
        <v>217</v>
      </c>
      <c r="E403" s="153" t="s">
        <v>770</v>
      </c>
      <c r="F403" s="154" t="s">
        <v>771</v>
      </c>
      <c r="G403" s="155" t="s">
        <v>273</v>
      </c>
      <c r="H403" s="156">
        <v>28.512</v>
      </c>
      <c r="I403" s="157"/>
      <c r="J403" s="158">
        <f>ROUND(I403*H403,2)</f>
        <v>0</v>
      </c>
      <c r="K403" s="154" t="s">
        <v>221</v>
      </c>
      <c r="L403" s="34"/>
      <c r="M403" s="159" t="s">
        <v>1</v>
      </c>
      <c r="N403" s="160" t="s">
        <v>48</v>
      </c>
      <c r="O403" s="59"/>
      <c r="P403" s="161">
        <f>O403*H403</f>
        <v>0</v>
      </c>
      <c r="Q403" s="161">
        <v>0</v>
      </c>
      <c r="R403" s="161">
        <f>Q403*H403</f>
        <v>0</v>
      </c>
      <c r="S403" s="161">
        <v>0</v>
      </c>
      <c r="T403" s="162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3" t="s">
        <v>222</v>
      </c>
      <c r="AT403" s="163" t="s">
        <v>217</v>
      </c>
      <c r="AU403" s="163" t="s">
        <v>93</v>
      </c>
      <c r="AY403" s="18" t="s">
        <v>215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8" t="s">
        <v>25</v>
      </c>
      <c r="BK403" s="164">
        <f>ROUND(I403*H403,2)</f>
        <v>0</v>
      </c>
      <c r="BL403" s="18" t="s">
        <v>222</v>
      </c>
      <c r="BM403" s="163" t="s">
        <v>1751</v>
      </c>
    </row>
    <row r="404" spans="1:65" s="14" customFormat="1">
      <c r="B404" s="173"/>
      <c r="D404" s="166" t="s">
        <v>224</v>
      </c>
      <c r="F404" s="175" t="s">
        <v>1752</v>
      </c>
      <c r="H404" s="176">
        <v>28.512</v>
      </c>
      <c r="I404" s="177"/>
      <c r="L404" s="173"/>
      <c r="M404" s="178"/>
      <c r="N404" s="179"/>
      <c r="O404" s="179"/>
      <c r="P404" s="179"/>
      <c r="Q404" s="179"/>
      <c r="R404" s="179"/>
      <c r="S404" s="179"/>
      <c r="T404" s="180"/>
      <c r="AT404" s="174" t="s">
        <v>224</v>
      </c>
      <c r="AU404" s="174" t="s">
        <v>93</v>
      </c>
      <c r="AV404" s="14" t="s">
        <v>93</v>
      </c>
      <c r="AW404" s="14" t="s">
        <v>3</v>
      </c>
      <c r="AX404" s="14" t="s">
        <v>25</v>
      </c>
      <c r="AY404" s="174" t="s">
        <v>215</v>
      </c>
    </row>
    <row r="405" spans="1:65" s="2" customFormat="1" ht="24.2" customHeight="1">
      <c r="A405" s="33"/>
      <c r="B405" s="151"/>
      <c r="C405" s="152" t="s">
        <v>590</v>
      </c>
      <c r="D405" s="152" t="s">
        <v>217</v>
      </c>
      <c r="E405" s="153" t="s">
        <v>1500</v>
      </c>
      <c r="F405" s="154" t="s">
        <v>1684</v>
      </c>
      <c r="G405" s="155" t="s">
        <v>273</v>
      </c>
      <c r="H405" s="156">
        <v>3.1680000000000001</v>
      </c>
      <c r="I405" s="157"/>
      <c r="J405" s="158">
        <f>ROUND(I405*H405,2)</f>
        <v>0</v>
      </c>
      <c r="K405" s="154" t="s">
        <v>1</v>
      </c>
      <c r="L405" s="34"/>
      <c r="M405" s="159" t="s">
        <v>1</v>
      </c>
      <c r="N405" s="160" t="s">
        <v>48</v>
      </c>
      <c r="O405" s="59"/>
      <c r="P405" s="161">
        <f>O405*H405</f>
        <v>0</v>
      </c>
      <c r="Q405" s="161">
        <v>0</v>
      </c>
      <c r="R405" s="161">
        <f>Q405*H405</f>
        <v>0</v>
      </c>
      <c r="S405" s="161">
        <v>0</v>
      </c>
      <c r="T405" s="162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3" t="s">
        <v>222</v>
      </c>
      <c r="AT405" s="163" t="s">
        <v>217</v>
      </c>
      <c r="AU405" s="163" t="s">
        <v>93</v>
      </c>
      <c r="AY405" s="18" t="s">
        <v>215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8" t="s">
        <v>25</v>
      </c>
      <c r="BK405" s="164">
        <f>ROUND(I405*H405,2)</f>
        <v>0</v>
      </c>
      <c r="BL405" s="18" t="s">
        <v>222</v>
      </c>
      <c r="BM405" s="163" t="s">
        <v>1753</v>
      </c>
    </row>
    <row r="406" spans="1:65" s="12" customFormat="1" ht="22.9" customHeight="1">
      <c r="B406" s="138"/>
      <c r="D406" s="139" t="s">
        <v>82</v>
      </c>
      <c r="E406" s="149" t="s">
        <v>222</v>
      </c>
      <c r="F406" s="149" t="s">
        <v>790</v>
      </c>
      <c r="I406" s="141"/>
      <c r="J406" s="150">
        <f>BK406</f>
        <v>0</v>
      </c>
      <c r="L406" s="138"/>
      <c r="M406" s="143"/>
      <c r="N406" s="144"/>
      <c r="O406" s="144"/>
      <c r="P406" s="145">
        <f>SUM(P407:P432)</f>
        <v>0</v>
      </c>
      <c r="Q406" s="144"/>
      <c r="R406" s="145">
        <f>SUM(R407:R432)</f>
        <v>15.126324200000001</v>
      </c>
      <c r="S406" s="144"/>
      <c r="T406" s="146">
        <f>SUM(T407:T432)</f>
        <v>0</v>
      </c>
      <c r="AR406" s="139" t="s">
        <v>25</v>
      </c>
      <c r="AT406" s="147" t="s">
        <v>82</v>
      </c>
      <c r="AU406" s="147" t="s">
        <v>25</v>
      </c>
      <c r="AY406" s="139" t="s">
        <v>215</v>
      </c>
      <c r="BK406" s="148">
        <f>SUM(BK407:BK432)</f>
        <v>0</v>
      </c>
    </row>
    <row r="407" spans="1:65" s="2" customFormat="1" ht="24.2" customHeight="1">
      <c r="A407" s="33"/>
      <c r="B407" s="151"/>
      <c r="C407" s="152" t="s">
        <v>597</v>
      </c>
      <c r="D407" s="152" t="s">
        <v>217</v>
      </c>
      <c r="E407" s="153" t="s">
        <v>1502</v>
      </c>
      <c r="F407" s="154" t="s">
        <v>1503</v>
      </c>
      <c r="G407" s="155" t="s">
        <v>412</v>
      </c>
      <c r="H407" s="156">
        <v>36.71</v>
      </c>
      <c r="I407" s="157"/>
      <c r="J407" s="158">
        <f>ROUND(I407*H407,2)</f>
        <v>0</v>
      </c>
      <c r="K407" s="154" t="s">
        <v>221</v>
      </c>
      <c r="L407" s="34"/>
      <c r="M407" s="159" t="s">
        <v>1</v>
      </c>
      <c r="N407" s="160" t="s">
        <v>48</v>
      </c>
      <c r="O407" s="59"/>
      <c r="P407" s="161">
        <f>O407*H407</f>
        <v>0</v>
      </c>
      <c r="Q407" s="161">
        <v>0</v>
      </c>
      <c r="R407" s="161">
        <f>Q407*H407</f>
        <v>0</v>
      </c>
      <c r="S407" s="161">
        <v>0</v>
      </c>
      <c r="T407" s="162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3" t="s">
        <v>222</v>
      </c>
      <c r="AT407" s="163" t="s">
        <v>217</v>
      </c>
      <c r="AU407" s="163" t="s">
        <v>93</v>
      </c>
      <c r="AY407" s="18" t="s">
        <v>215</v>
      </c>
      <c r="BE407" s="164">
        <f>IF(N407="základní",J407,0)</f>
        <v>0</v>
      </c>
      <c r="BF407" s="164">
        <f>IF(N407="snížená",J407,0)</f>
        <v>0</v>
      </c>
      <c r="BG407" s="164">
        <f>IF(N407="zákl. přenesená",J407,0)</f>
        <v>0</v>
      </c>
      <c r="BH407" s="164">
        <f>IF(N407="sníž. přenesená",J407,0)</f>
        <v>0</v>
      </c>
      <c r="BI407" s="164">
        <f>IF(N407="nulová",J407,0)</f>
        <v>0</v>
      </c>
      <c r="BJ407" s="18" t="s">
        <v>25</v>
      </c>
      <c r="BK407" s="164">
        <f>ROUND(I407*H407,2)</f>
        <v>0</v>
      </c>
      <c r="BL407" s="18" t="s">
        <v>222</v>
      </c>
      <c r="BM407" s="163" t="s">
        <v>1504</v>
      </c>
    </row>
    <row r="408" spans="1:65" s="13" customFormat="1">
      <c r="B408" s="165"/>
      <c r="D408" s="166" t="s">
        <v>224</v>
      </c>
      <c r="E408" s="167" t="s">
        <v>1</v>
      </c>
      <c r="F408" s="168" t="s">
        <v>1521</v>
      </c>
      <c r="H408" s="167" t="s">
        <v>1</v>
      </c>
      <c r="I408" s="169"/>
      <c r="L408" s="165"/>
      <c r="M408" s="170"/>
      <c r="N408" s="171"/>
      <c r="O408" s="171"/>
      <c r="P408" s="171"/>
      <c r="Q408" s="171"/>
      <c r="R408" s="171"/>
      <c r="S408" s="171"/>
      <c r="T408" s="172"/>
      <c r="AT408" s="167" t="s">
        <v>224</v>
      </c>
      <c r="AU408" s="167" t="s">
        <v>93</v>
      </c>
      <c r="AV408" s="13" t="s">
        <v>25</v>
      </c>
      <c r="AW408" s="13" t="s">
        <v>38</v>
      </c>
      <c r="AX408" s="13" t="s">
        <v>83</v>
      </c>
      <c r="AY408" s="167" t="s">
        <v>215</v>
      </c>
    </row>
    <row r="409" spans="1:65" s="14" customFormat="1">
      <c r="B409" s="173"/>
      <c r="D409" s="166" t="s">
        <v>224</v>
      </c>
      <c r="E409" s="174" t="s">
        <v>1</v>
      </c>
      <c r="F409" s="175" t="s">
        <v>1754</v>
      </c>
      <c r="H409" s="176">
        <v>31.79</v>
      </c>
      <c r="I409" s="177"/>
      <c r="L409" s="173"/>
      <c r="M409" s="178"/>
      <c r="N409" s="179"/>
      <c r="O409" s="179"/>
      <c r="P409" s="179"/>
      <c r="Q409" s="179"/>
      <c r="R409" s="179"/>
      <c r="S409" s="179"/>
      <c r="T409" s="180"/>
      <c r="AT409" s="174" t="s">
        <v>224</v>
      </c>
      <c r="AU409" s="174" t="s">
        <v>93</v>
      </c>
      <c r="AV409" s="14" t="s">
        <v>93</v>
      </c>
      <c r="AW409" s="14" t="s">
        <v>38</v>
      </c>
      <c r="AX409" s="14" t="s">
        <v>83</v>
      </c>
      <c r="AY409" s="174" t="s">
        <v>215</v>
      </c>
    </row>
    <row r="410" spans="1:65" s="14" customFormat="1">
      <c r="B410" s="173"/>
      <c r="D410" s="166" t="s">
        <v>224</v>
      </c>
      <c r="E410" s="174" t="s">
        <v>1</v>
      </c>
      <c r="F410" s="175" t="s">
        <v>1755</v>
      </c>
      <c r="H410" s="176">
        <v>3.84</v>
      </c>
      <c r="I410" s="177"/>
      <c r="L410" s="173"/>
      <c r="M410" s="178"/>
      <c r="N410" s="179"/>
      <c r="O410" s="179"/>
      <c r="P410" s="179"/>
      <c r="Q410" s="179"/>
      <c r="R410" s="179"/>
      <c r="S410" s="179"/>
      <c r="T410" s="180"/>
      <c r="AT410" s="174" t="s">
        <v>224</v>
      </c>
      <c r="AU410" s="174" t="s">
        <v>93</v>
      </c>
      <c r="AV410" s="14" t="s">
        <v>93</v>
      </c>
      <c r="AW410" s="14" t="s">
        <v>38</v>
      </c>
      <c r="AX410" s="14" t="s">
        <v>83</v>
      </c>
      <c r="AY410" s="174" t="s">
        <v>215</v>
      </c>
    </row>
    <row r="411" spans="1:65" s="14" customFormat="1">
      <c r="B411" s="173"/>
      <c r="D411" s="166" t="s">
        <v>224</v>
      </c>
      <c r="E411" s="174" t="s">
        <v>1</v>
      </c>
      <c r="F411" s="175" t="s">
        <v>1756</v>
      </c>
      <c r="H411" s="176">
        <v>1.08</v>
      </c>
      <c r="I411" s="177"/>
      <c r="L411" s="173"/>
      <c r="M411" s="178"/>
      <c r="N411" s="179"/>
      <c r="O411" s="179"/>
      <c r="P411" s="179"/>
      <c r="Q411" s="179"/>
      <c r="R411" s="179"/>
      <c r="S411" s="179"/>
      <c r="T411" s="180"/>
      <c r="AT411" s="174" t="s">
        <v>224</v>
      </c>
      <c r="AU411" s="174" t="s">
        <v>93</v>
      </c>
      <c r="AV411" s="14" t="s">
        <v>93</v>
      </c>
      <c r="AW411" s="14" t="s">
        <v>38</v>
      </c>
      <c r="AX411" s="14" t="s">
        <v>83</v>
      </c>
      <c r="AY411" s="174" t="s">
        <v>215</v>
      </c>
    </row>
    <row r="412" spans="1:65" s="15" customFormat="1">
      <c r="B412" s="181"/>
      <c r="D412" s="166" t="s">
        <v>224</v>
      </c>
      <c r="E412" s="182" t="s">
        <v>1507</v>
      </c>
      <c r="F412" s="183" t="s">
        <v>227</v>
      </c>
      <c r="H412" s="184">
        <v>36.71</v>
      </c>
      <c r="I412" s="185"/>
      <c r="L412" s="181"/>
      <c r="M412" s="186"/>
      <c r="N412" s="187"/>
      <c r="O412" s="187"/>
      <c r="P412" s="187"/>
      <c r="Q412" s="187"/>
      <c r="R412" s="187"/>
      <c r="S412" s="187"/>
      <c r="T412" s="188"/>
      <c r="AT412" s="182" t="s">
        <v>224</v>
      </c>
      <c r="AU412" s="182" t="s">
        <v>93</v>
      </c>
      <c r="AV412" s="15" t="s">
        <v>222</v>
      </c>
      <c r="AW412" s="15" t="s">
        <v>38</v>
      </c>
      <c r="AX412" s="15" t="s">
        <v>25</v>
      </c>
      <c r="AY412" s="182" t="s">
        <v>215</v>
      </c>
    </row>
    <row r="413" spans="1:65" s="2" customFormat="1" ht="24.2" customHeight="1">
      <c r="A413" s="33"/>
      <c r="B413" s="151"/>
      <c r="C413" s="152" t="s">
        <v>601</v>
      </c>
      <c r="D413" s="152" t="s">
        <v>217</v>
      </c>
      <c r="E413" s="153" t="s">
        <v>803</v>
      </c>
      <c r="F413" s="154" t="s">
        <v>804</v>
      </c>
      <c r="G413" s="155" t="s">
        <v>412</v>
      </c>
      <c r="H413" s="156">
        <v>36.71</v>
      </c>
      <c r="I413" s="157"/>
      <c r="J413" s="158">
        <f>ROUND(I413*H413,2)</f>
        <v>0</v>
      </c>
      <c r="K413" s="154" t="s">
        <v>221</v>
      </c>
      <c r="L413" s="34"/>
      <c r="M413" s="159" t="s">
        <v>1</v>
      </c>
      <c r="N413" s="160" t="s">
        <v>48</v>
      </c>
      <c r="O413" s="59"/>
      <c r="P413" s="161">
        <f>O413*H413</f>
        <v>0</v>
      </c>
      <c r="Q413" s="161">
        <v>0</v>
      </c>
      <c r="R413" s="161">
        <f>Q413*H413</f>
        <v>0</v>
      </c>
      <c r="S413" s="161">
        <v>0</v>
      </c>
      <c r="T413" s="162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3" t="s">
        <v>222</v>
      </c>
      <c r="AT413" s="163" t="s">
        <v>217</v>
      </c>
      <c r="AU413" s="163" t="s">
        <v>93</v>
      </c>
      <c r="AY413" s="18" t="s">
        <v>215</v>
      </c>
      <c r="BE413" s="164">
        <f>IF(N413="základní",J413,0)</f>
        <v>0</v>
      </c>
      <c r="BF413" s="164">
        <f>IF(N413="snížená",J413,0)</f>
        <v>0</v>
      </c>
      <c r="BG413" s="164">
        <f>IF(N413="zákl. přenesená",J413,0)</f>
        <v>0</v>
      </c>
      <c r="BH413" s="164">
        <f>IF(N413="sníž. přenesená",J413,0)</f>
        <v>0</v>
      </c>
      <c r="BI413" s="164">
        <f>IF(N413="nulová",J413,0)</f>
        <v>0</v>
      </c>
      <c r="BJ413" s="18" t="s">
        <v>25</v>
      </c>
      <c r="BK413" s="164">
        <f>ROUND(I413*H413,2)</f>
        <v>0</v>
      </c>
      <c r="BL413" s="18" t="s">
        <v>222</v>
      </c>
      <c r="BM413" s="163" t="s">
        <v>1757</v>
      </c>
    </row>
    <row r="414" spans="1:65" s="14" customFormat="1">
      <c r="B414" s="173"/>
      <c r="D414" s="166" t="s">
        <v>224</v>
      </c>
      <c r="E414" s="174" t="s">
        <v>1</v>
      </c>
      <c r="F414" s="175" t="s">
        <v>1758</v>
      </c>
      <c r="H414" s="176">
        <v>36.71</v>
      </c>
      <c r="I414" s="177"/>
      <c r="L414" s="173"/>
      <c r="M414" s="178"/>
      <c r="N414" s="179"/>
      <c r="O414" s="179"/>
      <c r="P414" s="179"/>
      <c r="Q414" s="179"/>
      <c r="R414" s="179"/>
      <c r="S414" s="179"/>
      <c r="T414" s="180"/>
      <c r="AT414" s="174" t="s">
        <v>224</v>
      </c>
      <c r="AU414" s="174" t="s">
        <v>93</v>
      </c>
      <c r="AV414" s="14" t="s">
        <v>93</v>
      </c>
      <c r="AW414" s="14" t="s">
        <v>38</v>
      </c>
      <c r="AX414" s="14" t="s">
        <v>25</v>
      </c>
      <c r="AY414" s="174" t="s">
        <v>215</v>
      </c>
    </row>
    <row r="415" spans="1:65" s="2" customFormat="1" ht="24.2" customHeight="1">
      <c r="A415" s="33"/>
      <c r="B415" s="151"/>
      <c r="C415" s="152" t="s">
        <v>613</v>
      </c>
      <c r="D415" s="152" t="s">
        <v>217</v>
      </c>
      <c r="E415" s="153" t="s">
        <v>710</v>
      </c>
      <c r="F415" s="154" t="s">
        <v>711</v>
      </c>
      <c r="G415" s="155" t="s">
        <v>412</v>
      </c>
      <c r="H415" s="156">
        <v>36.71</v>
      </c>
      <c r="I415" s="157"/>
      <c r="J415" s="158">
        <f>ROUND(I415*H415,2)</f>
        <v>0</v>
      </c>
      <c r="K415" s="154" t="s">
        <v>221</v>
      </c>
      <c r="L415" s="34"/>
      <c r="M415" s="159" t="s">
        <v>1</v>
      </c>
      <c r="N415" s="160" t="s">
        <v>48</v>
      </c>
      <c r="O415" s="59"/>
      <c r="P415" s="161">
        <f>O415*H415</f>
        <v>0</v>
      </c>
      <c r="Q415" s="161">
        <v>0</v>
      </c>
      <c r="R415" s="161">
        <f>Q415*H415</f>
        <v>0</v>
      </c>
      <c r="S415" s="161">
        <v>0</v>
      </c>
      <c r="T415" s="162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3" t="s">
        <v>222</v>
      </c>
      <c r="AT415" s="163" t="s">
        <v>217</v>
      </c>
      <c r="AU415" s="163" t="s">
        <v>93</v>
      </c>
      <c r="AY415" s="18" t="s">
        <v>215</v>
      </c>
      <c r="BE415" s="164">
        <f>IF(N415="základní",J415,0)</f>
        <v>0</v>
      </c>
      <c r="BF415" s="164">
        <f>IF(N415="snížená",J415,0)</f>
        <v>0</v>
      </c>
      <c r="BG415" s="164">
        <f>IF(N415="zákl. přenesená",J415,0)</f>
        <v>0</v>
      </c>
      <c r="BH415" s="164">
        <f>IF(N415="sníž. přenesená",J415,0)</f>
        <v>0</v>
      </c>
      <c r="BI415" s="164">
        <f>IF(N415="nulová",J415,0)</f>
        <v>0</v>
      </c>
      <c r="BJ415" s="18" t="s">
        <v>25</v>
      </c>
      <c r="BK415" s="164">
        <f>ROUND(I415*H415,2)</f>
        <v>0</v>
      </c>
      <c r="BL415" s="18" t="s">
        <v>222</v>
      </c>
      <c r="BM415" s="163" t="s">
        <v>1759</v>
      </c>
    </row>
    <row r="416" spans="1:65" s="14" customFormat="1">
      <c r="B416" s="173"/>
      <c r="D416" s="166" t="s">
        <v>224</v>
      </c>
      <c r="E416" s="174" t="s">
        <v>1</v>
      </c>
      <c r="F416" s="175" t="s">
        <v>1758</v>
      </c>
      <c r="H416" s="176">
        <v>36.71</v>
      </c>
      <c r="I416" s="177"/>
      <c r="L416" s="173"/>
      <c r="M416" s="178"/>
      <c r="N416" s="179"/>
      <c r="O416" s="179"/>
      <c r="P416" s="179"/>
      <c r="Q416" s="179"/>
      <c r="R416" s="179"/>
      <c r="S416" s="179"/>
      <c r="T416" s="180"/>
      <c r="AT416" s="174" t="s">
        <v>224</v>
      </c>
      <c r="AU416" s="174" t="s">
        <v>93</v>
      </c>
      <c r="AV416" s="14" t="s">
        <v>93</v>
      </c>
      <c r="AW416" s="14" t="s">
        <v>38</v>
      </c>
      <c r="AX416" s="14" t="s">
        <v>25</v>
      </c>
      <c r="AY416" s="174" t="s">
        <v>215</v>
      </c>
    </row>
    <row r="417" spans="1:65" s="2" customFormat="1" ht="24.2" customHeight="1">
      <c r="A417" s="33"/>
      <c r="B417" s="151"/>
      <c r="C417" s="152" t="s">
        <v>617</v>
      </c>
      <c r="D417" s="152" t="s">
        <v>217</v>
      </c>
      <c r="E417" s="153" t="s">
        <v>1760</v>
      </c>
      <c r="F417" s="154" t="s">
        <v>1761</v>
      </c>
      <c r="G417" s="155" t="s">
        <v>412</v>
      </c>
      <c r="H417" s="156">
        <v>6.6280000000000001</v>
      </c>
      <c r="I417" s="157"/>
      <c r="J417" s="158">
        <f>ROUND(I417*H417,2)</f>
        <v>0</v>
      </c>
      <c r="K417" s="154" t="s">
        <v>221</v>
      </c>
      <c r="L417" s="34"/>
      <c r="M417" s="159" t="s">
        <v>1</v>
      </c>
      <c r="N417" s="160" t="s">
        <v>48</v>
      </c>
      <c r="O417" s="59"/>
      <c r="P417" s="161">
        <f>O417*H417</f>
        <v>0</v>
      </c>
      <c r="Q417" s="161">
        <v>2.234</v>
      </c>
      <c r="R417" s="161">
        <f>Q417*H417</f>
        <v>14.806952000000001</v>
      </c>
      <c r="S417" s="161">
        <v>0</v>
      </c>
      <c r="T417" s="162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3" t="s">
        <v>222</v>
      </c>
      <c r="AT417" s="163" t="s">
        <v>217</v>
      </c>
      <c r="AU417" s="163" t="s">
        <v>93</v>
      </c>
      <c r="AY417" s="18" t="s">
        <v>215</v>
      </c>
      <c r="BE417" s="164">
        <f>IF(N417="základní",J417,0)</f>
        <v>0</v>
      </c>
      <c r="BF417" s="164">
        <f>IF(N417="snížená",J417,0)</f>
        <v>0</v>
      </c>
      <c r="BG417" s="164">
        <f>IF(N417="zákl. přenesená",J417,0)</f>
        <v>0</v>
      </c>
      <c r="BH417" s="164">
        <f>IF(N417="sníž. přenesená",J417,0)</f>
        <v>0</v>
      </c>
      <c r="BI417" s="164">
        <f>IF(N417="nulová",J417,0)</f>
        <v>0</v>
      </c>
      <c r="BJ417" s="18" t="s">
        <v>25</v>
      </c>
      <c r="BK417" s="164">
        <f>ROUND(I417*H417,2)</f>
        <v>0</v>
      </c>
      <c r="BL417" s="18" t="s">
        <v>222</v>
      </c>
      <c r="BM417" s="163" t="s">
        <v>1762</v>
      </c>
    </row>
    <row r="418" spans="1:65" s="13" customFormat="1">
      <c r="B418" s="165"/>
      <c r="D418" s="166" t="s">
        <v>224</v>
      </c>
      <c r="E418" s="167" t="s">
        <v>1</v>
      </c>
      <c r="F418" s="168" t="s">
        <v>1763</v>
      </c>
      <c r="H418" s="167" t="s">
        <v>1</v>
      </c>
      <c r="I418" s="169"/>
      <c r="L418" s="165"/>
      <c r="M418" s="170"/>
      <c r="N418" s="171"/>
      <c r="O418" s="171"/>
      <c r="P418" s="171"/>
      <c r="Q418" s="171"/>
      <c r="R418" s="171"/>
      <c r="S418" s="171"/>
      <c r="T418" s="172"/>
      <c r="AT418" s="167" t="s">
        <v>224</v>
      </c>
      <c r="AU418" s="167" t="s">
        <v>93</v>
      </c>
      <c r="AV418" s="13" t="s">
        <v>25</v>
      </c>
      <c r="AW418" s="13" t="s">
        <v>38</v>
      </c>
      <c r="AX418" s="13" t="s">
        <v>83</v>
      </c>
      <c r="AY418" s="167" t="s">
        <v>215</v>
      </c>
    </row>
    <row r="419" spans="1:65" s="14" customFormat="1">
      <c r="B419" s="173"/>
      <c r="D419" s="166" t="s">
        <v>224</v>
      </c>
      <c r="E419" s="174" t="s">
        <v>1</v>
      </c>
      <c r="F419" s="175" t="s">
        <v>1764</v>
      </c>
      <c r="H419" s="176">
        <v>4.16</v>
      </c>
      <c r="I419" s="177"/>
      <c r="L419" s="173"/>
      <c r="M419" s="178"/>
      <c r="N419" s="179"/>
      <c r="O419" s="179"/>
      <c r="P419" s="179"/>
      <c r="Q419" s="179"/>
      <c r="R419" s="179"/>
      <c r="S419" s="179"/>
      <c r="T419" s="180"/>
      <c r="AT419" s="174" t="s">
        <v>224</v>
      </c>
      <c r="AU419" s="174" t="s">
        <v>93</v>
      </c>
      <c r="AV419" s="14" t="s">
        <v>93</v>
      </c>
      <c r="AW419" s="14" t="s">
        <v>38</v>
      </c>
      <c r="AX419" s="14" t="s">
        <v>83</v>
      </c>
      <c r="AY419" s="174" t="s">
        <v>215</v>
      </c>
    </row>
    <row r="420" spans="1:65" s="14" customFormat="1">
      <c r="B420" s="173"/>
      <c r="D420" s="166" t="s">
        <v>224</v>
      </c>
      <c r="E420" s="174" t="s">
        <v>1</v>
      </c>
      <c r="F420" s="175" t="s">
        <v>1765</v>
      </c>
      <c r="H420" s="176">
        <v>0.32</v>
      </c>
      <c r="I420" s="177"/>
      <c r="L420" s="173"/>
      <c r="M420" s="178"/>
      <c r="N420" s="179"/>
      <c r="O420" s="179"/>
      <c r="P420" s="179"/>
      <c r="Q420" s="179"/>
      <c r="R420" s="179"/>
      <c r="S420" s="179"/>
      <c r="T420" s="180"/>
      <c r="AT420" s="174" t="s">
        <v>224</v>
      </c>
      <c r="AU420" s="174" t="s">
        <v>93</v>
      </c>
      <c r="AV420" s="14" t="s">
        <v>93</v>
      </c>
      <c r="AW420" s="14" t="s">
        <v>38</v>
      </c>
      <c r="AX420" s="14" t="s">
        <v>83</v>
      </c>
      <c r="AY420" s="174" t="s">
        <v>215</v>
      </c>
    </row>
    <row r="421" spans="1:65" s="14" customFormat="1">
      <c r="B421" s="173"/>
      <c r="D421" s="166" t="s">
        <v>224</v>
      </c>
      <c r="E421" s="174" t="s">
        <v>1</v>
      </c>
      <c r="F421" s="175" t="s">
        <v>1766</v>
      </c>
      <c r="H421" s="176">
        <v>0.54</v>
      </c>
      <c r="I421" s="177"/>
      <c r="L421" s="173"/>
      <c r="M421" s="178"/>
      <c r="N421" s="179"/>
      <c r="O421" s="179"/>
      <c r="P421" s="179"/>
      <c r="Q421" s="179"/>
      <c r="R421" s="179"/>
      <c r="S421" s="179"/>
      <c r="T421" s="180"/>
      <c r="AT421" s="174" t="s">
        <v>224</v>
      </c>
      <c r="AU421" s="174" t="s">
        <v>93</v>
      </c>
      <c r="AV421" s="14" t="s">
        <v>93</v>
      </c>
      <c r="AW421" s="14" t="s">
        <v>38</v>
      </c>
      <c r="AX421" s="14" t="s">
        <v>83</v>
      </c>
      <c r="AY421" s="174" t="s">
        <v>215</v>
      </c>
    </row>
    <row r="422" spans="1:65" s="14" customFormat="1">
      <c r="B422" s="173"/>
      <c r="D422" s="166" t="s">
        <v>224</v>
      </c>
      <c r="E422" s="174" t="s">
        <v>1</v>
      </c>
      <c r="F422" s="175" t="s">
        <v>1767</v>
      </c>
      <c r="H422" s="176">
        <v>0.16800000000000001</v>
      </c>
      <c r="I422" s="177"/>
      <c r="L422" s="173"/>
      <c r="M422" s="178"/>
      <c r="N422" s="179"/>
      <c r="O422" s="179"/>
      <c r="P422" s="179"/>
      <c r="Q422" s="179"/>
      <c r="R422" s="179"/>
      <c r="S422" s="179"/>
      <c r="T422" s="180"/>
      <c r="AT422" s="174" t="s">
        <v>224</v>
      </c>
      <c r="AU422" s="174" t="s">
        <v>93</v>
      </c>
      <c r="AV422" s="14" t="s">
        <v>93</v>
      </c>
      <c r="AW422" s="14" t="s">
        <v>38</v>
      </c>
      <c r="AX422" s="14" t="s">
        <v>83</v>
      </c>
      <c r="AY422" s="174" t="s">
        <v>215</v>
      </c>
    </row>
    <row r="423" spans="1:65" s="14" customFormat="1">
      <c r="B423" s="173"/>
      <c r="D423" s="166" t="s">
        <v>224</v>
      </c>
      <c r="E423" s="174" t="s">
        <v>1</v>
      </c>
      <c r="F423" s="175" t="s">
        <v>1749</v>
      </c>
      <c r="H423" s="176">
        <v>1.44</v>
      </c>
      <c r="I423" s="177"/>
      <c r="L423" s="173"/>
      <c r="M423" s="178"/>
      <c r="N423" s="179"/>
      <c r="O423" s="179"/>
      <c r="P423" s="179"/>
      <c r="Q423" s="179"/>
      <c r="R423" s="179"/>
      <c r="S423" s="179"/>
      <c r="T423" s="180"/>
      <c r="AT423" s="174" t="s">
        <v>224</v>
      </c>
      <c r="AU423" s="174" t="s">
        <v>93</v>
      </c>
      <c r="AV423" s="14" t="s">
        <v>93</v>
      </c>
      <c r="AW423" s="14" t="s">
        <v>38</v>
      </c>
      <c r="AX423" s="14" t="s">
        <v>83</v>
      </c>
      <c r="AY423" s="174" t="s">
        <v>215</v>
      </c>
    </row>
    <row r="424" spans="1:65" s="15" customFormat="1">
      <c r="B424" s="181"/>
      <c r="D424" s="166" t="s">
        <v>224</v>
      </c>
      <c r="E424" s="182" t="s">
        <v>1</v>
      </c>
      <c r="F424" s="183" t="s">
        <v>227</v>
      </c>
      <c r="H424" s="184">
        <v>6.6280000000000001</v>
      </c>
      <c r="I424" s="185"/>
      <c r="L424" s="181"/>
      <c r="M424" s="186"/>
      <c r="N424" s="187"/>
      <c r="O424" s="187"/>
      <c r="P424" s="187"/>
      <c r="Q424" s="187"/>
      <c r="R424" s="187"/>
      <c r="S424" s="187"/>
      <c r="T424" s="188"/>
      <c r="AT424" s="182" t="s">
        <v>224</v>
      </c>
      <c r="AU424" s="182" t="s">
        <v>93</v>
      </c>
      <c r="AV424" s="15" t="s">
        <v>222</v>
      </c>
      <c r="AW424" s="15" t="s">
        <v>38</v>
      </c>
      <c r="AX424" s="15" t="s">
        <v>25</v>
      </c>
      <c r="AY424" s="182" t="s">
        <v>215</v>
      </c>
    </row>
    <row r="425" spans="1:65" s="2" customFormat="1" ht="14.45" customHeight="1">
      <c r="A425" s="33"/>
      <c r="B425" s="151"/>
      <c r="C425" s="152" t="s">
        <v>629</v>
      </c>
      <c r="D425" s="152" t="s">
        <v>217</v>
      </c>
      <c r="E425" s="153" t="s">
        <v>1768</v>
      </c>
      <c r="F425" s="154" t="s">
        <v>1769</v>
      </c>
      <c r="G425" s="155" t="s">
        <v>220</v>
      </c>
      <c r="H425" s="156">
        <v>49.98</v>
      </c>
      <c r="I425" s="157"/>
      <c r="J425" s="158">
        <f>ROUND(I425*H425,2)</f>
        <v>0</v>
      </c>
      <c r="K425" s="154" t="s">
        <v>221</v>
      </c>
      <c r="L425" s="34"/>
      <c r="M425" s="159" t="s">
        <v>1</v>
      </c>
      <c r="N425" s="160" t="s">
        <v>48</v>
      </c>
      <c r="O425" s="59"/>
      <c r="P425" s="161">
        <f>O425*H425</f>
        <v>0</v>
      </c>
      <c r="Q425" s="161">
        <v>6.3899999999999998E-3</v>
      </c>
      <c r="R425" s="161">
        <f>Q425*H425</f>
        <v>0.31937219999999999</v>
      </c>
      <c r="S425" s="161">
        <v>0</v>
      </c>
      <c r="T425" s="162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3" t="s">
        <v>222</v>
      </c>
      <c r="AT425" s="163" t="s">
        <v>217</v>
      </c>
      <c r="AU425" s="163" t="s">
        <v>93</v>
      </c>
      <c r="AY425" s="18" t="s">
        <v>215</v>
      </c>
      <c r="BE425" s="164">
        <f>IF(N425="základní",J425,0)</f>
        <v>0</v>
      </c>
      <c r="BF425" s="164">
        <f>IF(N425="snížená",J425,0)</f>
        <v>0</v>
      </c>
      <c r="BG425" s="164">
        <f>IF(N425="zákl. přenesená",J425,0)</f>
        <v>0</v>
      </c>
      <c r="BH425" s="164">
        <f>IF(N425="sníž. přenesená",J425,0)</f>
        <v>0</v>
      </c>
      <c r="BI425" s="164">
        <f>IF(N425="nulová",J425,0)</f>
        <v>0</v>
      </c>
      <c r="BJ425" s="18" t="s">
        <v>25</v>
      </c>
      <c r="BK425" s="164">
        <f>ROUND(I425*H425,2)</f>
        <v>0</v>
      </c>
      <c r="BL425" s="18" t="s">
        <v>222</v>
      </c>
      <c r="BM425" s="163" t="s">
        <v>1770</v>
      </c>
    </row>
    <row r="426" spans="1:65" s="13" customFormat="1">
      <c r="B426" s="165"/>
      <c r="D426" s="166" t="s">
        <v>224</v>
      </c>
      <c r="E426" s="167" t="s">
        <v>1</v>
      </c>
      <c r="F426" s="168" t="s">
        <v>1763</v>
      </c>
      <c r="H426" s="167" t="s">
        <v>1</v>
      </c>
      <c r="I426" s="169"/>
      <c r="L426" s="165"/>
      <c r="M426" s="170"/>
      <c r="N426" s="171"/>
      <c r="O426" s="171"/>
      <c r="P426" s="171"/>
      <c r="Q426" s="171"/>
      <c r="R426" s="171"/>
      <c r="S426" s="171"/>
      <c r="T426" s="172"/>
      <c r="AT426" s="167" t="s">
        <v>224</v>
      </c>
      <c r="AU426" s="167" t="s">
        <v>93</v>
      </c>
      <c r="AV426" s="13" t="s">
        <v>25</v>
      </c>
      <c r="AW426" s="13" t="s">
        <v>38</v>
      </c>
      <c r="AX426" s="13" t="s">
        <v>83</v>
      </c>
      <c r="AY426" s="167" t="s">
        <v>215</v>
      </c>
    </row>
    <row r="427" spans="1:65" s="14" customFormat="1">
      <c r="B427" s="173"/>
      <c r="D427" s="166" t="s">
        <v>224</v>
      </c>
      <c r="E427" s="174" t="s">
        <v>1</v>
      </c>
      <c r="F427" s="175" t="s">
        <v>1771</v>
      </c>
      <c r="H427" s="176">
        <v>31.2</v>
      </c>
      <c r="I427" s="177"/>
      <c r="L427" s="173"/>
      <c r="M427" s="178"/>
      <c r="N427" s="179"/>
      <c r="O427" s="179"/>
      <c r="P427" s="179"/>
      <c r="Q427" s="179"/>
      <c r="R427" s="179"/>
      <c r="S427" s="179"/>
      <c r="T427" s="180"/>
      <c r="AT427" s="174" t="s">
        <v>224</v>
      </c>
      <c r="AU427" s="174" t="s">
        <v>93</v>
      </c>
      <c r="AV427" s="14" t="s">
        <v>93</v>
      </c>
      <c r="AW427" s="14" t="s">
        <v>38</v>
      </c>
      <c r="AX427" s="14" t="s">
        <v>83</v>
      </c>
      <c r="AY427" s="174" t="s">
        <v>215</v>
      </c>
    </row>
    <row r="428" spans="1:65" s="14" customFormat="1">
      <c r="B428" s="173"/>
      <c r="D428" s="166" t="s">
        <v>224</v>
      </c>
      <c r="E428" s="174" t="s">
        <v>1</v>
      </c>
      <c r="F428" s="175" t="s">
        <v>1772</v>
      </c>
      <c r="H428" s="176">
        <v>2.4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224</v>
      </c>
      <c r="AU428" s="174" t="s">
        <v>93</v>
      </c>
      <c r="AV428" s="14" t="s">
        <v>93</v>
      </c>
      <c r="AW428" s="14" t="s">
        <v>38</v>
      </c>
      <c r="AX428" s="14" t="s">
        <v>83</v>
      </c>
      <c r="AY428" s="174" t="s">
        <v>215</v>
      </c>
    </row>
    <row r="429" spans="1:65" s="14" customFormat="1">
      <c r="B429" s="173"/>
      <c r="D429" s="166" t="s">
        <v>224</v>
      </c>
      <c r="E429" s="174" t="s">
        <v>1</v>
      </c>
      <c r="F429" s="175" t="s">
        <v>1773</v>
      </c>
      <c r="H429" s="176">
        <v>3.9</v>
      </c>
      <c r="I429" s="177"/>
      <c r="L429" s="173"/>
      <c r="M429" s="178"/>
      <c r="N429" s="179"/>
      <c r="O429" s="179"/>
      <c r="P429" s="179"/>
      <c r="Q429" s="179"/>
      <c r="R429" s="179"/>
      <c r="S429" s="179"/>
      <c r="T429" s="180"/>
      <c r="AT429" s="174" t="s">
        <v>224</v>
      </c>
      <c r="AU429" s="174" t="s">
        <v>93</v>
      </c>
      <c r="AV429" s="14" t="s">
        <v>93</v>
      </c>
      <c r="AW429" s="14" t="s">
        <v>38</v>
      </c>
      <c r="AX429" s="14" t="s">
        <v>83</v>
      </c>
      <c r="AY429" s="174" t="s">
        <v>215</v>
      </c>
    </row>
    <row r="430" spans="1:65" s="14" customFormat="1">
      <c r="B430" s="173"/>
      <c r="D430" s="166" t="s">
        <v>224</v>
      </c>
      <c r="E430" s="174" t="s">
        <v>1</v>
      </c>
      <c r="F430" s="175" t="s">
        <v>1774</v>
      </c>
      <c r="H430" s="176">
        <v>1.68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224</v>
      </c>
      <c r="AU430" s="174" t="s">
        <v>93</v>
      </c>
      <c r="AV430" s="14" t="s">
        <v>93</v>
      </c>
      <c r="AW430" s="14" t="s">
        <v>38</v>
      </c>
      <c r="AX430" s="14" t="s">
        <v>83</v>
      </c>
      <c r="AY430" s="174" t="s">
        <v>215</v>
      </c>
    </row>
    <row r="431" spans="1:65" s="14" customFormat="1">
      <c r="B431" s="173"/>
      <c r="D431" s="166" t="s">
        <v>224</v>
      </c>
      <c r="E431" s="174" t="s">
        <v>1</v>
      </c>
      <c r="F431" s="175" t="s">
        <v>1775</v>
      </c>
      <c r="H431" s="176">
        <v>10.8</v>
      </c>
      <c r="I431" s="177"/>
      <c r="L431" s="173"/>
      <c r="M431" s="178"/>
      <c r="N431" s="179"/>
      <c r="O431" s="179"/>
      <c r="P431" s="179"/>
      <c r="Q431" s="179"/>
      <c r="R431" s="179"/>
      <c r="S431" s="179"/>
      <c r="T431" s="180"/>
      <c r="AT431" s="174" t="s">
        <v>224</v>
      </c>
      <c r="AU431" s="174" t="s">
        <v>93</v>
      </c>
      <c r="AV431" s="14" t="s">
        <v>93</v>
      </c>
      <c r="AW431" s="14" t="s">
        <v>38</v>
      </c>
      <c r="AX431" s="14" t="s">
        <v>83</v>
      </c>
      <c r="AY431" s="174" t="s">
        <v>215</v>
      </c>
    </row>
    <row r="432" spans="1:65" s="15" customFormat="1">
      <c r="B432" s="181"/>
      <c r="D432" s="166" t="s">
        <v>224</v>
      </c>
      <c r="E432" s="182" t="s">
        <v>1</v>
      </c>
      <c r="F432" s="183" t="s">
        <v>227</v>
      </c>
      <c r="H432" s="184">
        <v>49.98</v>
      </c>
      <c r="I432" s="185"/>
      <c r="L432" s="181"/>
      <c r="M432" s="186"/>
      <c r="N432" s="187"/>
      <c r="O432" s="187"/>
      <c r="P432" s="187"/>
      <c r="Q432" s="187"/>
      <c r="R432" s="187"/>
      <c r="S432" s="187"/>
      <c r="T432" s="188"/>
      <c r="AT432" s="182" t="s">
        <v>224</v>
      </c>
      <c r="AU432" s="182" t="s">
        <v>93</v>
      </c>
      <c r="AV432" s="15" t="s">
        <v>222</v>
      </c>
      <c r="AW432" s="15" t="s">
        <v>38</v>
      </c>
      <c r="AX432" s="15" t="s">
        <v>25</v>
      </c>
      <c r="AY432" s="182" t="s">
        <v>215</v>
      </c>
    </row>
    <row r="433" spans="1:65" s="12" customFormat="1" ht="22.9" customHeight="1">
      <c r="B433" s="138"/>
      <c r="D433" s="139" t="s">
        <v>82</v>
      </c>
      <c r="E433" s="149" t="s">
        <v>243</v>
      </c>
      <c r="F433" s="149" t="s">
        <v>865</v>
      </c>
      <c r="I433" s="141"/>
      <c r="J433" s="150">
        <f>BK433</f>
        <v>0</v>
      </c>
      <c r="L433" s="138"/>
      <c r="M433" s="143"/>
      <c r="N433" s="144"/>
      <c r="O433" s="144"/>
      <c r="P433" s="145">
        <f>SUM(P434:P441)</f>
        <v>0</v>
      </c>
      <c r="Q433" s="144"/>
      <c r="R433" s="145">
        <f>SUM(R434:R441)</f>
        <v>400.5526680000001</v>
      </c>
      <c r="S433" s="144"/>
      <c r="T433" s="146">
        <f>SUM(T434:T441)</f>
        <v>0</v>
      </c>
      <c r="AR433" s="139" t="s">
        <v>25</v>
      </c>
      <c r="AT433" s="147" t="s">
        <v>82</v>
      </c>
      <c r="AU433" s="147" t="s">
        <v>25</v>
      </c>
      <c r="AY433" s="139" t="s">
        <v>215</v>
      </c>
      <c r="BK433" s="148">
        <f>SUM(BK434:BK441)</f>
        <v>0</v>
      </c>
    </row>
    <row r="434" spans="1:65" s="2" customFormat="1" ht="14.45" customHeight="1">
      <c r="A434" s="33"/>
      <c r="B434" s="151"/>
      <c r="C434" s="152" t="s">
        <v>660</v>
      </c>
      <c r="D434" s="152" t="s">
        <v>217</v>
      </c>
      <c r="E434" s="153" t="s">
        <v>877</v>
      </c>
      <c r="F434" s="154" t="s">
        <v>878</v>
      </c>
      <c r="G434" s="155" t="s">
        <v>220</v>
      </c>
      <c r="H434" s="156">
        <v>367.21</v>
      </c>
      <c r="I434" s="157"/>
      <c r="J434" s="158">
        <f>ROUND(I434*H434,2)</f>
        <v>0</v>
      </c>
      <c r="K434" s="154" t="s">
        <v>221</v>
      </c>
      <c r="L434" s="34"/>
      <c r="M434" s="159" t="s">
        <v>1</v>
      </c>
      <c r="N434" s="160" t="s">
        <v>48</v>
      </c>
      <c r="O434" s="59"/>
      <c r="P434" s="161">
        <f>O434*H434</f>
        <v>0</v>
      </c>
      <c r="Q434" s="161">
        <v>0.216</v>
      </c>
      <c r="R434" s="161">
        <f>Q434*H434</f>
        <v>79.317359999999994</v>
      </c>
      <c r="S434" s="161">
        <v>0</v>
      </c>
      <c r="T434" s="162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3" t="s">
        <v>222</v>
      </c>
      <c r="AT434" s="163" t="s">
        <v>217</v>
      </c>
      <c r="AU434" s="163" t="s">
        <v>93</v>
      </c>
      <c r="AY434" s="18" t="s">
        <v>215</v>
      </c>
      <c r="BE434" s="164">
        <f>IF(N434="základní",J434,0)</f>
        <v>0</v>
      </c>
      <c r="BF434" s="164">
        <f>IF(N434="snížená",J434,0)</f>
        <v>0</v>
      </c>
      <c r="BG434" s="164">
        <f>IF(N434="zákl. přenesená",J434,0)</f>
        <v>0</v>
      </c>
      <c r="BH434" s="164">
        <f>IF(N434="sníž. přenesená",J434,0)</f>
        <v>0</v>
      </c>
      <c r="BI434" s="164">
        <f>IF(N434="nulová",J434,0)</f>
        <v>0</v>
      </c>
      <c r="BJ434" s="18" t="s">
        <v>25</v>
      </c>
      <c r="BK434" s="164">
        <f>ROUND(I434*H434,2)</f>
        <v>0</v>
      </c>
      <c r="BL434" s="18" t="s">
        <v>222</v>
      </c>
      <c r="BM434" s="163" t="s">
        <v>879</v>
      </c>
    </row>
    <row r="435" spans="1:65" s="13" customFormat="1">
      <c r="B435" s="165"/>
      <c r="D435" s="166" t="s">
        <v>224</v>
      </c>
      <c r="E435" s="167" t="s">
        <v>1</v>
      </c>
      <c r="F435" s="168" t="s">
        <v>880</v>
      </c>
      <c r="H435" s="167" t="s">
        <v>1</v>
      </c>
      <c r="I435" s="169"/>
      <c r="L435" s="165"/>
      <c r="M435" s="170"/>
      <c r="N435" s="171"/>
      <c r="O435" s="171"/>
      <c r="P435" s="171"/>
      <c r="Q435" s="171"/>
      <c r="R435" s="171"/>
      <c r="S435" s="171"/>
      <c r="T435" s="172"/>
      <c r="AT435" s="167" t="s">
        <v>224</v>
      </c>
      <c r="AU435" s="167" t="s">
        <v>93</v>
      </c>
      <c r="AV435" s="13" t="s">
        <v>25</v>
      </c>
      <c r="AW435" s="13" t="s">
        <v>38</v>
      </c>
      <c r="AX435" s="13" t="s">
        <v>83</v>
      </c>
      <c r="AY435" s="167" t="s">
        <v>215</v>
      </c>
    </row>
    <row r="436" spans="1:65" s="14" customFormat="1">
      <c r="B436" s="173"/>
      <c r="D436" s="166" t="s">
        <v>224</v>
      </c>
      <c r="E436" s="174" t="s">
        <v>1</v>
      </c>
      <c r="F436" s="175" t="s">
        <v>881</v>
      </c>
      <c r="H436" s="176">
        <v>255.86</v>
      </c>
      <c r="I436" s="177"/>
      <c r="L436" s="173"/>
      <c r="M436" s="178"/>
      <c r="N436" s="179"/>
      <c r="O436" s="179"/>
      <c r="P436" s="179"/>
      <c r="Q436" s="179"/>
      <c r="R436" s="179"/>
      <c r="S436" s="179"/>
      <c r="T436" s="180"/>
      <c r="AT436" s="174" t="s">
        <v>224</v>
      </c>
      <c r="AU436" s="174" t="s">
        <v>93</v>
      </c>
      <c r="AV436" s="14" t="s">
        <v>93</v>
      </c>
      <c r="AW436" s="14" t="s">
        <v>38</v>
      </c>
      <c r="AX436" s="14" t="s">
        <v>83</v>
      </c>
      <c r="AY436" s="174" t="s">
        <v>215</v>
      </c>
    </row>
    <row r="437" spans="1:65" s="14" customFormat="1">
      <c r="B437" s="173"/>
      <c r="D437" s="166" t="s">
        <v>224</v>
      </c>
      <c r="E437" s="174" t="s">
        <v>1</v>
      </c>
      <c r="F437" s="175" t="s">
        <v>1776</v>
      </c>
      <c r="H437" s="176">
        <v>111.35</v>
      </c>
      <c r="I437" s="177"/>
      <c r="L437" s="173"/>
      <c r="M437" s="178"/>
      <c r="N437" s="179"/>
      <c r="O437" s="179"/>
      <c r="P437" s="179"/>
      <c r="Q437" s="179"/>
      <c r="R437" s="179"/>
      <c r="S437" s="179"/>
      <c r="T437" s="180"/>
      <c r="AT437" s="174" t="s">
        <v>224</v>
      </c>
      <c r="AU437" s="174" t="s">
        <v>93</v>
      </c>
      <c r="AV437" s="14" t="s">
        <v>93</v>
      </c>
      <c r="AW437" s="14" t="s">
        <v>38</v>
      </c>
      <c r="AX437" s="14" t="s">
        <v>83</v>
      </c>
      <c r="AY437" s="174" t="s">
        <v>215</v>
      </c>
    </row>
    <row r="438" spans="1:65" s="15" customFormat="1">
      <c r="B438" s="181"/>
      <c r="D438" s="166" t="s">
        <v>224</v>
      </c>
      <c r="E438" s="182" t="s">
        <v>150</v>
      </c>
      <c r="F438" s="183" t="s">
        <v>227</v>
      </c>
      <c r="H438" s="184">
        <v>367.21</v>
      </c>
      <c r="I438" s="185"/>
      <c r="L438" s="181"/>
      <c r="M438" s="186"/>
      <c r="N438" s="187"/>
      <c r="O438" s="187"/>
      <c r="P438" s="187"/>
      <c r="Q438" s="187"/>
      <c r="R438" s="187"/>
      <c r="S438" s="187"/>
      <c r="T438" s="188"/>
      <c r="AT438" s="182" t="s">
        <v>224</v>
      </c>
      <c r="AU438" s="182" t="s">
        <v>93</v>
      </c>
      <c r="AV438" s="15" t="s">
        <v>222</v>
      </c>
      <c r="AW438" s="15" t="s">
        <v>38</v>
      </c>
      <c r="AX438" s="15" t="s">
        <v>25</v>
      </c>
      <c r="AY438" s="182" t="s">
        <v>215</v>
      </c>
    </row>
    <row r="439" spans="1:65" s="2" customFormat="1" ht="24.2" customHeight="1">
      <c r="A439" s="33"/>
      <c r="B439" s="151"/>
      <c r="C439" s="152" t="s">
        <v>666</v>
      </c>
      <c r="D439" s="152" t="s">
        <v>217</v>
      </c>
      <c r="E439" s="153" t="s">
        <v>883</v>
      </c>
      <c r="F439" s="154" t="s">
        <v>884</v>
      </c>
      <c r="G439" s="155" t="s">
        <v>220</v>
      </c>
      <c r="H439" s="156">
        <v>1101.6300000000001</v>
      </c>
      <c r="I439" s="157"/>
      <c r="J439" s="158">
        <f>ROUND(I439*H439,2)</f>
        <v>0</v>
      </c>
      <c r="K439" s="154" t="s">
        <v>221</v>
      </c>
      <c r="L439" s="34"/>
      <c r="M439" s="159" t="s">
        <v>1</v>
      </c>
      <c r="N439" s="160" t="s">
        <v>48</v>
      </c>
      <c r="O439" s="59"/>
      <c r="P439" s="161">
        <f>O439*H439</f>
        <v>0</v>
      </c>
      <c r="Q439" s="161">
        <v>0.29160000000000003</v>
      </c>
      <c r="R439" s="161">
        <f>Q439*H439</f>
        <v>321.23530800000009</v>
      </c>
      <c r="S439" s="161">
        <v>0</v>
      </c>
      <c r="T439" s="162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3" t="s">
        <v>222</v>
      </c>
      <c r="AT439" s="163" t="s">
        <v>217</v>
      </c>
      <c r="AU439" s="163" t="s">
        <v>93</v>
      </c>
      <c r="AY439" s="18" t="s">
        <v>215</v>
      </c>
      <c r="BE439" s="164">
        <f>IF(N439="základní",J439,0)</f>
        <v>0</v>
      </c>
      <c r="BF439" s="164">
        <f>IF(N439="snížená",J439,0)</f>
        <v>0</v>
      </c>
      <c r="BG439" s="164">
        <f>IF(N439="zákl. přenesená",J439,0)</f>
        <v>0</v>
      </c>
      <c r="BH439" s="164">
        <f>IF(N439="sníž. přenesená",J439,0)</f>
        <v>0</v>
      </c>
      <c r="BI439" s="164">
        <f>IF(N439="nulová",J439,0)</f>
        <v>0</v>
      </c>
      <c r="BJ439" s="18" t="s">
        <v>25</v>
      </c>
      <c r="BK439" s="164">
        <f>ROUND(I439*H439,2)</f>
        <v>0</v>
      </c>
      <c r="BL439" s="18" t="s">
        <v>222</v>
      </c>
      <c r="BM439" s="163" t="s">
        <v>1529</v>
      </c>
    </row>
    <row r="440" spans="1:65" s="13" customFormat="1">
      <c r="B440" s="165"/>
      <c r="D440" s="166" t="s">
        <v>224</v>
      </c>
      <c r="E440" s="167" t="s">
        <v>1</v>
      </c>
      <c r="F440" s="168" t="s">
        <v>886</v>
      </c>
      <c r="H440" s="167" t="s">
        <v>1</v>
      </c>
      <c r="I440" s="169"/>
      <c r="L440" s="165"/>
      <c r="M440" s="170"/>
      <c r="N440" s="171"/>
      <c r="O440" s="171"/>
      <c r="P440" s="171"/>
      <c r="Q440" s="171"/>
      <c r="R440" s="171"/>
      <c r="S440" s="171"/>
      <c r="T440" s="172"/>
      <c r="AT440" s="167" t="s">
        <v>224</v>
      </c>
      <c r="AU440" s="167" t="s">
        <v>93</v>
      </c>
      <c r="AV440" s="13" t="s">
        <v>25</v>
      </c>
      <c r="AW440" s="13" t="s">
        <v>38</v>
      </c>
      <c r="AX440" s="13" t="s">
        <v>83</v>
      </c>
      <c r="AY440" s="167" t="s">
        <v>215</v>
      </c>
    </row>
    <row r="441" spans="1:65" s="14" customFormat="1">
      <c r="B441" s="173"/>
      <c r="D441" s="166" t="s">
        <v>224</v>
      </c>
      <c r="E441" s="174" t="s">
        <v>1</v>
      </c>
      <c r="F441" s="175" t="s">
        <v>887</v>
      </c>
      <c r="H441" s="176">
        <v>1101.6300000000001</v>
      </c>
      <c r="I441" s="177"/>
      <c r="L441" s="173"/>
      <c r="M441" s="178"/>
      <c r="N441" s="179"/>
      <c r="O441" s="179"/>
      <c r="P441" s="179"/>
      <c r="Q441" s="179"/>
      <c r="R441" s="179"/>
      <c r="S441" s="179"/>
      <c r="T441" s="180"/>
      <c r="AT441" s="174" t="s">
        <v>224</v>
      </c>
      <c r="AU441" s="174" t="s">
        <v>93</v>
      </c>
      <c r="AV441" s="14" t="s">
        <v>93</v>
      </c>
      <c r="AW441" s="14" t="s">
        <v>38</v>
      </c>
      <c r="AX441" s="14" t="s">
        <v>25</v>
      </c>
      <c r="AY441" s="174" t="s">
        <v>215</v>
      </c>
    </row>
    <row r="442" spans="1:65" s="12" customFormat="1" ht="22.9" customHeight="1">
      <c r="B442" s="138"/>
      <c r="D442" s="139" t="s">
        <v>82</v>
      </c>
      <c r="E442" s="149" t="s">
        <v>265</v>
      </c>
      <c r="F442" s="149" t="s">
        <v>888</v>
      </c>
      <c r="I442" s="141"/>
      <c r="J442" s="150">
        <f>BK442</f>
        <v>0</v>
      </c>
      <c r="L442" s="138"/>
      <c r="M442" s="143"/>
      <c r="N442" s="144"/>
      <c r="O442" s="144"/>
      <c r="P442" s="145">
        <f>SUM(P443:P624)</f>
        <v>0</v>
      </c>
      <c r="Q442" s="144"/>
      <c r="R442" s="145">
        <f>SUM(R443:R624)</f>
        <v>14.969097399999997</v>
      </c>
      <c r="S442" s="144"/>
      <c r="T442" s="146">
        <f>SUM(T443:T624)</f>
        <v>1.15381</v>
      </c>
      <c r="AR442" s="139" t="s">
        <v>25</v>
      </c>
      <c r="AT442" s="147" t="s">
        <v>82</v>
      </c>
      <c r="AU442" s="147" t="s">
        <v>25</v>
      </c>
      <c r="AY442" s="139" t="s">
        <v>215</v>
      </c>
      <c r="BK442" s="148">
        <f>SUM(BK443:BK624)</f>
        <v>0</v>
      </c>
    </row>
    <row r="443" spans="1:65" s="2" customFormat="1" ht="37.9" customHeight="1">
      <c r="A443" s="33"/>
      <c r="B443" s="151"/>
      <c r="C443" s="152" t="s">
        <v>673</v>
      </c>
      <c r="D443" s="152" t="s">
        <v>217</v>
      </c>
      <c r="E443" s="153" t="s">
        <v>1777</v>
      </c>
      <c r="F443" s="154" t="s">
        <v>1778</v>
      </c>
      <c r="G443" s="155" t="s">
        <v>253</v>
      </c>
      <c r="H443" s="156">
        <v>289</v>
      </c>
      <c r="I443" s="157"/>
      <c r="J443" s="158">
        <f>ROUND(I443*H443,2)</f>
        <v>0</v>
      </c>
      <c r="K443" s="154" t="s">
        <v>1</v>
      </c>
      <c r="L443" s="34"/>
      <c r="M443" s="159" t="s">
        <v>1</v>
      </c>
      <c r="N443" s="160" t="s">
        <v>48</v>
      </c>
      <c r="O443" s="59"/>
      <c r="P443" s="161">
        <f>O443*H443</f>
        <v>0</v>
      </c>
      <c r="Q443" s="161">
        <v>0</v>
      </c>
      <c r="R443" s="161">
        <f>Q443*H443</f>
        <v>0</v>
      </c>
      <c r="S443" s="161">
        <v>0</v>
      </c>
      <c r="T443" s="162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3" t="s">
        <v>222</v>
      </c>
      <c r="AT443" s="163" t="s">
        <v>217</v>
      </c>
      <c r="AU443" s="163" t="s">
        <v>93</v>
      </c>
      <c r="AY443" s="18" t="s">
        <v>215</v>
      </c>
      <c r="BE443" s="164">
        <f>IF(N443="základní",J443,0)</f>
        <v>0</v>
      </c>
      <c r="BF443" s="164">
        <f>IF(N443="snížená",J443,0)</f>
        <v>0</v>
      </c>
      <c r="BG443" s="164">
        <f>IF(N443="zákl. přenesená",J443,0)</f>
        <v>0</v>
      </c>
      <c r="BH443" s="164">
        <f>IF(N443="sníž. přenesená",J443,0)</f>
        <v>0</v>
      </c>
      <c r="BI443" s="164">
        <f>IF(N443="nulová",J443,0)</f>
        <v>0</v>
      </c>
      <c r="BJ443" s="18" t="s">
        <v>25</v>
      </c>
      <c r="BK443" s="164">
        <f>ROUND(I443*H443,2)</f>
        <v>0</v>
      </c>
      <c r="BL443" s="18" t="s">
        <v>222</v>
      </c>
      <c r="BM443" s="163" t="s">
        <v>1779</v>
      </c>
    </row>
    <row r="444" spans="1:65" s="14" customFormat="1">
      <c r="B444" s="173"/>
      <c r="D444" s="166" t="s">
        <v>224</v>
      </c>
      <c r="E444" s="174" t="s">
        <v>1780</v>
      </c>
      <c r="F444" s="175" t="s">
        <v>1781</v>
      </c>
      <c r="H444" s="176">
        <v>206</v>
      </c>
      <c r="I444" s="177"/>
      <c r="L444" s="173"/>
      <c r="M444" s="178"/>
      <c r="N444" s="179"/>
      <c r="O444" s="179"/>
      <c r="P444" s="179"/>
      <c r="Q444" s="179"/>
      <c r="R444" s="179"/>
      <c r="S444" s="179"/>
      <c r="T444" s="180"/>
      <c r="AT444" s="174" t="s">
        <v>224</v>
      </c>
      <c r="AU444" s="174" t="s">
        <v>93</v>
      </c>
      <c r="AV444" s="14" t="s">
        <v>93</v>
      </c>
      <c r="AW444" s="14" t="s">
        <v>38</v>
      </c>
      <c r="AX444" s="14" t="s">
        <v>83</v>
      </c>
      <c r="AY444" s="174" t="s">
        <v>215</v>
      </c>
    </row>
    <row r="445" spans="1:65" s="14" customFormat="1" ht="22.5">
      <c r="B445" s="173"/>
      <c r="D445" s="166" t="s">
        <v>224</v>
      </c>
      <c r="E445" s="174" t="s">
        <v>1</v>
      </c>
      <c r="F445" s="175" t="s">
        <v>1782</v>
      </c>
      <c r="H445" s="176">
        <v>83</v>
      </c>
      <c r="I445" s="177"/>
      <c r="L445" s="173"/>
      <c r="M445" s="178"/>
      <c r="N445" s="179"/>
      <c r="O445" s="179"/>
      <c r="P445" s="179"/>
      <c r="Q445" s="179"/>
      <c r="R445" s="179"/>
      <c r="S445" s="179"/>
      <c r="T445" s="180"/>
      <c r="AT445" s="174" t="s">
        <v>224</v>
      </c>
      <c r="AU445" s="174" t="s">
        <v>93</v>
      </c>
      <c r="AV445" s="14" t="s">
        <v>93</v>
      </c>
      <c r="AW445" s="14" t="s">
        <v>38</v>
      </c>
      <c r="AX445" s="14" t="s">
        <v>83</v>
      </c>
      <c r="AY445" s="174" t="s">
        <v>215</v>
      </c>
    </row>
    <row r="446" spans="1:65" s="15" customFormat="1">
      <c r="B446" s="181"/>
      <c r="D446" s="166" t="s">
        <v>224</v>
      </c>
      <c r="E446" s="182" t="s">
        <v>1579</v>
      </c>
      <c r="F446" s="183" t="s">
        <v>227</v>
      </c>
      <c r="H446" s="184">
        <v>289</v>
      </c>
      <c r="I446" s="185"/>
      <c r="L446" s="181"/>
      <c r="M446" s="186"/>
      <c r="N446" s="187"/>
      <c r="O446" s="187"/>
      <c r="P446" s="187"/>
      <c r="Q446" s="187"/>
      <c r="R446" s="187"/>
      <c r="S446" s="187"/>
      <c r="T446" s="188"/>
      <c r="AT446" s="182" t="s">
        <v>224</v>
      </c>
      <c r="AU446" s="182" t="s">
        <v>93</v>
      </c>
      <c r="AV446" s="15" t="s">
        <v>222</v>
      </c>
      <c r="AW446" s="15" t="s">
        <v>38</v>
      </c>
      <c r="AX446" s="15" t="s">
        <v>25</v>
      </c>
      <c r="AY446" s="182" t="s">
        <v>215</v>
      </c>
    </row>
    <row r="447" spans="1:65" s="2" customFormat="1" ht="49.15" customHeight="1">
      <c r="A447" s="33"/>
      <c r="B447" s="151"/>
      <c r="C447" s="197" t="s">
        <v>678</v>
      </c>
      <c r="D447" s="197" t="s">
        <v>661</v>
      </c>
      <c r="E447" s="198" t="s">
        <v>1783</v>
      </c>
      <c r="F447" s="199" t="s">
        <v>1784</v>
      </c>
      <c r="G447" s="200" t="s">
        <v>253</v>
      </c>
      <c r="H447" s="201">
        <v>208.06</v>
      </c>
      <c r="I447" s="202"/>
      <c r="J447" s="203">
        <f>ROUND(I447*H447,2)</f>
        <v>0</v>
      </c>
      <c r="K447" s="199" t="s">
        <v>1</v>
      </c>
      <c r="L447" s="204"/>
      <c r="M447" s="205" t="s">
        <v>1</v>
      </c>
      <c r="N447" s="206" t="s">
        <v>48</v>
      </c>
      <c r="O447" s="59"/>
      <c r="P447" s="161">
        <f>O447*H447</f>
        <v>0</v>
      </c>
      <c r="Q447" s="161">
        <v>1.4500000000000001E-2</v>
      </c>
      <c r="R447" s="161">
        <f>Q447*H447</f>
        <v>3.0168700000000004</v>
      </c>
      <c r="S447" s="161">
        <v>0</v>
      </c>
      <c r="T447" s="16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3" t="s">
        <v>265</v>
      </c>
      <c r="AT447" s="163" t="s">
        <v>661</v>
      </c>
      <c r="AU447" s="163" t="s">
        <v>93</v>
      </c>
      <c r="AY447" s="18" t="s">
        <v>215</v>
      </c>
      <c r="BE447" s="164">
        <f>IF(N447="základní",J447,0)</f>
        <v>0</v>
      </c>
      <c r="BF447" s="164">
        <f>IF(N447="snížená",J447,0)</f>
        <v>0</v>
      </c>
      <c r="BG447" s="164">
        <f>IF(N447="zákl. přenesená",J447,0)</f>
        <v>0</v>
      </c>
      <c r="BH447" s="164">
        <f>IF(N447="sníž. přenesená",J447,0)</f>
        <v>0</v>
      </c>
      <c r="BI447" s="164">
        <f>IF(N447="nulová",J447,0)</f>
        <v>0</v>
      </c>
      <c r="BJ447" s="18" t="s">
        <v>25</v>
      </c>
      <c r="BK447" s="164">
        <f>ROUND(I447*H447,2)</f>
        <v>0</v>
      </c>
      <c r="BL447" s="18" t="s">
        <v>222</v>
      </c>
      <c r="BM447" s="163" t="s">
        <v>1785</v>
      </c>
    </row>
    <row r="448" spans="1:65" s="14" customFormat="1">
      <c r="B448" s="173"/>
      <c r="D448" s="166" t="s">
        <v>224</v>
      </c>
      <c r="E448" s="174" t="s">
        <v>1</v>
      </c>
      <c r="F448" s="175" t="s">
        <v>1786</v>
      </c>
      <c r="H448" s="176">
        <v>208.06</v>
      </c>
      <c r="I448" s="177"/>
      <c r="L448" s="173"/>
      <c r="M448" s="178"/>
      <c r="N448" s="179"/>
      <c r="O448" s="179"/>
      <c r="P448" s="179"/>
      <c r="Q448" s="179"/>
      <c r="R448" s="179"/>
      <c r="S448" s="179"/>
      <c r="T448" s="180"/>
      <c r="AT448" s="174" t="s">
        <v>224</v>
      </c>
      <c r="AU448" s="174" t="s">
        <v>93</v>
      </c>
      <c r="AV448" s="14" t="s">
        <v>93</v>
      </c>
      <c r="AW448" s="14" t="s">
        <v>38</v>
      </c>
      <c r="AX448" s="14" t="s">
        <v>83</v>
      </c>
      <c r="AY448" s="174" t="s">
        <v>215</v>
      </c>
    </row>
    <row r="449" spans="1:65" s="15" customFormat="1">
      <c r="B449" s="181"/>
      <c r="D449" s="166" t="s">
        <v>224</v>
      </c>
      <c r="E449" s="182" t="s">
        <v>1</v>
      </c>
      <c r="F449" s="183" t="s">
        <v>227</v>
      </c>
      <c r="H449" s="184">
        <v>208.06</v>
      </c>
      <c r="I449" s="185"/>
      <c r="L449" s="181"/>
      <c r="M449" s="186"/>
      <c r="N449" s="187"/>
      <c r="O449" s="187"/>
      <c r="P449" s="187"/>
      <c r="Q449" s="187"/>
      <c r="R449" s="187"/>
      <c r="S449" s="187"/>
      <c r="T449" s="188"/>
      <c r="AT449" s="182" t="s">
        <v>224</v>
      </c>
      <c r="AU449" s="182" t="s">
        <v>93</v>
      </c>
      <c r="AV449" s="15" t="s">
        <v>222</v>
      </c>
      <c r="AW449" s="15" t="s">
        <v>38</v>
      </c>
      <c r="AX449" s="15" t="s">
        <v>25</v>
      </c>
      <c r="AY449" s="182" t="s">
        <v>215</v>
      </c>
    </row>
    <row r="450" spans="1:65" s="2" customFormat="1" ht="49.15" customHeight="1">
      <c r="A450" s="33"/>
      <c r="B450" s="151"/>
      <c r="C450" s="197" t="s">
        <v>691</v>
      </c>
      <c r="D450" s="197" t="s">
        <v>661</v>
      </c>
      <c r="E450" s="198" t="s">
        <v>1787</v>
      </c>
      <c r="F450" s="199" t="s">
        <v>1788</v>
      </c>
      <c r="G450" s="200" t="s">
        <v>253</v>
      </c>
      <c r="H450" s="201">
        <v>83.83</v>
      </c>
      <c r="I450" s="202"/>
      <c r="J450" s="203">
        <f>ROUND(I450*H450,2)</f>
        <v>0</v>
      </c>
      <c r="K450" s="199" t="s">
        <v>1</v>
      </c>
      <c r="L450" s="204"/>
      <c r="M450" s="205" t="s">
        <v>1</v>
      </c>
      <c r="N450" s="206" t="s">
        <v>48</v>
      </c>
      <c r="O450" s="59"/>
      <c r="P450" s="161">
        <f>O450*H450</f>
        <v>0</v>
      </c>
      <c r="Q450" s="161">
        <v>1.4999999999999999E-2</v>
      </c>
      <c r="R450" s="161">
        <f>Q450*H450</f>
        <v>1.25745</v>
      </c>
      <c r="S450" s="161">
        <v>0</v>
      </c>
      <c r="T450" s="16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3" t="s">
        <v>265</v>
      </c>
      <c r="AT450" s="163" t="s">
        <v>661</v>
      </c>
      <c r="AU450" s="163" t="s">
        <v>93</v>
      </c>
      <c r="AY450" s="18" t="s">
        <v>215</v>
      </c>
      <c r="BE450" s="164">
        <f>IF(N450="základní",J450,0)</f>
        <v>0</v>
      </c>
      <c r="BF450" s="164">
        <f>IF(N450="snížená",J450,0)</f>
        <v>0</v>
      </c>
      <c r="BG450" s="164">
        <f>IF(N450="zákl. přenesená",J450,0)</f>
        <v>0</v>
      </c>
      <c r="BH450" s="164">
        <f>IF(N450="sníž. přenesená",J450,0)</f>
        <v>0</v>
      </c>
      <c r="BI450" s="164">
        <f>IF(N450="nulová",J450,0)</f>
        <v>0</v>
      </c>
      <c r="BJ450" s="18" t="s">
        <v>25</v>
      </c>
      <c r="BK450" s="164">
        <f>ROUND(I450*H450,2)</f>
        <v>0</v>
      </c>
      <c r="BL450" s="18" t="s">
        <v>222</v>
      </c>
      <c r="BM450" s="163" t="s">
        <v>1789</v>
      </c>
    </row>
    <row r="451" spans="1:65" s="14" customFormat="1">
      <c r="B451" s="173"/>
      <c r="D451" s="166" t="s">
        <v>224</v>
      </c>
      <c r="E451" s="174" t="s">
        <v>1</v>
      </c>
      <c r="F451" s="175" t="s">
        <v>1790</v>
      </c>
      <c r="H451" s="176">
        <v>83.83</v>
      </c>
      <c r="I451" s="177"/>
      <c r="L451" s="173"/>
      <c r="M451" s="178"/>
      <c r="N451" s="179"/>
      <c r="O451" s="179"/>
      <c r="P451" s="179"/>
      <c r="Q451" s="179"/>
      <c r="R451" s="179"/>
      <c r="S451" s="179"/>
      <c r="T451" s="180"/>
      <c r="AT451" s="174" t="s">
        <v>224</v>
      </c>
      <c r="AU451" s="174" t="s">
        <v>93</v>
      </c>
      <c r="AV451" s="14" t="s">
        <v>93</v>
      </c>
      <c r="AW451" s="14" t="s">
        <v>38</v>
      </c>
      <c r="AX451" s="14" t="s">
        <v>83</v>
      </c>
      <c r="AY451" s="174" t="s">
        <v>215</v>
      </c>
    </row>
    <row r="452" spans="1:65" s="15" customFormat="1">
      <c r="B452" s="181"/>
      <c r="D452" s="166" t="s">
        <v>224</v>
      </c>
      <c r="E452" s="182" t="s">
        <v>1</v>
      </c>
      <c r="F452" s="183" t="s">
        <v>227</v>
      </c>
      <c r="H452" s="184">
        <v>83.83</v>
      </c>
      <c r="I452" s="185"/>
      <c r="L452" s="181"/>
      <c r="M452" s="186"/>
      <c r="N452" s="187"/>
      <c r="O452" s="187"/>
      <c r="P452" s="187"/>
      <c r="Q452" s="187"/>
      <c r="R452" s="187"/>
      <c r="S452" s="187"/>
      <c r="T452" s="188"/>
      <c r="AT452" s="182" t="s">
        <v>224</v>
      </c>
      <c r="AU452" s="182" t="s">
        <v>93</v>
      </c>
      <c r="AV452" s="15" t="s">
        <v>222</v>
      </c>
      <c r="AW452" s="15" t="s">
        <v>38</v>
      </c>
      <c r="AX452" s="15" t="s">
        <v>25</v>
      </c>
      <c r="AY452" s="182" t="s">
        <v>215</v>
      </c>
    </row>
    <row r="453" spans="1:65" s="2" customFormat="1" ht="24.2" customHeight="1">
      <c r="A453" s="33"/>
      <c r="B453" s="151"/>
      <c r="C453" s="197" t="s">
        <v>696</v>
      </c>
      <c r="D453" s="197" t="s">
        <v>661</v>
      </c>
      <c r="E453" s="198" t="s">
        <v>1791</v>
      </c>
      <c r="F453" s="199" t="s">
        <v>1792</v>
      </c>
      <c r="G453" s="200" t="s">
        <v>393</v>
      </c>
      <c r="H453" s="201">
        <v>14.28</v>
      </c>
      <c r="I453" s="202"/>
      <c r="J453" s="203">
        <f>ROUND(I453*H453,2)</f>
        <v>0</v>
      </c>
      <c r="K453" s="199" t="s">
        <v>1</v>
      </c>
      <c r="L453" s="204"/>
      <c r="M453" s="205" t="s">
        <v>1</v>
      </c>
      <c r="N453" s="206" t="s">
        <v>48</v>
      </c>
      <c r="O453" s="59"/>
      <c r="P453" s="161">
        <f>O453*H453</f>
        <v>0</v>
      </c>
      <c r="Q453" s="161">
        <v>2.0000000000000001E-4</v>
      </c>
      <c r="R453" s="161">
        <f>Q453*H453</f>
        <v>2.856E-3</v>
      </c>
      <c r="S453" s="161">
        <v>0</v>
      </c>
      <c r="T453" s="162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3" t="s">
        <v>265</v>
      </c>
      <c r="AT453" s="163" t="s">
        <v>661</v>
      </c>
      <c r="AU453" s="163" t="s">
        <v>93</v>
      </c>
      <c r="AY453" s="18" t="s">
        <v>215</v>
      </c>
      <c r="BE453" s="164">
        <f>IF(N453="základní",J453,0)</f>
        <v>0</v>
      </c>
      <c r="BF453" s="164">
        <f>IF(N453="snížená",J453,0)</f>
        <v>0</v>
      </c>
      <c r="BG453" s="164">
        <f>IF(N453="zákl. přenesená",J453,0)</f>
        <v>0</v>
      </c>
      <c r="BH453" s="164">
        <f>IF(N453="sníž. přenesená",J453,0)</f>
        <v>0</v>
      </c>
      <c r="BI453" s="164">
        <f>IF(N453="nulová",J453,0)</f>
        <v>0</v>
      </c>
      <c r="BJ453" s="18" t="s">
        <v>25</v>
      </c>
      <c r="BK453" s="164">
        <f>ROUND(I453*H453,2)</f>
        <v>0</v>
      </c>
      <c r="BL453" s="18" t="s">
        <v>222</v>
      </c>
      <c r="BM453" s="163" t="s">
        <v>1793</v>
      </c>
    </row>
    <row r="454" spans="1:65" s="14" customFormat="1" ht="22.5">
      <c r="B454" s="173"/>
      <c r="D454" s="166" t="s">
        <v>224</v>
      </c>
      <c r="E454" s="174" t="s">
        <v>1</v>
      </c>
      <c r="F454" s="175" t="s">
        <v>1794</v>
      </c>
      <c r="H454" s="176">
        <v>14.28</v>
      </c>
      <c r="I454" s="177"/>
      <c r="L454" s="173"/>
      <c r="M454" s="178"/>
      <c r="N454" s="179"/>
      <c r="O454" s="179"/>
      <c r="P454" s="179"/>
      <c r="Q454" s="179"/>
      <c r="R454" s="179"/>
      <c r="S454" s="179"/>
      <c r="T454" s="180"/>
      <c r="AT454" s="174" t="s">
        <v>224</v>
      </c>
      <c r="AU454" s="174" t="s">
        <v>93</v>
      </c>
      <c r="AV454" s="14" t="s">
        <v>93</v>
      </c>
      <c r="AW454" s="14" t="s">
        <v>38</v>
      </c>
      <c r="AX454" s="14" t="s">
        <v>83</v>
      </c>
      <c r="AY454" s="174" t="s">
        <v>215</v>
      </c>
    </row>
    <row r="455" spans="1:65" s="15" customFormat="1">
      <c r="B455" s="181"/>
      <c r="D455" s="166" t="s">
        <v>224</v>
      </c>
      <c r="E455" s="182" t="s">
        <v>1</v>
      </c>
      <c r="F455" s="183" t="s">
        <v>227</v>
      </c>
      <c r="H455" s="184">
        <v>14.28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2" t="s">
        <v>224</v>
      </c>
      <c r="AU455" s="182" t="s">
        <v>93</v>
      </c>
      <c r="AV455" s="15" t="s">
        <v>222</v>
      </c>
      <c r="AW455" s="15" t="s">
        <v>38</v>
      </c>
      <c r="AX455" s="15" t="s">
        <v>25</v>
      </c>
      <c r="AY455" s="182" t="s">
        <v>215</v>
      </c>
    </row>
    <row r="456" spans="1:65" s="2" customFormat="1" ht="37.9" customHeight="1">
      <c r="A456" s="33"/>
      <c r="B456" s="151"/>
      <c r="C456" s="152" t="s">
        <v>701</v>
      </c>
      <c r="D456" s="152" t="s">
        <v>217</v>
      </c>
      <c r="E456" s="153" t="s">
        <v>1795</v>
      </c>
      <c r="F456" s="154" t="s">
        <v>1796</v>
      </c>
      <c r="G456" s="155" t="s">
        <v>253</v>
      </c>
      <c r="H456" s="156">
        <v>32</v>
      </c>
      <c r="I456" s="157"/>
      <c r="J456" s="158">
        <f>ROUND(I456*H456,2)</f>
        <v>0</v>
      </c>
      <c r="K456" s="154" t="s">
        <v>1</v>
      </c>
      <c r="L456" s="34"/>
      <c r="M456" s="159" t="s">
        <v>1</v>
      </c>
      <c r="N456" s="160" t="s">
        <v>48</v>
      </c>
      <c r="O456" s="59"/>
      <c r="P456" s="161">
        <f>O456*H456</f>
        <v>0</v>
      </c>
      <c r="Q456" s="161">
        <v>0</v>
      </c>
      <c r="R456" s="161">
        <f>Q456*H456</f>
        <v>0</v>
      </c>
      <c r="S456" s="161">
        <v>0</v>
      </c>
      <c r="T456" s="162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3" t="s">
        <v>222</v>
      </c>
      <c r="AT456" s="163" t="s">
        <v>217</v>
      </c>
      <c r="AU456" s="163" t="s">
        <v>93</v>
      </c>
      <c r="AY456" s="18" t="s">
        <v>215</v>
      </c>
      <c r="BE456" s="164">
        <f>IF(N456="základní",J456,0)</f>
        <v>0</v>
      </c>
      <c r="BF456" s="164">
        <f>IF(N456="snížená",J456,0)</f>
        <v>0</v>
      </c>
      <c r="BG456" s="164">
        <f>IF(N456="zákl. přenesená",J456,0)</f>
        <v>0</v>
      </c>
      <c r="BH456" s="164">
        <f>IF(N456="sníž. přenesená",J456,0)</f>
        <v>0</v>
      </c>
      <c r="BI456" s="164">
        <f>IF(N456="nulová",J456,0)</f>
        <v>0</v>
      </c>
      <c r="BJ456" s="18" t="s">
        <v>25</v>
      </c>
      <c r="BK456" s="164">
        <f>ROUND(I456*H456,2)</f>
        <v>0</v>
      </c>
      <c r="BL456" s="18" t="s">
        <v>222</v>
      </c>
      <c r="BM456" s="163" t="s">
        <v>1797</v>
      </c>
    </row>
    <row r="457" spans="1:65" s="14" customFormat="1">
      <c r="B457" s="173"/>
      <c r="D457" s="166" t="s">
        <v>224</v>
      </c>
      <c r="E457" s="174" t="s">
        <v>1</v>
      </c>
      <c r="F457" s="175" t="s">
        <v>1798</v>
      </c>
      <c r="H457" s="176">
        <v>32</v>
      </c>
      <c r="I457" s="177"/>
      <c r="L457" s="173"/>
      <c r="M457" s="178"/>
      <c r="N457" s="179"/>
      <c r="O457" s="179"/>
      <c r="P457" s="179"/>
      <c r="Q457" s="179"/>
      <c r="R457" s="179"/>
      <c r="S457" s="179"/>
      <c r="T457" s="180"/>
      <c r="AT457" s="174" t="s">
        <v>224</v>
      </c>
      <c r="AU457" s="174" t="s">
        <v>93</v>
      </c>
      <c r="AV457" s="14" t="s">
        <v>93</v>
      </c>
      <c r="AW457" s="14" t="s">
        <v>38</v>
      </c>
      <c r="AX457" s="14" t="s">
        <v>83</v>
      </c>
      <c r="AY457" s="174" t="s">
        <v>215</v>
      </c>
    </row>
    <row r="458" spans="1:65" s="15" customFormat="1">
      <c r="B458" s="181"/>
      <c r="D458" s="166" t="s">
        <v>224</v>
      </c>
      <c r="E458" s="182" t="s">
        <v>1577</v>
      </c>
      <c r="F458" s="183" t="s">
        <v>227</v>
      </c>
      <c r="H458" s="184">
        <v>32</v>
      </c>
      <c r="I458" s="185"/>
      <c r="L458" s="181"/>
      <c r="M458" s="186"/>
      <c r="N458" s="187"/>
      <c r="O458" s="187"/>
      <c r="P458" s="187"/>
      <c r="Q458" s="187"/>
      <c r="R458" s="187"/>
      <c r="S458" s="187"/>
      <c r="T458" s="188"/>
      <c r="AT458" s="182" t="s">
        <v>224</v>
      </c>
      <c r="AU458" s="182" t="s">
        <v>93</v>
      </c>
      <c r="AV458" s="15" t="s">
        <v>222</v>
      </c>
      <c r="AW458" s="15" t="s">
        <v>38</v>
      </c>
      <c r="AX458" s="15" t="s">
        <v>25</v>
      </c>
      <c r="AY458" s="182" t="s">
        <v>215</v>
      </c>
    </row>
    <row r="459" spans="1:65" s="2" customFormat="1" ht="49.15" customHeight="1">
      <c r="A459" s="33"/>
      <c r="B459" s="151"/>
      <c r="C459" s="197" t="s">
        <v>709</v>
      </c>
      <c r="D459" s="197" t="s">
        <v>661</v>
      </c>
      <c r="E459" s="198" t="s">
        <v>1799</v>
      </c>
      <c r="F459" s="199" t="s">
        <v>1800</v>
      </c>
      <c r="G459" s="200" t="s">
        <v>253</v>
      </c>
      <c r="H459" s="201">
        <v>32.32</v>
      </c>
      <c r="I459" s="202"/>
      <c r="J459" s="203">
        <f>ROUND(I459*H459,2)</f>
        <v>0</v>
      </c>
      <c r="K459" s="199" t="s">
        <v>1</v>
      </c>
      <c r="L459" s="204"/>
      <c r="M459" s="205" t="s">
        <v>1</v>
      </c>
      <c r="N459" s="206" t="s">
        <v>48</v>
      </c>
      <c r="O459" s="59"/>
      <c r="P459" s="161">
        <f>O459*H459</f>
        <v>0</v>
      </c>
      <c r="Q459" s="161">
        <v>1.8100000000000002E-2</v>
      </c>
      <c r="R459" s="161">
        <f>Q459*H459</f>
        <v>0.58499200000000007</v>
      </c>
      <c r="S459" s="161">
        <v>0</v>
      </c>
      <c r="T459" s="162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3" t="s">
        <v>265</v>
      </c>
      <c r="AT459" s="163" t="s">
        <v>661</v>
      </c>
      <c r="AU459" s="163" t="s">
        <v>93</v>
      </c>
      <c r="AY459" s="18" t="s">
        <v>215</v>
      </c>
      <c r="BE459" s="164">
        <f>IF(N459="základní",J459,0)</f>
        <v>0</v>
      </c>
      <c r="BF459" s="164">
        <f>IF(N459="snížená",J459,0)</f>
        <v>0</v>
      </c>
      <c r="BG459" s="164">
        <f>IF(N459="zákl. přenesená",J459,0)</f>
        <v>0</v>
      </c>
      <c r="BH459" s="164">
        <f>IF(N459="sníž. přenesená",J459,0)</f>
        <v>0</v>
      </c>
      <c r="BI459" s="164">
        <f>IF(N459="nulová",J459,0)</f>
        <v>0</v>
      </c>
      <c r="BJ459" s="18" t="s">
        <v>25</v>
      </c>
      <c r="BK459" s="164">
        <f>ROUND(I459*H459,2)</f>
        <v>0</v>
      </c>
      <c r="BL459" s="18" t="s">
        <v>222</v>
      </c>
      <c r="BM459" s="163" t="s">
        <v>1801</v>
      </c>
    </row>
    <row r="460" spans="1:65" s="14" customFormat="1">
      <c r="B460" s="173"/>
      <c r="D460" s="166" t="s">
        <v>224</v>
      </c>
      <c r="E460" s="174" t="s">
        <v>1</v>
      </c>
      <c r="F460" s="175" t="s">
        <v>1802</v>
      </c>
      <c r="H460" s="176">
        <v>32.32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224</v>
      </c>
      <c r="AU460" s="174" t="s">
        <v>93</v>
      </c>
      <c r="AV460" s="14" t="s">
        <v>93</v>
      </c>
      <c r="AW460" s="14" t="s">
        <v>38</v>
      </c>
      <c r="AX460" s="14" t="s">
        <v>83</v>
      </c>
      <c r="AY460" s="174" t="s">
        <v>215</v>
      </c>
    </row>
    <row r="461" spans="1:65" s="15" customFormat="1">
      <c r="B461" s="181"/>
      <c r="D461" s="166" t="s">
        <v>224</v>
      </c>
      <c r="E461" s="182" t="s">
        <v>1</v>
      </c>
      <c r="F461" s="183" t="s">
        <v>227</v>
      </c>
      <c r="H461" s="184">
        <v>32.32</v>
      </c>
      <c r="I461" s="185"/>
      <c r="L461" s="181"/>
      <c r="M461" s="186"/>
      <c r="N461" s="187"/>
      <c r="O461" s="187"/>
      <c r="P461" s="187"/>
      <c r="Q461" s="187"/>
      <c r="R461" s="187"/>
      <c r="S461" s="187"/>
      <c r="T461" s="188"/>
      <c r="AT461" s="182" t="s">
        <v>224</v>
      </c>
      <c r="AU461" s="182" t="s">
        <v>93</v>
      </c>
      <c r="AV461" s="15" t="s">
        <v>222</v>
      </c>
      <c r="AW461" s="15" t="s">
        <v>38</v>
      </c>
      <c r="AX461" s="15" t="s">
        <v>25</v>
      </c>
      <c r="AY461" s="182" t="s">
        <v>215</v>
      </c>
    </row>
    <row r="462" spans="1:65" s="2" customFormat="1" ht="24.2" customHeight="1">
      <c r="A462" s="33"/>
      <c r="B462" s="151"/>
      <c r="C462" s="197" t="s">
        <v>715</v>
      </c>
      <c r="D462" s="197" t="s">
        <v>661</v>
      </c>
      <c r="E462" s="198" t="s">
        <v>1803</v>
      </c>
      <c r="F462" s="199" t="s">
        <v>1804</v>
      </c>
      <c r="G462" s="200" t="s">
        <v>393</v>
      </c>
      <c r="H462" s="201">
        <v>6.12</v>
      </c>
      <c r="I462" s="202"/>
      <c r="J462" s="203">
        <f>ROUND(I462*H462,2)</f>
        <v>0</v>
      </c>
      <c r="K462" s="199" t="s">
        <v>1</v>
      </c>
      <c r="L462" s="204"/>
      <c r="M462" s="205" t="s">
        <v>1</v>
      </c>
      <c r="N462" s="206" t="s">
        <v>48</v>
      </c>
      <c r="O462" s="59"/>
      <c r="P462" s="161">
        <f>O462*H462</f>
        <v>0</v>
      </c>
      <c r="Q462" s="161">
        <v>2.0000000000000001E-4</v>
      </c>
      <c r="R462" s="161">
        <f>Q462*H462</f>
        <v>1.224E-3</v>
      </c>
      <c r="S462" s="161">
        <v>0</v>
      </c>
      <c r="T462" s="162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3" t="s">
        <v>265</v>
      </c>
      <c r="AT462" s="163" t="s">
        <v>661</v>
      </c>
      <c r="AU462" s="163" t="s">
        <v>93</v>
      </c>
      <c r="AY462" s="18" t="s">
        <v>215</v>
      </c>
      <c r="BE462" s="164">
        <f>IF(N462="základní",J462,0)</f>
        <v>0</v>
      </c>
      <c r="BF462" s="164">
        <f>IF(N462="snížená",J462,0)</f>
        <v>0</v>
      </c>
      <c r="BG462" s="164">
        <f>IF(N462="zákl. přenesená",J462,0)</f>
        <v>0</v>
      </c>
      <c r="BH462" s="164">
        <f>IF(N462="sníž. přenesená",J462,0)</f>
        <v>0</v>
      </c>
      <c r="BI462" s="164">
        <f>IF(N462="nulová",J462,0)</f>
        <v>0</v>
      </c>
      <c r="BJ462" s="18" t="s">
        <v>25</v>
      </c>
      <c r="BK462" s="164">
        <f>ROUND(I462*H462,2)</f>
        <v>0</v>
      </c>
      <c r="BL462" s="18" t="s">
        <v>222</v>
      </c>
      <c r="BM462" s="163" t="s">
        <v>1805</v>
      </c>
    </row>
    <row r="463" spans="1:65" s="14" customFormat="1" ht="22.5">
      <c r="B463" s="173"/>
      <c r="D463" s="166" t="s">
        <v>224</v>
      </c>
      <c r="E463" s="174" t="s">
        <v>1</v>
      </c>
      <c r="F463" s="175" t="s">
        <v>1806</v>
      </c>
      <c r="H463" s="176">
        <v>6.12</v>
      </c>
      <c r="I463" s="177"/>
      <c r="L463" s="173"/>
      <c r="M463" s="178"/>
      <c r="N463" s="179"/>
      <c r="O463" s="179"/>
      <c r="P463" s="179"/>
      <c r="Q463" s="179"/>
      <c r="R463" s="179"/>
      <c r="S463" s="179"/>
      <c r="T463" s="180"/>
      <c r="AT463" s="174" t="s">
        <v>224</v>
      </c>
      <c r="AU463" s="174" t="s">
        <v>93</v>
      </c>
      <c r="AV463" s="14" t="s">
        <v>93</v>
      </c>
      <c r="AW463" s="14" t="s">
        <v>38</v>
      </c>
      <c r="AX463" s="14" t="s">
        <v>83</v>
      </c>
      <c r="AY463" s="174" t="s">
        <v>215</v>
      </c>
    </row>
    <row r="464" spans="1:65" s="15" customFormat="1">
      <c r="B464" s="181"/>
      <c r="D464" s="166" t="s">
        <v>224</v>
      </c>
      <c r="E464" s="182" t="s">
        <v>1</v>
      </c>
      <c r="F464" s="183" t="s">
        <v>227</v>
      </c>
      <c r="H464" s="184">
        <v>6.12</v>
      </c>
      <c r="I464" s="185"/>
      <c r="L464" s="181"/>
      <c r="M464" s="186"/>
      <c r="N464" s="187"/>
      <c r="O464" s="187"/>
      <c r="P464" s="187"/>
      <c r="Q464" s="187"/>
      <c r="R464" s="187"/>
      <c r="S464" s="187"/>
      <c r="T464" s="188"/>
      <c r="AT464" s="182" t="s">
        <v>224</v>
      </c>
      <c r="AU464" s="182" t="s">
        <v>93</v>
      </c>
      <c r="AV464" s="15" t="s">
        <v>222</v>
      </c>
      <c r="AW464" s="15" t="s">
        <v>38</v>
      </c>
      <c r="AX464" s="15" t="s">
        <v>25</v>
      </c>
      <c r="AY464" s="182" t="s">
        <v>215</v>
      </c>
    </row>
    <row r="465" spans="1:65" s="2" customFormat="1" ht="37.9" customHeight="1">
      <c r="A465" s="33"/>
      <c r="B465" s="151"/>
      <c r="C465" s="152" t="s">
        <v>730</v>
      </c>
      <c r="D465" s="152" t="s">
        <v>217</v>
      </c>
      <c r="E465" s="153" t="s">
        <v>1807</v>
      </c>
      <c r="F465" s="154" t="s">
        <v>1808</v>
      </c>
      <c r="G465" s="155" t="s">
        <v>253</v>
      </c>
      <c r="H465" s="156">
        <v>9</v>
      </c>
      <c r="I465" s="157"/>
      <c r="J465" s="158">
        <f>ROUND(I465*H465,2)</f>
        <v>0</v>
      </c>
      <c r="K465" s="154" t="s">
        <v>1</v>
      </c>
      <c r="L465" s="34"/>
      <c r="M465" s="159" t="s">
        <v>1</v>
      </c>
      <c r="N465" s="160" t="s">
        <v>48</v>
      </c>
      <c r="O465" s="59"/>
      <c r="P465" s="161">
        <f>O465*H465</f>
        <v>0</v>
      </c>
      <c r="Q465" s="161">
        <v>0</v>
      </c>
      <c r="R465" s="161">
        <f>Q465*H465</f>
        <v>0</v>
      </c>
      <c r="S465" s="161">
        <v>0</v>
      </c>
      <c r="T465" s="162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3" t="s">
        <v>222</v>
      </c>
      <c r="AT465" s="163" t="s">
        <v>217</v>
      </c>
      <c r="AU465" s="163" t="s">
        <v>93</v>
      </c>
      <c r="AY465" s="18" t="s">
        <v>215</v>
      </c>
      <c r="BE465" s="164">
        <f>IF(N465="základní",J465,0)</f>
        <v>0</v>
      </c>
      <c r="BF465" s="164">
        <f>IF(N465="snížená",J465,0)</f>
        <v>0</v>
      </c>
      <c r="BG465" s="164">
        <f>IF(N465="zákl. přenesená",J465,0)</f>
        <v>0</v>
      </c>
      <c r="BH465" s="164">
        <f>IF(N465="sníž. přenesená",J465,0)</f>
        <v>0</v>
      </c>
      <c r="BI465" s="164">
        <f>IF(N465="nulová",J465,0)</f>
        <v>0</v>
      </c>
      <c r="BJ465" s="18" t="s">
        <v>25</v>
      </c>
      <c r="BK465" s="164">
        <f>ROUND(I465*H465,2)</f>
        <v>0</v>
      </c>
      <c r="BL465" s="18" t="s">
        <v>222</v>
      </c>
      <c r="BM465" s="163" t="s">
        <v>1809</v>
      </c>
    </row>
    <row r="466" spans="1:65" s="14" customFormat="1">
      <c r="B466" s="173"/>
      <c r="D466" s="166" t="s">
        <v>224</v>
      </c>
      <c r="E466" s="174" t="s">
        <v>1</v>
      </c>
      <c r="F466" s="175" t="s">
        <v>1810</v>
      </c>
      <c r="H466" s="176">
        <v>9</v>
      </c>
      <c r="I466" s="177"/>
      <c r="L466" s="173"/>
      <c r="M466" s="178"/>
      <c r="N466" s="179"/>
      <c r="O466" s="179"/>
      <c r="P466" s="179"/>
      <c r="Q466" s="179"/>
      <c r="R466" s="179"/>
      <c r="S466" s="179"/>
      <c r="T466" s="180"/>
      <c r="AT466" s="174" t="s">
        <v>224</v>
      </c>
      <c r="AU466" s="174" t="s">
        <v>93</v>
      </c>
      <c r="AV466" s="14" t="s">
        <v>93</v>
      </c>
      <c r="AW466" s="14" t="s">
        <v>38</v>
      </c>
      <c r="AX466" s="14" t="s">
        <v>83</v>
      </c>
      <c r="AY466" s="174" t="s">
        <v>215</v>
      </c>
    </row>
    <row r="467" spans="1:65" s="15" customFormat="1">
      <c r="B467" s="181"/>
      <c r="D467" s="166" t="s">
        <v>224</v>
      </c>
      <c r="E467" s="182" t="s">
        <v>1578</v>
      </c>
      <c r="F467" s="183" t="s">
        <v>227</v>
      </c>
      <c r="H467" s="184">
        <v>9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2" t="s">
        <v>224</v>
      </c>
      <c r="AU467" s="182" t="s">
        <v>93</v>
      </c>
      <c r="AV467" s="15" t="s">
        <v>222</v>
      </c>
      <c r="AW467" s="15" t="s">
        <v>38</v>
      </c>
      <c r="AX467" s="15" t="s">
        <v>25</v>
      </c>
      <c r="AY467" s="182" t="s">
        <v>215</v>
      </c>
    </row>
    <row r="468" spans="1:65" s="2" customFormat="1" ht="49.15" customHeight="1">
      <c r="A468" s="33"/>
      <c r="B468" s="151"/>
      <c r="C468" s="197" t="s">
        <v>736</v>
      </c>
      <c r="D468" s="197" t="s">
        <v>661</v>
      </c>
      <c r="E468" s="198" t="s">
        <v>1811</v>
      </c>
      <c r="F468" s="199" t="s">
        <v>1812</v>
      </c>
      <c r="G468" s="200" t="s">
        <v>253</v>
      </c>
      <c r="H468" s="201">
        <v>9.09</v>
      </c>
      <c r="I468" s="202"/>
      <c r="J468" s="203">
        <f>ROUND(I468*H468,2)</f>
        <v>0</v>
      </c>
      <c r="K468" s="199" t="s">
        <v>1</v>
      </c>
      <c r="L468" s="204"/>
      <c r="M468" s="205" t="s">
        <v>1</v>
      </c>
      <c r="N468" s="206" t="s">
        <v>48</v>
      </c>
      <c r="O468" s="59"/>
      <c r="P468" s="161">
        <f>O468*H468</f>
        <v>0</v>
      </c>
      <c r="Q468" s="161">
        <v>2.6499999999999999E-2</v>
      </c>
      <c r="R468" s="161">
        <f>Q468*H468</f>
        <v>0.24088499999999999</v>
      </c>
      <c r="S468" s="161">
        <v>0</v>
      </c>
      <c r="T468" s="162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3" t="s">
        <v>265</v>
      </c>
      <c r="AT468" s="163" t="s">
        <v>661</v>
      </c>
      <c r="AU468" s="163" t="s">
        <v>93</v>
      </c>
      <c r="AY468" s="18" t="s">
        <v>215</v>
      </c>
      <c r="BE468" s="164">
        <f>IF(N468="základní",J468,0)</f>
        <v>0</v>
      </c>
      <c r="BF468" s="164">
        <f>IF(N468="snížená",J468,0)</f>
        <v>0</v>
      </c>
      <c r="BG468" s="164">
        <f>IF(N468="zákl. přenesená",J468,0)</f>
        <v>0</v>
      </c>
      <c r="BH468" s="164">
        <f>IF(N468="sníž. přenesená",J468,0)</f>
        <v>0</v>
      </c>
      <c r="BI468" s="164">
        <f>IF(N468="nulová",J468,0)</f>
        <v>0</v>
      </c>
      <c r="BJ468" s="18" t="s">
        <v>25</v>
      </c>
      <c r="BK468" s="164">
        <f>ROUND(I468*H468,2)</f>
        <v>0</v>
      </c>
      <c r="BL468" s="18" t="s">
        <v>222</v>
      </c>
      <c r="BM468" s="163" t="s">
        <v>1813</v>
      </c>
    </row>
    <row r="469" spans="1:65" s="14" customFormat="1">
      <c r="B469" s="173"/>
      <c r="D469" s="166" t="s">
        <v>224</v>
      </c>
      <c r="E469" s="174" t="s">
        <v>1</v>
      </c>
      <c r="F469" s="175" t="s">
        <v>1814</v>
      </c>
      <c r="H469" s="176">
        <v>9.09</v>
      </c>
      <c r="I469" s="177"/>
      <c r="L469" s="173"/>
      <c r="M469" s="178"/>
      <c r="N469" s="179"/>
      <c r="O469" s="179"/>
      <c r="P469" s="179"/>
      <c r="Q469" s="179"/>
      <c r="R469" s="179"/>
      <c r="S469" s="179"/>
      <c r="T469" s="180"/>
      <c r="AT469" s="174" t="s">
        <v>224</v>
      </c>
      <c r="AU469" s="174" t="s">
        <v>93</v>
      </c>
      <c r="AV469" s="14" t="s">
        <v>93</v>
      </c>
      <c r="AW469" s="14" t="s">
        <v>38</v>
      </c>
      <c r="AX469" s="14" t="s">
        <v>83</v>
      </c>
      <c r="AY469" s="174" t="s">
        <v>215</v>
      </c>
    </row>
    <row r="470" spans="1:65" s="15" customFormat="1">
      <c r="B470" s="181"/>
      <c r="D470" s="166" t="s">
        <v>224</v>
      </c>
      <c r="E470" s="182" t="s">
        <v>1</v>
      </c>
      <c r="F470" s="183" t="s">
        <v>227</v>
      </c>
      <c r="H470" s="184">
        <v>9.09</v>
      </c>
      <c r="I470" s="185"/>
      <c r="L470" s="181"/>
      <c r="M470" s="186"/>
      <c r="N470" s="187"/>
      <c r="O470" s="187"/>
      <c r="P470" s="187"/>
      <c r="Q470" s="187"/>
      <c r="R470" s="187"/>
      <c r="S470" s="187"/>
      <c r="T470" s="188"/>
      <c r="AT470" s="182" t="s">
        <v>224</v>
      </c>
      <c r="AU470" s="182" t="s">
        <v>93</v>
      </c>
      <c r="AV470" s="15" t="s">
        <v>222</v>
      </c>
      <c r="AW470" s="15" t="s">
        <v>38</v>
      </c>
      <c r="AX470" s="15" t="s">
        <v>25</v>
      </c>
      <c r="AY470" s="182" t="s">
        <v>215</v>
      </c>
    </row>
    <row r="471" spans="1:65" s="2" customFormat="1" ht="24.2" customHeight="1">
      <c r="A471" s="33"/>
      <c r="B471" s="151"/>
      <c r="C471" s="197" t="s">
        <v>741</v>
      </c>
      <c r="D471" s="197" t="s">
        <v>661</v>
      </c>
      <c r="E471" s="198" t="s">
        <v>1815</v>
      </c>
      <c r="F471" s="199" t="s">
        <v>1816</v>
      </c>
      <c r="G471" s="200" t="s">
        <v>393</v>
      </c>
      <c r="H471" s="201">
        <v>2.04</v>
      </c>
      <c r="I471" s="202"/>
      <c r="J471" s="203">
        <f>ROUND(I471*H471,2)</f>
        <v>0</v>
      </c>
      <c r="K471" s="199" t="s">
        <v>1</v>
      </c>
      <c r="L471" s="204"/>
      <c r="M471" s="205" t="s">
        <v>1</v>
      </c>
      <c r="N471" s="206" t="s">
        <v>48</v>
      </c>
      <c r="O471" s="59"/>
      <c r="P471" s="161">
        <f>O471*H471</f>
        <v>0</v>
      </c>
      <c r="Q471" s="161">
        <v>5.0000000000000001E-4</v>
      </c>
      <c r="R471" s="161">
        <f>Q471*H471</f>
        <v>1.0200000000000001E-3</v>
      </c>
      <c r="S471" s="161">
        <v>0</v>
      </c>
      <c r="T471" s="162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3" t="s">
        <v>265</v>
      </c>
      <c r="AT471" s="163" t="s">
        <v>661</v>
      </c>
      <c r="AU471" s="163" t="s">
        <v>93</v>
      </c>
      <c r="AY471" s="18" t="s">
        <v>215</v>
      </c>
      <c r="BE471" s="164">
        <f>IF(N471="základní",J471,0)</f>
        <v>0</v>
      </c>
      <c r="BF471" s="164">
        <f>IF(N471="snížená",J471,0)</f>
        <v>0</v>
      </c>
      <c r="BG471" s="164">
        <f>IF(N471="zákl. přenesená",J471,0)</f>
        <v>0</v>
      </c>
      <c r="BH471" s="164">
        <f>IF(N471="sníž. přenesená",J471,0)</f>
        <v>0</v>
      </c>
      <c r="BI471" s="164">
        <f>IF(N471="nulová",J471,0)</f>
        <v>0</v>
      </c>
      <c r="BJ471" s="18" t="s">
        <v>25</v>
      </c>
      <c r="BK471" s="164">
        <f>ROUND(I471*H471,2)</f>
        <v>0</v>
      </c>
      <c r="BL471" s="18" t="s">
        <v>222</v>
      </c>
      <c r="BM471" s="163" t="s">
        <v>1817</v>
      </c>
    </row>
    <row r="472" spans="1:65" s="14" customFormat="1" ht="22.5">
      <c r="B472" s="173"/>
      <c r="D472" s="166" t="s">
        <v>224</v>
      </c>
      <c r="E472" s="174" t="s">
        <v>1</v>
      </c>
      <c r="F472" s="175" t="s">
        <v>1818</v>
      </c>
      <c r="H472" s="176">
        <v>2.04</v>
      </c>
      <c r="I472" s="177"/>
      <c r="L472" s="173"/>
      <c r="M472" s="178"/>
      <c r="N472" s="179"/>
      <c r="O472" s="179"/>
      <c r="P472" s="179"/>
      <c r="Q472" s="179"/>
      <c r="R472" s="179"/>
      <c r="S472" s="179"/>
      <c r="T472" s="180"/>
      <c r="AT472" s="174" t="s">
        <v>224</v>
      </c>
      <c r="AU472" s="174" t="s">
        <v>93</v>
      </c>
      <c r="AV472" s="14" t="s">
        <v>93</v>
      </c>
      <c r="AW472" s="14" t="s">
        <v>38</v>
      </c>
      <c r="AX472" s="14" t="s">
        <v>83</v>
      </c>
      <c r="AY472" s="174" t="s">
        <v>215</v>
      </c>
    </row>
    <row r="473" spans="1:65" s="15" customFormat="1">
      <c r="B473" s="181"/>
      <c r="D473" s="166" t="s">
        <v>224</v>
      </c>
      <c r="E473" s="182" t="s">
        <v>1</v>
      </c>
      <c r="F473" s="183" t="s">
        <v>227</v>
      </c>
      <c r="H473" s="184">
        <v>2.04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224</v>
      </c>
      <c r="AU473" s="182" t="s">
        <v>93</v>
      </c>
      <c r="AV473" s="15" t="s">
        <v>222</v>
      </c>
      <c r="AW473" s="15" t="s">
        <v>38</v>
      </c>
      <c r="AX473" s="15" t="s">
        <v>25</v>
      </c>
      <c r="AY473" s="182" t="s">
        <v>215</v>
      </c>
    </row>
    <row r="474" spans="1:65" s="2" customFormat="1" ht="37.9" customHeight="1">
      <c r="A474" s="33"/>
      <c r="B474" s="151"/>
      <c r="C474" s="152" t="s">
        <v>749</v>
      </c>
      <c r="D474" s="152" t="s">
        <v>217</v>
      </c>
      <c r="E474" s="153" t="s">
        <v>1819</v>
      </c>
      <c r="F474" s="154" t="s">
        <v>1820</v>
      </c>
      <c r="G474" s="155" t="s">
        <v>393</v>
      </c>
      <c r="H474" s="156">
        <v>7</v>
      </c>
      <c r="I474" s="157"/>
      <c r="J474" s="158">
        <f>ROUND(I474*H474,2)</f>
        <v>0</v>
      </c>
      <c r="K474" s="154" t="s">
        <v>1</v>
      </c>
      <c r="L474" s="34"/>
      <c r="M474" s="159" t="s">
        <v>1</v>
      </c>
      <c r="N474" s="160" t="s">
        <v>48</v>
      </c>
      <c r="O474" s="59"/>
      <c r="P474" s="161">
        <f>O474*H474</f>
        <v>0</v>
      </c>
      <c r="Q474" s="161">
        <v>1.67E-3</v>
      </c>
      <c r="R474" s="161">
        <f>Q474*H474</f>
        <v>1.1690000000000001E-2</v>
      </c>
      <c r="S474" s="161">
        <v>0</v>
      </c>
      <c r="T474" s="162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3" t="s">
        <v>222</v>
      </c>
      <c r="AT474" s="163" t="s">
        <v>217</v>
      </c>
      <c r="AU474" s="163" t="s">
        <v>93</v>
      </c>
      <c r="AY474" s="18" t="s">
        <v>215</v>
      </c>
      <c r="BE474" s="164">
        <f>IF(N474="základní",J474,0)</f>
        <v>0</v>
      </c>
      <c r="BF474" s="164">
        <f>IF(N474="snížená",J474,0)</f>
        <v>0</v>
      </c>
      <c r="BG474" s="164">
        <f>IF(N474="zákl. přenesená",J474,0)</f>
        <v>0</v>
      </c>
      <c r="BH474" s="164">
        <f>IF(N474="sníž. přenesená",J474,0)</f>
        <v>0</v>
      </c>
      <c r="BI474" s="164">
        <f>IF(N474="nulová",J474,0)</f>
        <v>0</v>
      </c>
      <c r="BJ474" s="18" t="s">
        <v>25</v>
      </c>
      <c r="BK474" s="164">
        <f>ROUND(I474*H474,2)</f>
        <v>0</v>
      </c>
      <c r="BL474" s="18" t="s">
        <v>222</v>
      </c>
      <c r="BM474" s="163" t="s">
        <v>1821</v>
      </c>
    </row>
    <row r="475" spans="1:65" s="2" customFormat="1" ht="14.45" customHeight="1">
      <c r="A475" s="33"/>
      <c r="B475" s="151"/>
      <c r="C475" s="197" t="s">
        <v>758</v>
      </c>
      <c r="D475" s="197" t="s">
        <v>661</v>
      </c>
      <c r="E475" s="198" t="s">
        <v>1822</v>
      </c>
      <c r="F475" s="199" t="s">
        <v>1823</v>
      </c>
      <c r="G475" s="200" t="s">
        <v>393</v>
      </c>
      <c r="H475" s="201">
        <v>7.07</v>
      </c>
      <c r="I475" s="202"/>
      <c r="J475" s="203">
        <f>ROUND(I475*H475,2)</f>
        <v>0</v>
      </c>
      <c r="K475" s="199" t="s">
        <v>1</v>
      </c>
      <c r="L475" s="204"/>
      <c r="M475" s="205" t="s">
        <v>1</v>
      </c>
      <c r="N475" s="206" t="s">
        <v>48</v>
      </c>
      <c r="O475" s="59"/>
      <c r="P475" s="161">
        <f>O475*H475</f>
        <v>0</v>
      </c>
      <c r="Q475" s="161">
        <v>1.4E-2</v>
      </c>
      <c r="R475" s="161">
        <f>Q475*H475</f>
        <v>9.8980000000000012E-2</v>
      </c>
      <c r="S475" s="161">
        <v>0</v>
      </c>
      <c r="T475" s="162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3" t="s">
        <v>265</v>
      </c>
      <c r="AT475" s="163" t="s">
        <v>661</v>
      </c>
      <c r="AU475" s="163" t="s">
        <v>93</v>
      </c>
      <c r="AY475" s="18" t="s">
        <v>215</v>
      </c>
      <c r="BE475" s="164">
        <f>IF(N475="základní",J475,0)</f>
        <v>0</v>
      </c>
      <c r="BF475" s="164">
        <f>IF(N475="snížená",J475,0)</f>
        <v>0</v>
      </c>
      <c r="BG475" s="164">
        <f>IF(N475="zákl. přenesená",J475,0)</f>
        <v>0</v>
      </c>
      <c r="BH475" s="164">
        <f>IF(N475="sníž. přenesená",J475,0)</f>
        <v>0</v>
      </c>
      <c r="BI475" s="164">
        <f>IF(N475="nulová",J475,0)</f>
        <v>0</v>
      </c>
      <c r="BJ475" s="18" t="s">
        <v>25</v>
      </c>
      <c r="BK475" s="164">
        <f>ROUND(I475*H475,2)</f>
        <v>0</v>
      </c>
      <c r="BL475" s="18" t="s">
        <v>222</v>
      </c>
      <c r="BM475" s="163" t="s">
        <v>1824</v>
      </c>
    </row>
    <row r="476" spans="1:65" s="14" customFormat="1">
      <c r="B476" s="173"/>
      <c r="D476" s="166" t="s">
        <v>224</v>
      </c>
      <c r="F476" s="175" t="s">
        <v>1825</v>
      </c>
      <c r="H476" s="176">
        <v>7.07</v>
      </c>
      <c r="I476" s="177"/>
      <c r="L476" s="173"/>
      <c r="M476" s="178"/>
      <c r="N476" s="179"/>
      <c r="O476" s="179"/>
      <c r="P476" s="179"/>
      <c r="Q476" s="179"/>
      <c r="R476" s="179"/>
      <c r="S476" s="179"/>
      <c r="T476" s="180"/>
      <c r="AT476" s="174" t="s">
        <v>224</v>
      </c>
      <c r="AU476" s="174" t="s">
        <v>93</v>
      </c>
      <c r="AV476" s="14" t="s">
        <v>93</v>
      </c>
      <c r="AW476" s="14" t="s">
        <v>3</v>
      </c>
      <c r="AX476" s="14" t="s">
        <v>25</v>
      </c>
      <c r="AY476" s="174" t="s">
        <v>215</v>
      </c>
    </row>
    <row r="477" spans="1:65" s="2" customFormat="1" ht="24.2" customHeight="1">
      <c r="A477" s="33"/>
      <c r="B477" s="151"/>
      <c r="C477" s="152" t="s">
        <v>764</v>
      </c>
      <c r="D477" s="152" t="s">
        <v>217</v>
      </c>
      <c r="E477" s="153" t="s">
        <v>1826</v>
      </c>
      <c r="F477" s="154" t="s">
        <v>1827</v>
      </c>
      <c r="G477" s="155" t="s">
        <v>393</v>
      </c>
      <c r="H477" s="156">
        <v>10</v>
      </c>
      <c r="I477" s="157"/>
      <c r="J477" s="158">
        <f>ROUND(I477*H477,2)</f>
        <v>0</v>
      </c>
      <c r="K477" s="154" t="s">
        <v>1</v>
      </c>
      <c r="L477" s="34"/>
      <c r="M477" s="159" t="s">
        <v>1</v>
      </c>
      <c r="N477" s="160" t="s">
        <v>48</v>
      </c>
      <c r="O477" s="59"/>
      <c r="P477" s="161">
        <f>O477*H477</f>
        <v>0</v>
      </c>
      <c r="Q477" s="161">
        <v>0</v>
      </c>
      <c r="R477" s="161">
        <f>Q477*H477</f>
        <v>0</v>
      </c>
      <c r="S477" s="161">
        <v>0</v>
      </c>
      <c r="T477" s="162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3" t="s">
        <v>222</v>
      </c>
      <c r="AT477" s="163" t="s">
        <v>217</v>
      </c>
      <c r="AU477" s="163" t="s">
        <v>93</v>
      </c>
      <c r="AY477" s="18" t="s">
        <v>215</v>
      </c>
      <c r="BE477" s="164">
        <f>IF(N477="základní",J477,0)</f>
        <v>0</v>
      </c>
      <c r="BF477" s="164">
        <f>IF(N477="snížená",J477,0)</f>
        <v>0</v>
      </c>
      <c r="BG477" s="164">
        <f>IF(N477="zákl. přenesená",J477,0)</f>
        <v>0</v>
      </c>
      <c r="BH477" s="164">
        <f>IF(N477="sníž. přenesená",J477,0)</f>
        <v>0</v>
      </c>
      <c r="BI477" s="164">
        <f>IF(N477="nulová",J477,0)</f>
        <v>0</v>
      </c>
      <c r="BJ477" s="18" t="s">
        <v>25</v>
      </c>
      <c r="BK477" s="164">
        <f>ROUND(I477*H477,2)</f>
        <v>0</v>
      </c>
      <c r="BL477" s="18" t="s">
        <v>222</v>
      </c>
      <c r="BM477" s="163" t="s">
        <v>1828</v>
      </c>
    </row>
    <row r="478" spans="1:65" s="2" customFormat="1" ht="24.2" customHeight="1">
      <c r="A478" s="33"/>
      <c r="B478" s="151"/>
      <c r="C478" s="197" t="s">
        <v>769</v>
      </c>
      <c r="D478" s="197" t="s">
        <v>661</v>
      </c>
      <c r="E478" s="198" t="s">
        <v>1829</v>
      </c>
      <c r="F478" s="199" t="s">
        <v>1830</v>
      </c>
      <c r="G478" s="200" t="s">
        <v>393</v>
      </c>
      <c r="H478" s="201">
        <v>4.04</v>
      </c>
      <c r="I478" s="202"/>
      <c r="J478" s="203">
        <f>ROUND(I478*H478,2)</f>
        <v>0</v>
      </c>
      <c r="K478" s="199" t="s">
        <v>1</v>
      </c>
      <c r="L478" s="204"/>
      <c r="M478" s="205" t="s">
        <v>1</v>
      </c>
      <c r="N478" s="206" t="s">
        <v>48</v>
      </c>
      <c r="O478" s="59"/>
      <c r="P478" s="161">
        <f>O478*H478</f>
        <v>0</v>
      </c>
      <c r="Q478" s="161">
        <v>6.4999999999999997E-3</v>
      </c>
      <c r="R478" s="161">
        <f>Q478*H478</f>
        <v>2.6259999999999999E-2</v>
      </c>
      <c r="S478" s="161">
        <v>0</v>
      </c>
      <c r="T478" s="162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3" t="s">
        <v>265</v>
      </c>
      <c r="AT478" s="163" t="s">
        <v>661</v>
      </c>
      <c r="AU478" s="163" t="s">
        <v>93</v>
      </c>
      <c r="AY478" s="18" t="s">
        <v>215</v>
      </c>
      <c r="BE478" s="164">
        <f>IF(N478="základní",J478,0)</f>
        <v>0</v>
      </c>
      <c r="BF478" s="164">
        <f>IF(N478="snížená",J478,0)</f>
        <v>0</v>
      </c>
      <c r="BG478" s="164">
        <f>IF(N478="zákl. přenesená",J478,0)</f>
        <v>0</v>
      </c>
      <c r="BH478" s="164">
        <f>IF(N478="sníž. přenesená",J478,0)</f>
        <v>0</v>
      </c>
      <c r="BI478" s="164">
        <f>IF(N478="nulová",J478,0)</f>
        <v>0</v>
      </c>
      <c r="BJ478" s="18" t="s">
        <v>25</v>
      </c>
      <c r="BK478" s="164">
        <f>ROUND(I478*H478,2)</f>
        <v>0</v>
      </c>
      <c r="BL478" s="18" t="s">
        <v>222</v>
      </c>
      <c r="BM478" s="163" t="s">
        <v>1831</v>
      </c>
    </row>
    <row r="479" spans="1:65" s="14" customFormat="1">
      <c r="B479" s="173"/>
      <c r="D479" s="166" t="s">
        <v>224</v>
      </c>
      <c r="E479" s="174" t="s">
        <v>1</v>
      </c>
      <c r="F479" s="175" t="s">
        <v>1832</v>
      </c>
      <c r="H479" s="176">
        <v>4.04</v>
      </c>
      <c r="I479" s="177"/>
      <c r="L479" s="173"/>
      <c r="M479" s="178"/>
      <c r="N479" s="179"/>
      <c r="O479" s="179"/>
      <c r="P479" s="179"/>
      <c r="Q479" s="179"/>
      <c r="R479" s="179"/>
      <c r="S479" s="179"/>
      <c r="T479" s="180"/>
      <c r="AT479" s="174" t="s">
        <v>224</v>
      </c>
      <c r="AU479" s="174" t="s">
        <v>93</v>
      </c>
      <c r="AV479" s="14" t="s">
        <v>93</v>
      </c>
      <c r="AW479" s="14" t="s">
        <v>38</v>
      </c>
      <c r="AX479" s="14" t="s">
        <v>83</v>
      </c>
      <c r="AY479" s="174" t="s">
        <v>215</v>
      </c>
    </row>
    <row r="480" spans="1:65" s="15" customFormat="1">
      <c r="B480" s="181"/>
      <c r="D480" s="166" t="s">
        <v>224</v>
      </c>
      <c r="E480" s="182" t="s">
        <v>1</v>
      </c>
      <c r="F480" s="183" t="s">
        <v>227</v>
      </c>
      <c r="H480" s="184">
        <v>4.04</v>
      </c>
      <c r="I480" s="185"/>
      <c r="L480" s="181"/>
      <c r="M480" s="186"/>
      <c r="N480" s="187"/>
      <c r="O480" s="187"/>
      <c r="P480" s="187"/>
      <c r="Q480" s="187"/>
      <c r="R480" s="187"/>
      <c r="S480" s="187"/>
      <c r="T480" s="188"/>
      <c r="AT480" s="182" t="s">
        <v>224</v>
      </c>
      <c r="AU480" s="182" t="s">
        <v>93</v>
      </c>
      <c r="AV480" s="15" t="s">
        <v>222</v>
      </c>
      <c r="AW480" s="15" t="s">
        <v>38</v>
      </c>
      <c r="AX480" s="15" t="s">
        <v>25</v>
      </c>
      <c r="AY480" s="182" t="s">
        <v>215</v>
      </c>
    </row>
    <row r="481" spans="1:65" s="2" customFormat="1" ht="14.45" customHeight="1">
      <c r="A481" s="33"/>
      <c r="B481" s="151"/>
      <c r="C481" s="197" t="s">
        <v>774</v>
      </c>
      <c r="D481" s="197" t="s">
        <v>661</v>
      </c>
      <c r="E481" s="198" t="s">
        <v>1833</v>
      </c>
      <c r="F481" s="199" t="s">
        <v>1834</v>
      </c>
      <c r="G481" s="200" t="s">
        <v>393</v>
      </c>
      <c r="H481" s="201">
        <v>4.04</v>
      </c>
      <c r="I481" s="202"/>
      <c r="J481" s="203">
        <f>ROUND(I481*H481,2)</f>
        <v>0</v>
      </c>
      <c r="K481" s="199" t="s">
        <v>1</v>
      </c>
      <c r="L481" s="204"/>
      <c r="M481" s="205" t="s">
        <v>1</v>
      </c>
      <c r="N481" s="206" t="s">
        <v>48</v>
      </c>
      <c r="O481" s="59"/>
      <c r="P481" s="161">
        <f>O481*H481</f>
        <v>0</v>
      </c>
      <c r="Q481" s="161">
        <v>6.7999999999999996E-3</v>
      </c>
      <c r="R481" s="161">
        <f>Q481*H481</f>
        <v>2.7472E-2</v>
      </c>
      <c r="S481" s="161">
        <v>0</v>
      </c>
      <c r="T481" s="162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3" t="s">
        <v>265</v>
      </c>
      <c r="AT481" s="163" t="s">
        <v>661</v>
      </c>
      <c r="AU481" s="163" t="s">
        <v>93</v>
      </c>
      <c r="AY481" s="18" t="s">
        <v>215</v>
      </c>
      <c r="BE481" s="164">
        <f>IF(N481="základní",J481,0)</f>
        <v>0</v>
      </c>
      <c r="BF481" s="164">
        <f>IF(N481="snížená",J481,0)</f>
        <v>0</v>
      </c>
      <c r="BG481" s="164">
        <f>IF(N481="zákl. přenesená",J481,0)</f>
        <v>0</v>
      </c>
      <c r="BH481" s="164">
        <f>IF(N481="sníž. přenesená",J481,0)</f>
        <v>0</v>
      </c>
      <c r="BI481" s="164">
        <f>IF(N481="nulová",J481,0)</f>
        <v>0</v>
      </c>
      <c r="BJ481" s="18" t="s">
        <v>25</v>
      </c>
      <c r="BK481" s="164">
        <f>ROUND(I481*H481,2)</f>
        <v>0</v>
      </c>
      <c r="BL481" s="18" t="s">
        <v>222</v>
      </c>
      <c r="BM481" s="163" t="s">
        <v>1835</v>
      </c>
    </row>
    <row r="482" spans="1:65" s="14" customFormat="1">
      <c r="B482" s="173"/>
      <c r="D482" s="166" t="s">
        <v>224</v>
      </c>
      <c r="E482" s="174" t="s">
        <v>1</v>
      </c>
      <c r="F482" s="175" t="s">
        <v>1832</v>
      </c>
      <c r="H482" s="176">
        <v>4.04</v>
      </c>
      <c r="I482" s="177"/>
      <c r="L482" s="173"/>
      <c r="M482" s="178"/>
      <c r="N482" s="179"/>
      <c r="O482" s="179"/>
      <c r="P482" s="179"/>
      <c r="Q482" s="179"/>
      <c r="R482" s="179"/>
      <c r="S482" s="179"/>
      <c r="T482" s="180"/>
      <c r="AT482" s="174" t="s">
        <v>224</v>
      </c>
      <c r="AU482" s="174" t="s">
        <v>93</v>
      </c>
      <c r="AV482" s="14" t="s">
        <v>93</v>
      </c>
      <c r="AW482" s="14" t="s">
        <v>38</v>
      </c>
      <c r="AX482" s="14" t="s">
        <v>83</v>
      </c>
      <c r="AY482" s="174" t="s">
        <v>215</v>
      </c>
    </row>
    <row r="483" spans="1:65" s="15" customFormat="1">
      <c r="B483" s="181"/>
      <c r="D483" s="166" t="s">
        <v>224</v>
      </c>
      <c r="E483" s="182" t="s">
        <v>1</v>
      </c>
      <c r="F483" s="183" t="s">
        <v>227</v>
      </c>
      <c r="H483" s="184">
        <v>4.04</v>
      </c>
      <c r="I483" s="185"/>
      <c r="L483" s="181"/>
      <c r="M483" s="186"/>
      <c r="N483" s="187"/>
      <c r="O483" s="187"/>
      <c r="P483" s="187"/>
      <c r="Q483" s="187"/>
      <c r="R483" s="187"/>
      <c r="S483" s="187"/>
      <c r="T483" s="188"/>
      <c r="AT483" s="182" t="s">
        <v>224</v>
      </c>
      <c r="AU483" s="182" t="s">
        <v>93</v>
      </c>
      <c r="AV483" s="15" t="s">
        <v>222</v>
      </c>
      <c r="AW483" s="15" t="s">
        <v>38</v>
      </c>
      <c r="AX483" s="15" t="s">
        <v>25</v>
      </c>
      <c r="AY483" s="182" t="s">
        <v>215</v>
      </c>
    </row>
    <row r="484" spans="1:65" s="2" customFormat="1" ht="14.45" customHeight="1">
      <c r="A484" s="33"/>
      <c r="B484" s="151"/>
      <c r="C484" s="197" t="s">
        <v>778</v>
      </c>
      <c r="D484" s="197" t="s">
        <v>661</v>
      </c>
      <c r="E484" s="198" t="s">
        <v>1836</v>
      </c>
      <c r="F484" s="199" t="s">
        <v>1837</v>
      </c>
      <c r="G484" s="200" t="s">
        <v>1838</v>
      </c>
      <c r="H484" s="201">
        <v>2.02</v>
      </c>
      <c r="I484" s="202"/>
      <c r="J484" s="203">
        <f>ROUND(I484*H484,2)</f>
        <v>0</v>
      </c>
      <c r="K484" s="199" t="s">
        <v>1</v>
      </c>
      <c r="L484" s="204"/>
      <c r="M484" s="205" t="s">
        <v>1</v>
      </c>
      <c r="N484" s="206" t="s">
        <v>48</v>
      </c>
      <c r="O484" s="59"/>
      <c r="P484" s="161">
        <f>O484*H484</f>
        <v>0</v>
      </c>
      <c r="Q484" s="161">
        <v>6.8999999999999999E-3</v>
      </c>
      <c r="R484" s="161">
        <f>Q484*H484</f>
        <v>1.3938000000000001E-2</v>
      </c>
      <c r="S484" s="161">
        <v>0</v>
      </c>
      <c r="T484" s="16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3" t="s">
        <v>265</v>
      </c>
      <c r="AT484" s="163" t="s">
        <v>661</v>
      </c>
      <c r="AU484" s="163" t="s">
        <v>93</v>
      </c>
      <c r="AY484" s="18" t="s">
        <v>215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8" t="s">
        <v>25</v>
      </c>
      <c r="BK484" s="164">
        <f>ROUND(I484*H484,2)</f>
        <v>0</v>
      </c>
      <c r="BL484" s="18" t="s">
        <v>222</v>
      </c>
      <c r="BM484" s="163" t="s">
        <v>1839</v>
      </c>
    </row>
    <row r="485" spans="1:65" s="14" customFormat="1">
      <c r="B485" s="173"/>
      <c r="D485" s="166" t="s">
        <v>224</v>
      </c>
      <c r="E485" s="174" t="s">
        <v>1</v>
      </c>
      <c r="F485" s="175" t="s">
        <v>1840</v>
      </c>
      <c r="H485" s="176">
        <v>2.02</v>
      </c>
      <c r="I485" s="177"/>
      <c r="L485" s="173"/>
      <c r="M485" s="178"/>
      <c r="N485" s="179"/>
      <c r="O485" s="179"/>
      <c r="P485" s="179"/>
      <c r="Q485" s="179"/>
      <c r="R485" s="179"/>
      <c r="S485" s="179"/>
      <c r="T485" s="180"/>
      <c r="AT485" s="174" t="s">
        <v>224</v>
      </c>
      <c r="AU485" s="174" t="s">
        <v>93</v>
      </c>
      <c r="AV485" s="14" t="s">
        <v>93</v>
      </c>
      <c r="AW485" s="14" t="s">
        <v>38</v>
      </c>
      <c r="AX485" s="14" t="s">
        <v>83</v>
      </c>
      <c r="AY485" s="174" t="s">
        <v>215</v>
      </c>
    </row>
    <row r="486" spans="1:65" s="15" customFormat="1">
      <c r="B486" s="181"/>
      <c r="D486" s="166" t="s">
        <v>224</v>
      </c>
      <c r="E486" s="182" t="s">
        <v>1</v>
      </c>
      <c r="F486" s="183" t="s">
        <v>227</v>
      </c>
      <c r="H486" s="184">
        <v>2.02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2" t="s">
        <v>224</v>
      </c>
      <c r="AU486" s="182" t="s">
        <v>93</v>
      </c>
      <c r="AV486" s="15" t="s">
        <v>222</v>
      </c>
      <c r="AW486" s="15" t="s">
        <v>38</v>
      </c>
      <c r="AX486" s="15" t="s">
        <v>25</v>
      </c>
      <c r="AY486" s="182" t="s">
        <v>215</v>
      </c>
    </row>
    <row r="487" spans="1:65" s="2" customFormat="1" ht="24.2" customHeight="1">
      <c r="A487" s="33"/>
      <c r="B487" s="151"/>
      <c r="C487" s="197" t="s">
        <v>783</v>
      </c>
      <c r="D487" s="197" t="s">
        <v>661</v>
      </c>
      <c r="E487" s="198" t="s">
        <v>1841</v>
      </c>
      <c r="F487" s="199" t="s">
        <v>1792</v>
      </c>
      <c r="G487" s="200" t="s">
        <v>393</v>
      </c>
      <c r="H487" s="201">
        <v>10.199999999999999</v>
      </c>
      <c r="I487" s="202"/>
      <c r="J487" s="203">
        <f>ROUND(I487*H487,2)</f>
        <v>0</v>
      </c>
      <c r="K487" s="199" t="s">
        <v>1</v>
      </c>
      <c r="L487" s="204"/>
      <c r="M487" s="205" t="s">
        <v>1</v>
      </c>
      <c r="N487" s="206" t="s">
        <v>48</v>
      </c>
      <c r="O487" s="59"/>
      <c r="P487" s="161">
        <f>O487*H487</f>
        <v>0</v>
      </c>
      <c r="Q487" s="161">
        <v>2.0000000000000001E-4</v>
      </c>
      <c r="R487" s="161">
        <f>Q487*H487</f>
        <v>2.0400000000000001E-3</v>
      </c>
      <c r="S487" s="161">
        <v>0</v>
      </c>
      <c r="T487" s="162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3" t="s">
        <v>265</v>
      </c>
      <c r="AT487" s="163" t="s">
        <v>661</v>
      </c>
      <c r="AU487" s="163" t="s">
        <v>93</v>
      </c>
      <c r="AY487" s="18" t="s">
        <v>215</v>
      </c>
      <c r="BE487" s="164">
        <f>IF(N487="základní",J487,0)</f>
        <v>0</v>
      </c>
      <c r="BF487" s="164">
        <f>IF(N487="snížená",J487,0)</f>
        <v>0</v>
      </c>
      <c r="BG487" s="164">
        <f>IF(N487="zákl. přenesená",J487,0)</f>
        <v>0</v>
      </c>
      <c r="BH487" s="164">
        <f>IF(N487="sníž. přenesená",J487,0)</f>
        <v>0</v>
      </c>
      <c r="BI487" s="164">
        <f>IF(N487="nulová",J487,0)</f>
        <v>0</v>
      </c>
      <c r="BJ487" s="18" t="s">
        <v>25</v>
      </c>
      <c r="BK487" s="164">
        <f>ROUND(I487*H487,2)</f>
        <v>0</v>
      </c>
      <c r="BL487" s="18" t="s">
        <v>222</v>
      </c>
      <c r="BM487" s="163" t="s">
        <v>1842</v>
      </c>
    </row>
    <row r="488" spans="1:65" s="14" customFormat="1">
      <c r="B488" s="173"/>
      <c r="D488" s="166" t="s">
        <v>224</v>
      </c>
      <c r="E488" s="174" t="s">
        <v>1</v>
      </c>
      <c r="F488" s="175" t="s">
        <v>1843</v>
      </c>
      <c r="H488" s="176">
        <v>10.199999999999999</v>
      </c>
      <c r="I488" s="177"/>
      <c r="L488" s="173"/>
      <c r="M488" s="178"/>
      <c r="N488" s="179"/>
      <c r="O488" s="179"/>
      <c r="P488" s="179"/>
      <c r="Q488" s="179"/>
      <c r="R488" s="179"/>
      <c r="S488" s="179"/>
      <c r="T488" s="180"/>
      <c r="AT488" s="174" t="s">
        <v>224</v>
      </c>
      <c r="AU488" s="174" t="s">
        <v>93</v>
      </c>
      <c r="AV488" s="14" t="s">
        <v>93</v>
      </c>
      <c r="AW488" s="14" t="s">
        <v>38</v>
      </c>
      <c r="AX488" s="14" t="s">
        <v>83</v>
      </c>
      <c r="AY488" s="174" t="s">
        <v>215</v>
      </c>
    </row>
    <row r="489" spans="1:65" s="15" customFormat="1">
      <c r="B489" s="181"/>
      <c r="D489" s="166" t="s">
        <v>224</v>
      </c>
      <c r="E489" s="182" t="s">
        <v>1</v>
      </c>
      <c r="F489" s="183" t="s">
        <v>227</v>
      </c>
      <c r="H489" s="184">
        <v>10.199999999999999</v>
      </c>
      <c r="I489" s="185"/>
      <c r="L489" s="181"/>
      <c r="M489" s="186"/>
      <c r="N489" s="187"/>
      <c r="O489" s="187"/>
      <c r="P489" s="187"/>
      <c r="Q489" s="187"/>
      <c r="R489" s="187"/>
      <c r="S489" s="187"/>
      <c r="T489" s="188"/>
      <c r="AT489" s="182" t="s">
        <v>224</v>
      </c>
      <c r="AU489" s="182" t="s">
        <v>93</v>
      </c>
      <c r="AV489" s="15" t="s">
        <v>222</v>
      </c>
      <c r="AW489" s="15" t="s">
        <v>38</v>
      </c>
      <c r="AX489" s="15" t="s">
        <v>25</v>
      </c>
      <c r="AY489" s="182" t="s">
        <v>215</v>
      </c>
    </row>
    <row r="490" spans="1:65" s="2" customFormat="1" ht="37.9" customHeight="1">
      <c r="A490" s="33"/>
      <c r="B490" s="151"/>
      <c r="C490" s="152" t="s">
        <v>785</v>
      </c>
      <c r="D490" s="152" t="s">
        <v>217</v>
      </c>
      <c r="E490" s="153" t="s">
        <v>1844</v>
      </c>
      <c r="F490" s="154" t="s">
        <v>1845</v>
      </c>
      <c r="G490" s="155" t="s">
        <v>393</v>
      </c>
      <c r="H490" s="156">
        <v>22</v>
      </c>
      <c r="I490" s="157"/>
      <c r="J490" s="158">
        <f>ROUND(I490*H490,2)</f>
        <v>0</v>
      </c>
      <c r="K490" s="154" t="s">
        <v>1</v>
      </c>
      <c r="L490" s="34"/>
      <c r="M490" s="159" t="s">
        <v>1</v>
      </c>
      <c r="N490" s="160" t="s">
        <v>48</v>
      </c>
      <c r="O490" s="59"/>
      <c r="P490" s="161">
        <f>O490*H490</f>
        <v>0</v>
      </c>
      <c r="Q490" s="161">
        <v>0</v>
      </c>
      <c r="R490" s="161">
        <f>Q490*H490</f>
        <v>0</v>
      </c>
      <c r="S490" s="161">
        <v>0</v>
      </c>
      <c r="T490" s="162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3" t="s">
        <v>222</v>
      </c>
      <c r="AT490" s="163" t="s">
        <v>217</v>
      </c>
      <c r="AU490" s="163" t="s">
        <v>93</v>
      </c>
      <c r="AY490" s="18" t="s">
        <v>215</v>
      </c>
      <c r="BE490" s="164">
        <f>IF(N490="základní",J490,0)</f>
        <v>0</v>
      </c>
      <c r="BF490" s="164">
        <f>IF(N490="snížená",J490,0)</f>
        <v>0</v>
      </c>
      <c r="BG490" s="164">
        <f>IF(N490="zákl. přenesená",J490,0)</f>
        <v>0</v>
      </c>
      <c r="BH490" s="164">
        <f>IF(N490="sníž. přenesená",J490,0)</f>
        <v>0</v>
      </c>
      <c r="BI490" s="164">
        <f>IF(N490="nulová",J490,0)</f>
        <v>0</v>
      </c>
      <c r="BJ490" s="18" t="s">
        <v>25</v>
      </c>
      <c r="BK490" s="164">
        <f>ROUND(I490*H490,2)</f>
        <v>0</v>
      </c>
      <c r="BL490" s="18" t="s">
        <v>222</v>
      </c>
      <c r="BM490" s="163" t="s">
        <v>1846</v>
      </c>
    </row>
    <row r="491" spans="1:65" s="2" customFormat="1" ht="24.2" customHeight="1">
      <c r="A491" s="33"/>
      <c r="B491" s="151"/>
      <c r="C491" s="197" t="s">
        <v>791</v>
      </c>
      <c r="D491" s="197" t="s">
        <v>661</v>
      </c>
      <c r="E491" s="198" t="s">
        <v>1847</v>
      </c>
      <c r="F491" s="199" t="s">
        <v>1848</v>
      </c>
      <c r="G491" s="200" t="s">
        <v>393</v>
      </c>
      <c r="H491" s="201">
        <v>22.22</v>
      </c>
      <c r="I491" s="202"/>
      <c r="J491" s="203">
        <f>ROUND(I491*H491,2)</f>
        <v>0</v>
      </c>
      <c r="K491" s="199" t="s">
        <v>1</v>
      </c>
      <c r="L491" s="204"/>
      <c r="M491" s="205" t="s">
        <v>1</v>
      </c>
      <c r="N491" s="206" t="s">
        <v>48</v>
      </c>
      <c r="O491" s="59"/>
      <c r="P491" s="161">
        <f>O491*H491</f>
        <v>0</v>
      </c>
      <c r="Q491" s="161">
        <v>1.2999999999999999E-2</v>
      </c>
      <c r="R491" s="161">
        <f>Q491*H491</f>
        <v>0.28885999999999995</v>
      </c>
      <c r="S491" s="161">
        <v>0</v>
      </c>
      <c r="T491" s="162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3" t="s">
        <v>265</v>
      </c>
      <c r="AT491" s="163" t="s">
        <v>661</v>
      </c>
      <c r="AU491" s="163" t="s">
        <v>93</v>
      </c>
      <c r="AY491" s="18" t="s">
        <v>215</v>
      </c>
      <c r="BE491" s="164">
        <f>IF(N491="základní",J491,0)</f>
        <v>0</v>
      </c>
      <c r="BF491" s="164">
        <f>IF(N491="snížená",J491,0)</f>
        <v>0</v>
      </c>
      <c r="BG491" s="164">
        <f>IF(N491="zákl. přenesená",J491,0)</f>
        <v>0</v>
      </c>
      <c r="BH491" s="164">
        <f>IF(N491="sníž. přenesená",J491,0)</f>
        <v>0</v>
      </c>
      <c r="BI491" s="164">
        <f>IF(N491="nulová",J491,0)</f>
        <v>0</v>
      </c>
      <c r="BJ491" s="18" t="s">
        <v>25</v>
      </c>
      <c r="BK491" s="164">
        <f>ROUND(I491*H491,2)</f>
        <v>0</v>
      </c>
      <c r="BL491" s="18" t="s">
        <v>222</v>
      </c>
      <c r="BM491" s="163" t="s">
        <v>1849</v>
      </c>
    </row>
    <row r="492" spans="1:65" s="14" customFormat="1">
      <c r="B492" s="173"/>
      <c r="D492" s="166" t="s">
        <v>224</v>
      </c>
      <c r="E492" s="174" t="s">
        <v>1</v>
      </c>
      <c r="F492" s="175" t="s">
        <v>1850</v>
      </c>
      <c r="H492" s="176">
        <v>22.22</v>
      </c>
      <c r="I492" s="177"/>
      <c r="L492" s="173"/>
      <c r="M492" s="178"/>
      <c r="N492" s="179"/>
      <c r="O492" s="179"/>
      <c r="P492" s="179"/>
      <c r="Q492" s="179"/>
      <c r="R492" s="179"/>
      <c r="S492" s="179"/>
      <c r="T492" s="180"/>
      <c r="AT492" s="174" t="s">
        <v>224</v>
      </c>
      <c r="AU492" s="174" t="s">
        <v>93</v>
      </c>
      <c r="AV492" s="14" t="s">
        <v>93</v>
      </c>
      <c r="AW492" s="14" t="s">
        <v>38</v>
      </c>
      <c r="AX492" s="14" t="s">
        <v>83</v>
      </c>
      <c r="AY492" s="174" t="s">
        <v>215</v>
      </c>
    </row>
    <row r="493" spans="1:65" s="15" customFormat="1">
      <c r="B493" s="181"/>
      <c r="D493" s="166" t="s">
        <v>224</v>
      </c>
      <c r="E493" s="182" t="s">
        <v>1</v>
      </c>
      <c r="F493" s="183" t="s">
        <v>227</v>
      </c>
      <c r="H493" s="184">
        <v>22.22</v>
      </c>
      <c r="I493" s="185"/>
      <c r="L493" s="181"/>
      <c r="M493" s="186"/>
      <c r="N493" s="187"/>
      <c r="O493" s="187"/>
      <c r="P493" s="187"/>
      <c r="Q493" s="187"/>
      <c r="R493" s="187"/>
      <c r="S493" s="187"/>
      <c r="T493" s="188"/>
      <c r="AT493" s="182" t="s">
        <v>224</v>
      </c>
      <c r="AU493" s="182" t="s">
        <v>93</v>
      </c>
      <c r="AV493" s="15" t="s">
        <v>222</v>
      </c>
      <c r="AW493" s="15" t="s">
        <v>38</v>
      </c>
      <c r="AX493" s="15" t="s">
        <v>25</v>
      </c>
      <c r="AY493" s="182" t="s">
        <v>215</v>
      </c>
    </row>
    <row r="494" spans="1:65" s="2" customFormat="1" ht="24.2" customHeight="1">
      <c r="A494" s="33"/>
      <c r="B494" s="151"/>
      <c r="C494" s="197" t="s">
        <v>802</v>
      </c>
      <c r="D494" s="197" t="s">
        <v>661</v>
      </c>
      <c r="E494" s="198" t="s">
        <v>1841</v>
      </c>
      <c r="F494" s="199" t="s">
        <v>1792</v>
      </c>
      <c r="G494" s="200" t="s">
        <v>393</v>
      </c>
      <c r="H494" s="201">
        <v>6.12</v>
      </c>
      <c r="I494" s="202"/>
      <c r="J494" s="203">
        <f>ROUND(I494*H494,2)</f>
        <v>0</v>
      </c>
      <c r="K494" s="199" t="s">
        <v>1</v>
      </c>
      <c r="L494" s="204"/>
      <c r="M494" s="205" t="s">
        <v>1</v>
      </c>
      <c r="N494" s="206" t="s">
        <v>48</v>
      </c>
      <c r="O494" s="59"/>
      <c r="P494" s="161">
        <f>O494*H494</f>
        <v>0</v>
      </c>
      <c r="Q494" s="161">
        <v>2.0000000000000001E-4</v>
      </c>
      <c r="R494" s="161">
        <f>Q494*H494</f>
        <v>1.224E-3</v>
      </c>
      <c r="S494" s="161">
        <v>0</v>
      </c>
      <c r="T494" s="162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3" t="s">
        <v>265</v>
      </c>
      <c r="AT494" s="163" t="s">
        <v>661</v>
      </c>
      <c r="AU494" s="163" t="s">
        <v>93</v>
      </c>
      <c r="AY494" s="18" t="s">
        <v>215</v>
      </c>
      <c r="BE494" s="164">
        <f>IF(N494="základní",J494,0)</f>
        <v>0</v>
      </c>
      <c r="BF494" s="164">
        <f>IF(N494="snížená",J494,0)</f>
        <v>0</v>
      </c>
      <c r="BG494" s="164">
        <f>IF(N494="zákl. přenesená",J494,0)</f>
        <v>0</v>
      </c>
      <c r="BH494" s="164">
        <f>IF(N494="sníž. přenesená",J494,0)</f>
        <v>0</v>
      </c>
      <c r="BI494" s="164">
        <f>IF(N494="nulová",J494,0)</f>
        <v>0</v>
      </c>
      <c r="BJ494" s="18" t="s">
        <v>25</v>
      </c>
      <c r="BK494" s="164">
        <f>ROUND(I494*H494,2)</f>
        <v>0</v>
      </c>
      <c r="BL494" s="18" t="s">
        <v>222</v>
      </c>
      <c r="BM494" s="163" t="s">
        <v>1851</v>
      </c>
    </row>
    <row r="495" spans="1:65" s="14" customFormat="1">
      <c r="B495" s="173"/>
      <c r="D495" s="166" t="s">
        <v>224</v>
      </c>
      <c r="E495" s="174" t="s">
        <v>1</v>
      </c>
      <c r="F495" s="175" t="s">
        <v>1852</v>
      </c>
      <c r="H495" s="176">
        <v>6.12</v>
      </c>
      <c r="I495" s="177"/>
      <c r="L495" s="173"/>
      <c r="M495" s="178"/>
      <c r="N495" s="179"/>
      <c r="O495" s="179"/>
      <c r="P495" s="179"/>
      <c r="Q495" s="179"/>
      <c r="R495" s="179"/>
      <c r="S495" s="179"/>
      <c r="T495" s="180"/>
      <c r="AT495" s="174" t="s">
        <v>224</v>
      </c>
      <c r="AU495" s="174" t="s">
        <v>93</v>
      </c>
      <c r="AV495" s="14" t="s">
        <v>93</v>
      </c>
      <c r="AW495" s="14" t="s">
        <v>38</v>
      </c>
      <c r="AX495" s="14" t="s">
        <v>83</v>
      </c>
      <c r="AY495" s="174" t="s">
        <v>215</v>
      </c>
    </row>
    <row r="496" spans="1:65" s="15" customFormat="1">
      <c r="B496" s="181"/>
      <c r="D496" s="166" t="s">
        <v>224</v>
      </c>
      <c r="E496" s="182" t="s">
        <v>1</v>
      </c>
      <c r="F496" s="183" t="s">
        <v>227</v>
      </c>
      <c r="H496" s="184">
        <v>6.12</v>
      </c>
      <c r="I496" s="185"/>
      <c r="L496" s="181"/>
      <c r="M496" s="186"/>
      <c r="N496" s="187"/>
      <c r="O496" s="187"/>
      <c r="P496" s="187"/>
      <c r="Q496" s="187"/>
      <c r="R496" s="187"/>
      <c r="S496" s="187"/>
      <c r="T496" s="188"/>
      <c r="AT496" s="182" t="s">
        <v>224</v>
      </c>
      <c r="AU496" s="182" t="s">
        <v>93</v>
      </c>
      <c r="AV496" s="15" t="s">
        <v>222</v>
      </c>
      <c r="AW496" s="15" t="s">
        <v>38</v>
      </c>
      <c r="AX496" s="15" t="s">
        <v>25</v>
      </c>
      <c r="AY496" s="182" t="s">
        <v>215</v>
      </c>
    </row>
    <row r="497" spans="1:65" s="2" customFormat="1" ht="24.2" customHeight="1">
      <c r="A497" s="33"/>
      <c r="B497" s="151"/>
      <c r="C497" s="152" t="s">
        <v>807</v>
      </c>
      <c r="D497" s="152" t="s">
        <v>217</v>
      </c>
      <c r="E497" s="153" t="s">
        <v>1853</v>
      </c>
      <c r="F497" s="154" t="s">
        <v>1854</v>
      </c>
      <c r="G497" s="155" t="s">
        <v>393</v>
      </c>
      <c r="H497" s="156">
        <v>4</v>
      </c>
      <c r="I497" s="157"/>
      <c r="J497" s="158">
        <f>ROUND(I497*H497,2)</f>
        <v>0</v>
      </c>
      <c r="K497" s="154" t="s">
        <v>1</v>
      </c>
      <c r="L497" s="34"/>
      <c r="M497" s="159" t="s">
        <v>1</v>
      </c>
      <c r="N497" s="160" t="s">
        <v>48</v>
      </c>
      <c r="O497" s="59"/>
      <c r="P497" s="161">
        <f>O497*H497</f>
        <v>0</v>
      </c>
      <c r="Q497" s="161">
        <v>0</v>
      </c>
      <c r="R497" s="161">
        <f>Q497*H497</f>
        <v>0</v>
      </c>
      <c r="S497" s="161">
        <v>0</v>
      </c>
      <c r="T497" s="162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63" t="s">
        <v>222</v>
      </c>
      <c r="AT497" s="163" t="s">
        <v>217</v>
      </c>
      <c r="AU497" s="163" t="s">
        <v>93</v>
      </c>
      <c r="AY497" s="18" t="s">
        <v>215</v>
      </c>
      <c r="BE497" s="164">
        <f>IF(N497="základní",J497,0)</f>
        <v>0</v>
      </c>
      <c r="BF497" s="164">
        <f>IF(N497="snížená",J497,0)</f>
        <v>0</v>
      </c>
      <c r="BG497" s="164">
        <f>IF(N497="zákl. přenesená",J497,0)</f>
        <v>0</v>
      </c>
      <c r="BH497" s="164">
        <f>IF(N497="sníž. přenesená",J497,0)</f>
        <v>0</v>
      </c>
      <c r="BI497" s="164">
        <f>IF(N497="nulová",J497,0)</f>
        <v>0</v>
      </c>
      <c r="BJ497" s="18" t="s">
        <v>25</v>
      </c>
      <c r="BK497" s="164">
        <f>ROUND(I497*H497,2)</f>
        <v>0</v>
      </c>
      <c r="BL497" s="18" t="s">
        <v>222</v>
      </c>
      <c r="BM497" s="163" t="s">
        <v>1855</v>
      </c>
    </row>
    <row r="498" spans="1:65" s="2" customFormat="1" ht="24.2" customHeight="1">
      <c r="A498" s="33"/>
      <c r="B498" s="151"/>
      <c r="C498" s="197" t="s">
        <v>809</v>
      </c>
      <c r="D498" s="197" t="s">
        <v>661</v>
      </c>
      <c r="E498" s="198" t="s">
        <v>1856</v>
      </c>
      <c r="F498" s="199" t="s">
        <v>1857</v>
      </c>
      <c r="G498" s="200" t="s">
        <v>393</v>
      </c>
      <c r="H498" s="201">
        <v>2.02</v>
      </c>
      <c r="I498" s="202"/>
      <c r="J498" s="203">
        <f>ROUND(I498*H498,2)</f>
        <v>0</v>
      </c>
      <c r="K498" s="199" t="s">
        <v>1</v>
      </c>
      <c r="L498" s="204"/>
      <c r="M498" s="205" t="s">
        <v>1</v>
      </c>
      <c r="N498" s="206" t="s">
        <v>48</v>
      </c>
      <c r="O498" s="59"/>
      <c r="P498" s="161">
        <f>O498*H498</f>
        <v>0</v>
      </c>
      <c r="Q498" s="161">
        <v>1.01E-2</v>
      </c>
      <c r="R498" s="161">
        <f>Q498*H498</f>
        <v>2.0402E-2</v>
      </c>
      <c r="S498" s="161">
        <v>0</v>
      </c>
      <c r="T498" s="162">
        <f>S498*H498</f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63" t="s">
        <v>265</v>
      </c>
      <c r="AT498" s="163" t="s">
        <v>661</v>
      </c>
      <c r="AU498" s="163" t="s">
        <v>93</v>
      </c>
      <c r="AY498" s="18" t="s">
        <v>215</v>
      </c>
      <c r="BE498" s="164">
        <f>IF(N498="základní",J498,0)</f>
        <v>0</v>
      </c>
      <c r="BF498" s="164">
        <f>IF(N498="snížená",J498,0)</f>
        <v>0</v>
      </c>
      <c r="BG498" s="164">
        <f>IF(N498="zákl. přenesená",J498,0)</f>
        <v>0</v>
      </c>
      <c r="BH498" s="164">
        <f>IF(N498="sníž. přenesená",J498,0)</f>
        <v>0</v>
      </c>
      <c r="BI498" s="164">
        <f>IF(N498="nulová",J498,0)</f>
        <v>0</v>
      </c>
      <c r="BJ498" s="18" t="s">
        <v>25</v>
      </c>
      <c r="BK498" s="164">
        <f>ROUND(I498*H498,2)</f>
        <v>0</v>
      </c>
      <c r="BL498" s="18" t="s">
        <v>222</v>
      </c>
      <c r="BM498" s="163" t="s">
        <v>1858</v>
      </c>
    </row>
    <row r="499" spans="1:65" s="14" customFormat="1">
      <c r="B499" s="173"/>
      <c r="D499" s="166" t="s">
        <v>224</v>
      </c>
      <c r="E499" s="174" t="s">
        <v>1</v>
      </c>
      <c r="F499" s="175" t="s">
        <v>1840</v>
      </c>
      <c r="H499" s="176">
        <v>2.02</v>
      </c>
      <c r="I499" s="177"/>
      <c r="L499" s="173"/>
      <c r="M499" s="178"/>
      <c r="N499" s="179"/>
      <c r="O499" s="179"/>
      <c r="P499" s="179"/>
      <c r="Q499" s="179"/>
      <c r="R499" s="179"/>
      <c r="S499" s="179"/>
      <c r="T499" s="180"/>
      <c r="AT499" s="174" t="s">
        <v>224</v>
      </c>
      <c r="AU499" s="174" t="s">
        <v>93</v>
      </c>
      <c r="AV499" s="14" t="s">
        <v>93</v>
      </c>
      <c r="AW499" s="14" t="s">
        <v>38</v>
      </c>
      <c r="AX499" s="14" t="s">
        <v>83</v>
      </c>
      <c r="AY499" s="174" t="s">
        <v>215</v>
      </c>
    </row>
    <row r="500" spans="1:65" s="15" customFormat="1">
      <c r="B500" s="181"/>
      <c r="D500" s="166" t="s">
        <v>224</v>
      </c>
      <c r="E500" s="182" t="s">
        <v>1</v>
      </c>
      <c r="F500" s="183" t="s">
        <v>227</v>
      </c>
      <c r="H500" s="184">
        <v>2.02</v>
      </c>
      <c r="I500" s="185"/>
      <c r="L500" s="181"/>
      <c r="M500" s="186"/>
      <c r="N500" s="187"/>
      <c r="O500" s="187"/>
      <c r="P500" s="187"/>
      <c r="Q500" s="187"/>
      <c r="R500" s="187"/>
      <c r="S500" s="187"/>
      <c r="T500" s="188"/>
      <c r="AT500" s="182" t="s">
        <v>224</v>
      </c>
      <c r="AU500" s="182" t="s">
        <v>93</v>
      </c>
      <c r="AV500" s="15" t="s">
        <v>222</v>
      </c>
      <c r="AW500" s="15" t="s">
        <v>38</v>
      </c>
      <c r="AX500" s="15" t="s">
        <v>25</v>
      </c>
      <c r="AY500" s="182" t="s">
        <v>215</v>
      </c>
    </row>
    <row r="501" spans="1:65" s="2" customFormat="1" ht="24.2" customHeight="1">
      <c r="A501" s="33"/>
      <c r="B501" s="151"/>
      <c r="C501" s="197" t="s">
        <v>813</v>
      </c>
      <c r="D501" s="197" t="s">
        <v>661</v>
      </c>
      <c r="E501" s="198" t="s">
        <v>1859</v>
      </c>
      <c r="F501" s="199" t="s">
        <v>1860</v>
      </c>
      <c r="G501" s="200" t="s">
        <v>393</v>
      </c>
      <c r="H501" s="201">
        <v>1.01</v>
      </c>
      <c r="I501" s="202"/>
      <c r="J501" s="203">
        <f>ROUND(I501*H501,2)</f>
        <v>0</v>
      </c>
      <c r="K501" s="199" t="s">
        <v>1</v>
      </c>
      <c r="L501" s="204"/>
      <c r="M501" s="205" t="s">
        <v>1</v>
      </c>
      <c r="N501" s="206" t="s">
        <v>48</v>
      </c>
      <c r="O501" s="59"/>
      <c r="P501" s="161">
        <f>O501*H501</f>
        <v>0</v>
      </c>
      <c r="Q501" s="161">
        <v>8.8000000000000005E-3</v>
      </c>
      <c r="R501" s="161">
        <f>Q501*H501</f>
        <v>8.8880000000000001E-3</v>
      </c>
      <c r="S501" s="161">
        <v>0</v>
      </c>
      <c r="T501" s="162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3" t="s">
        <v>265</v>
      </c>
      <c r="AT501" s="163" t="s">
        <v>661</v>
      </c>
      <c r="AU501" s="163" t="s">
        <v>93</v>
      </c>
      <c r="AY501" s="18" t="s">
        <v>215</v>
      </c>
      <c r="BE501" s="164">
        <f>IF(N501="základní",J501,0)</f>
        <v>0</v>
      </c>
      <c r="BF501" s="164">
        <f>IF(N501="snížená",J501,0)</f>
        <v>0</v>
      </c>
      <c r="BG501" s="164">
        <f>IF(N501="zákl. přenesená",J501,0)</f>
        <v>0</v>
      </c>
      <c r="BH501" s="164">
        <f>IF(N501="sníž. přenesená",J501,0)</f>
        <v>0</v>
      </c>
      <c r="BI501" s="164">
        <f>IF(N501="nulová",J501,0)</f>
        <v>0</v>
      </c>
      <c r="BJ501" s="18" t="s">
        <v>25</v>
      </c>
      <c r="BK501" s="164">
        <f>ROUND(I501*H501,2)</f>
        <v>0</v>
      </c>
      <c r="BL501" s="18" t="s">
        <v>222</v>
      </c>
      <c r="BM501" s="163" t="s">
        <v>1861</v>
      </c>
    </row>
    <row r="502" spans="1:65" s="14" customFormat="1">
      <c r="B502" s="173"/>
      <c r="D502" s="166" t="s">
        <v>224</v>
      </c>
      <c r="E502" s="174" t="s">
        <v>1</v>
      </c>
      <c r="F502" s="175" t="s">
        <v>1862</v>
      </c>
      <c r="H502" s="176">
        <v>1.01</v>
      </c>
      <c r="I502" s="177"/>
      <c r="L502" s="173"/>
      <c r="M502" s="178"/>
      <c r="N502" s="179"/>
      <c r="O502" s="179"/>
      <c r="P502" s="179"/>
      <c r="Q502" s="179"/>
      <c r="R502" s="179"/>
      <c r="S502" s="179"/>
      <c r="T502" s="180"/>
      <c r="AT502" s="174" t="s">
        <v>224</v>
      </c>
      <c r="AU502" s="174" t="s">
        <v>93</v>
      </c>
      <c r="AV502" s="14" t="s">
        <v>93</v>
      </c>
      <c r="AW502" s="14" t="s">
        <v>38</v>
      </c>
      <c r="AX502" s="14" t="s">
        <v>83</v>
      </c>
      <c r="AY502" s="174" t="s">
        <v>215</v>
      </c>
    </row>
    <row r="503" spans="1:65" s="15" customFormat="1">
      <c r="B503" s="181"/>
      <c r="D503" s="166" t="s">
        <v>224</v>
      </c>
      <c r="E503" s="182" t="s">
        <v>1</v>
      </c>
      <c r="F503" s="183" t="s">
        <v>227</v>
      </c>
      <c r="H503" s="184">
        <v>1.01</v>
      </c>
      <c r="I503" s="185"/>
      <c r="L503" s="181"/>
      <c r="M503" s="186"/>
      <c r="N503" s="187"/>
      <c r="O503" s="187"/>
      <c r="P503" s="187"/>
      <c r="Q503" s="187"/>
      <c r="R503" s="187"/>
      <c r="S503" s="187"/>
      <c r="T503" s="188"/>
      <c r="AT503" s="182" t="s">
        <v>224</v>
      </c>
      <c r="AU503" s="182" t="s">
        <v>93</v>
      </c>
      <c r="AV503" s="15" t="s">
        <v>222</v>
      </c>
      <c r="AW503" s="15" t="s">
        <v>38</v>
      </c>
      <c r="AX503" s="15" t="s">
        <v>25</v>
      </c>
      <c r="AY503" s="182" t="s">
        <v>215</v>
      </c>
    </row>
    <row r="504" spans="1:65" s="2" customFormat="1" ht="14.45" customHeight="1">
      <c r="A504" s="33"/>
      <c r="B504" s="151"/>
      <c r="C504" s="197" t="s">
        <v>818</v>
      </c>
      <c r="D504" s="197" t="s">
        <v>661</v>
      </c>
      <c r="E504" s="198" t="s">
        <v>1863</v>
      </c>
      <c r="F504" s="199" t="s">
        <v>1864</v>
      </c>
      <c r="G504" s="200" t="s">
        <v>1838</v>
      </c>
      <c r="H504" s="201">
        <v>1.01</v>
      </c>
      <c r="I504" s="202"/>
      <c r="J504" s="203">
        <f>ROUND(I504*H504,2)</f>
        <v>0</v>
      </c>
      <c r="K504" s="199" t="s">
        <v>1</v>
      </c>
      <c r="L504" s="204"/>
      <c r="M504" s="205" t="s">
        <v>1</v>
      </c>
      <c r="N504" s="206" t="s">
        <v>48</v>
      </c>
      <c r="O504" s="59"/>
      <c r="P504" s="161">
        <f>O504*H504</f>
        <v>0</v>
      </c>
      <c r="Q504" s="161">
        <v>1.2500000000000001E-2</v>
      </c>
      <c r="R504" s="161">
        <f>Q504*H504</f>
        <v>1.2625000000000001E-2</v>
      </c>
      <c r="S504" s="161">
        <v>0</v>
      </c>
      <c r="T504" s="162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3" t="s">
        <v>265</v>
      </c>
      <c r="AT504" s="163" t="s">
        <v>661</v>
      </c>
      <c r="AU504" s="163" t="s">
        <v>93</v>
      </c>
      <c r="AY504" s="18" t="s">
        <v>215</v>
      </c>
      <c r="BE504" s="164">
        <f>IF(N504="základní",J504,0)</f>
        <v>0</v>
      </c>
      <c r="BF504" s="164">
        <f>IF(N504="snížená",J504,0)</f>
        <v>0</v>
      </c>
      <c r="BG504" s="164">
        <f>IF(N504="zákl. přenesená",J504,0)</f>
        <v>0</v>
      </c>
      <c r="BH504" s="164">
        <f>IF(N504="sníž. přenesená",J504,0)</f>
        <v>0</v>
      </c>
      <c r="BI504" s="164">
        <f>IF(N504="nulová",J504,0)</f>
        <v>0</v>
      </c>
      <c r="BJ504" s="18" t="s">
        <v>25</v>
      </c>
      <c r="BK504" s="164">
        <f>ROUND(I504*H504,2)</f>
        <v>0</v>
      </c>
      <c r="BL504" s="18" t="s">
        <v>222</v>
      </c>
      <c r="BM504" s="163" t="s">
        <v>1865</v>
      </c>
    </row>
    <row r="505" spans="1:65" s="14" customFormat="1">
      <c r="B505" s="173"/>
      <c r="D505" s="166" t="s">
        <v>224</v>
      </c>
      <c r="E505" s="174" t="s">
        <v>1</v>
      </c>
      <c r="F505" s="175" t="s">
        <v>1862</v>
      </c>
      <c r="H505" s="176">
        <v>1.01</v>
      </c>
      <c r="I505" s="177"/>
      <c r="L505" s="173"/>
      <c r="M505" s="178"/>
      <c r="N505" s="179"/>
      <c r="O505" s="179"/>
      <c r="P505" s="179"/>
      <c r="Q505" s="179"/>
      <c r="R505" s="179"/>
      <c r="S505" s="179"/>
      <c r="T505" s="180"/>
      <c r="AT505" s="174" t="s">
        <v>224</v>
      </c>
      <c r="AU505" s="174" t="s">
        <v>93</v>
      </c>
      <c r="AV505" s="14" t="s">
        <v>93</v>
      </c>
      <c r="AW505" s="14" t="s">
        <v>38</v>
      </c>
      <c r="AX505" s="14" t="s">
        <v>83</v>
      </c>
      <c r="AY505" s="174" t="s">
        <v>215</v>
      </c>
    </row>
    <row r="506" spans="1:65" s="15" customFormat="1">
      <c r="B506" s="181"/>
      <c r="D506" s="166" t="s">
        <v>224</v>
      </c>
      <c r="E506" s="182" t="s">
        <v>1</v>
      </c>
      <c r="F506" s="183" t="s">
        <v>227</v>
      </c>
      <c r="H506" s="184">
        <v>1.01</v>
      </c>
      <c r="I506" s="185"/>
      <c r="L506" s="181"/>
      <c r="M506" s="186"/>
      <c r="N506" s="187"/>
      <c r="O506" s="187"/>
      <c r="P506" s="187"/>
      <c r="Q506" s="187"/>
      <c r="R506" s="187"/>
      <c r="S506" s="187"/>
      <c r="T506" s="188"/>
      <c r="AT506" s="182" t="s">
        <v>224</v>
      </c>
      <c r="AU506" s="182" t="s">
        <v>93</v>
      </c>
      <c r="AV506" s="15" t="s">
        <v>222</v>
      </c>
      <c r="AW506" s="15" t="s">
        <v>38</v>
      </c>
      <c r="AX506" s="15" t="s">
        <v>25</v>
      </c>
      <c r="AY506" s="182" t="s">
        <v>215</v>
      </c>
    </row>
    <row r="507" spans="1:65" s="2" customFormat="1" ht="24.2" customHeight="1">
      <c r="A507" s="33"/>
      <c r="B507" s="151"/>
      <c r="C507" s="197" t="s">
        <v>822</v>
      </c>
      <c r="D507" s="197" t="s">
        <v>661</v>
      </c>
      <c r="E507" s="198" t="s">
        <v>1803</v>
      </c>
      <c r="F507" s="199" t="s">
        <v>1804</v>
      </c>
      <c r="G507" s="200" t="s">
        <v>393</v>
      </c>
      <c r="H507" s="201">
        <v>6.12</v>
      </c>
      <c r="I507" s="202"/>
      <c r="J507" s="203">
        <f>ROUND(I507*H507,2)</f>
        <v>0</v>
      </c>
      <c r="K507" s="199" t="s">
        <v>1</v>
      </c>
      <c r="L507" s="204"/>
      <c r="M507" s="205" t="s">
        <v>1</v>
      </c>
      <c r="N507" s="206" t="s">
        <v>48</v>
      </c>
      <c r="O507" s="59"/>
      <c r="P507" s="161">
        <f>O507*H507</f>
        <v>0</v>
      </c>
      <c r="Q507" s="161">
        <v>2.0000000000000001E-4</v>
      </c>
      <c r="R507" s="161">
        <f>Q507*H507</f>
        <v>1.224E-3</v>
      </c>
      <c r="S507" s="161">
        <v>0</v>
      </c>
      <c r="T507" s="162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3" t="s">
        <v>265</v>
      </c>
      <c r="AT507" s="163" t="s">
        <v>661</v>
      </c>
      <c r="AU507" s="163" t="s">
        <v>93</v>
      </c>
      <c r="AY507" s="18" t="s">
        <v>215</v>
      </c>
      <c r="BE507" s="164">
        <f>IF(N507="základní",J507,0)</f>
        <v>0</v>
      </c>
      <c r="BF507" s="164">
        <f>IF(N507="snížená",J507,0)</f>
        <v>0</v>
      </c>
      <c r="BG507" s="164">
        <f>IF(N507="zákl. přenesená",J507,0)</f>
        <v>0</v>
      </c>
      <c r="BH507" s="164">
        <f>IF(N507="sníž. přenesená",J507,0)</f>
        <v>0</v>
      </c>
      <c r="BI507" s="164">
        <f>IF(N507="nulová",J507,0)</f>
        <v>0</v>
      </c>
      <c r="BJ507" s="18" t="s">
        <v>25</v>
      </c>
      <c r="BK507" s="164">
        <f>ROUND(I507*H507,2)</f>
        <v>0</v>
      </c>
      <c r="BL507" s="18" t="s">
        <v>222</v>
      </c>
      <c r="BM507" s="163" t="s">
        <v>1866</v>
      </c>
    </row>
    <row r="508" spans="1:65" s="2" customFormat="1" ht="24.2" customHeight="1">
      <c r="A508" s="33"/>
      <c r="B508" s="151"/>
      <c r="C508" s="152" t="s">
        <v>826</v>
      </c>
      <c r="D508" s="152" t="s">
        <v>217</v>
      </c>
      <c r="E508" s="153" t="s">
        <v>1867</v>
      </c>
      <c r="F508" s="154" t="s">
        <v>1868</v>
      </c>
      <c r="G508" s="155" t="s">
        <v>393</v>
      </c>
      <c r="H508" s="156">
        <v>1</v>
      </c>
      <c r="I508" s="157"/>
      <c r="J508" s="158">
        <f>ROUND(I508*H508,2)</f>
        <v>0</v>
      </c>
      <c r="K508" s="154" t="s">
        <v>1</v>
      </c>
      <c r="L508" s="34"/>
      <c r="M508" s="159" t="s">
        <v>1</v>
      </c>
      <c r="N508" s="160" t="s">
        <v>48</v>
      </c>
      <c r="O508" s="59"/>
      <c r="P508" s="161">
        <f>O508*H508</f>
        <v>0</v>
      </c>
      <c r="Q508" s="161">
        <v>0</v>
      </c>
      <c r="R508" s="161">
        <f>Q508*H508</f>
        <v>0</v>
      </c>
      <c r="S508" s="161">
        <v>0</v>
      </c>
      <c r="T508" s="162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3" t="s">
        <v>222</v>
      </c>
      <c r="AT508" s="163" t="s">
        <v>217</v>
      </c>
      <c r="AU508" s="163" t="s">
        <v>93</v>
      </c>
      <c r="AY508" s="18" t="s">
        <v>215</v>
      </c>
      <c r="BE508" s="164">
        <f>IF(N508="základní",J508,0)</f>
        <v>0</v>
      </c>
      <c r="BF508" s="164">
        <f>IF(N508="snížená",J508,0)</f>
        <v>0</v>
      </c>
      <c r="BG508" s="164">
        <f>IF(N508="zákl. přenesená",J508,0)</f>
        <v>0</v>
      </c>
      <c r="BH508" s="164">
        <f>IF(N508="sníž. přenesená",J508,0)</f>
        <v>0</v>
      </c>
      <c r="BI508" s="164">
        <f>IF(N508="nulová",J508,0)</f>
        <v>0</v>
      </c>
      <c r="BJ508" s="18" t="s">
        <v>25</v>
      </c>
      <c r="BK508" s="164">
        <f>ROUND(I508*H508,2)</f>
        <v>0</v>
      </c>
      <c r="BL508" s="18" t="s">
        <v>222</v>
      </c>
      <c r="BM508" s="163" t="s">
        <v>1869</v>
      </c>
    </row>
    <row r="509" spans="1:65" s="2" customFormat="1" ht="14.45" customHeight="1">
      <c r="A509" s="33"/>
      <c r="B509" s="151"/>
      <c r="C509" s="197" t="s">
        <v>830</v>
      </c>
      <c r="D509" s="197" t="s">
        <v>661</v>
      </c>
      <c r="E509" s="198" t="s">
        <v>1870</v>
      </c>
      <c r="F509" s="199" t="s">
        <v>1871</v>
      </c>
      <c r="G509" s="200" t="s">
        <v>1838</v>
      </c>
      <c r="H509" s="201">
        <v>1.01</v>
      </c>
      <c r="I509" s="202"/>
      <c r="J509" s="203">
        <f>ROUND(I509*H509,2)</f>
        <v>0</v>
      </c>
      <c r="K509" s="199" t="s">
        <v>1</v>
      </c>
      <c r="L509" s="204"/>
      <c r="M509" s="205" t="s">
        <v>1</v>
      </c>
      <c r="N509" s="206" t="s">
        <v>48</v>
      </c>
      <c r="O509" s="59"/>
      <c r="P509" s="161">
        <f>O509*H509</f>
        <v>0</v>
      </c>
      <c r="Q509" s="161">
        <v>1.49E-2</v>
      </c>
      <c r="R509" s="161">
        <f>Q509*H509</f>
        <v>1.5049E-2</v>
      </c>
      <c r="S509" s="161">
        <v>0</v>
      </c>
      <c r="T509" s="162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3" t="s">
        <v>265</v>
      </c>
      <c r="AT509" s="163" t="s">
        <v>661</v>
      </c>
      <c r="AU509" s="163" t="s">
        <v>93</v>
      </c>
      <c r="AY509" s="18" t="s">
        <v>215</v>
      </c>
      <c r="BE509" s="164">
        <f>IF(N509="základní",J509,0)</f>
        <v>0</v>
      </c>
      <c r="BF509" s="164">
        <f>IF(N509="snížená",J509,0)</f>
        <v>0</v>
      </c>
      <c r="BG509" s="164">
        <f>IF(N509="zákl. přenesená",J509,0)</f>
        <v>0</v>
      </c>
      <c r="BH509" s="164">
        <f>IF(N509="sníž. přenesená",J509,0)</f>
        <v>0</v>
      </c>
      <c r="BI509" s="164">
        <f>IF(N509="nulová",J509,0)</f>
        <v>0</v>
      </c>
      <c r="BJ509" s="18" t="s">
        <v>25</v>
      </c>
      <c r="BK509" s="164">
        <f>ROUND(I509*H509,2)</f>
        <v>0</v>
      </c>
      <c r="BL509" s="18" t="s">
        <v>222</v>
      </c>
      <c r="BM509" s="163" t="s">
        <v>1872</v>
      </c>
    </row>
    <row r="510" spans="1:65" s="14" customFormat="1">
      <c r="B510" s="173"/>
      <c r="D510" s="166" t="s">
        <v>224</v>
      </c>
      <c r="E510" s="174" t="s">
        <v>1</v>
      </c>
      <c r="F510" s="175" t="s">
        <v>1862</v>
      </c>
      <c r="H510" s="176">
        <v>1.01</v>
      </c>
      <c r="I510" s="177"/>
      <c r="L510" s="173"/>
      <c r="M510" s="178"/>
      <c r="N510" s="179"/>
      <c r="O510" s="179"/>
      <c r="P510" s="179"/>
      <c r="Q510" s="179"/>
      <c r="R510" s="179"/>
      <c r="S510" s="179"/>
      <c r="T510" s="180"/>
      <c r="AT510" s="174" t="s">
        <v>224</v>
      </c>
      <c r="AU510" s="174" t="s">
        <v>93</v>
      </c>
      <c r="AV510" s="14" t="s">
        <v>93</v>
      </c>
      <c r="AW510" s="14" t="s">
        <v>38</v>
      </c>
      <c r="AX510" s="14" t="s">
        <v>83</v>
      </c>
      <c r="AY510" s="174" t="s">
        <v>215</v>
      </c>
    </row>
    <row r="511" spans="1:65" s="15" customFormat="1">
      <c r="B511" s="181"/>
      <c r="D511" s="166" t="s">
        <v>224</v>
      </c>
      <c r="E511" s="182" t="s">
        <v>1</v>
      </c>
      <c r="F511" s="183" t="s">
        <v>227</v>
      </c>
      <c r="H511" s="184">
        <v>1.01</v>
      </c>
      <c r="I511" s="185"/>
      <c r="L511" s="181"/>
      <c r="M511" s="186"/>
      <c r="N511" s="187"/>
      <c r="O511" s="187"/>
      <c r="P511" s="187"/>
      <c r="Q511" s="187"/>
      <c r="R511" s="187"/>
      <c r="S511" s="187"/>
      <c r="T511" s="188"/>
      <c r="AT511" s="182" t="s">
        <v>224</v>
      </c>
      <c r="AU511" s="182" t="s">
        <v>93</v>
      </c>
      <c r="AV511" s="15" t="s">
        <v>222</v>
      </c>
      <c r="AW511" s="15" t="s">
        <v>38</v>
      </c>
      <c r="AX511" s="15" t="s">
        <v>25</v>
      </c>
      <c r="AY511" s="182" t="s">
        <v>215</v>
      </c>
    </row>
    <row r="512" spans="1:65" s="2" customFormat="1" ht="37.9" customHeight="1">
      <c r="A512" s="33"/>
      <c r="B512" s="151"/>
      <c r="C512" s="152" t="s">
        <v>834</v>
      </c>
      <c r="D512" s="152" t="s">
        <v>217</v>
      </c>
      <c r="E512" s="153" t="s">
        <v>1873</v>
      </c>
      <c r="F512" s="154" t="s">
        <v>1874</v>
      </c>
      <c r="G512" s="155" t="s">
        <v>393</v>
      </c>
      <c r="H512" s="156">
        <v>1</v>
      </c>
      <c r="I512" s="157"/>
      <c r="J512" s="158">
        <f>ROUND(I512*H512,2)</f>
        <v>0</v>
      </c>
      <c r="K512" s="154" t="s">
        <v>1</v>
      </c>
      <c r="L512" s="34"/>
      <c r="M512" s="159" t="s">
        <v>1</v>
      </c>
      <c r="N512" s="160" t="s">
        <v>48</v>
      </c>
      <c r="O512" s="59"/>
      <c r="P512" s="161">
        <f>O512*H512</f>
        <v>0</v>
      </c>
      <c r="Q512" s="161">
        <v>0</v>
      </c>
      <c r="R512" s="161">
        <f>Q512*H512</f>
        <v>0</v>
      </c>
      <c r="S512" s="161">
        <v>0</v>
      </c>
      <c r="T512" s="162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63" t="s">
        <v>222</v>
      </c>
      <c r="AT512" s="163" t="s">
        <v>217</v>
      </c>
      <c r="AU512" s="163" t="s">
        <v>93</v>
      </c>
      <c r="AY512" s="18" t="s">
        <v>215</v>
      </c>
      <c r="BE512" s="164">
        <f>IF(N512="základní",J512,0)</f>
        <v>0</v>
      </c>
      <c r="BF512" s="164">
        <f>IF(N512="snížená",J512,0)</f>
        <v>0</v>
      </c>
      <c r="BG512" s="164">
        <f>IF(N512="zákl. přenesená",J512,0)</f>
        <v>0</v>
      </c>
      <c r="BH512" s="164">
        <f>IF(N512="sníž. přenesená",J512,0)</f>
        <v>0</v>
      </c>
      <c r="BI512" s="164">
        <f>IF(N512="nulová",J512,0)</f>
        <v>0</v>
      </c>
      <c r="BJ512" s="18" t="s">
        <v>25</v>
      </c>
      <c r="BK512" s="164">
        <f>ROUND(I512*H512,2)</f>
        <v>0</v>
      </c>
      <c r="BL512" s="18" t="s">
        <v>222</v>
      </c>
      <c r="BM512" s="163" t="s">
        <v>1875</v>
      </c>
    </row>
    <row r="513" spans="1:65" s="2" customFormat="1" ht="24.2" customHeight="1">
      <c r="A513" s="33"/>
      <c r="B513" s="151"/>
      <c r="C513" s="197" t="s">
        <v>838</v>
      </c>
      <c r="D513" s="197" t="s">
        <v>661</v>
      </c>
      <c r="E513" s="198" t="s">
        <v>1876</v>
      </c>
      <c r="F513" s="199" t="s">
        <v>1877</v>
      </c>
      <c r="G513" s="200" t="s">
        <v>393</v>
      </c>
      <c r="H513" s="201">
        <v>1.01</v>
      </c>
      <c r="I513" s="202"/>
      <c r="J513" s="203">
        <f>ROUND(I513*H513,2)</f>
        <v>0</v>
      </c>
      <c r="K513" s="199" t="s">
        <v>1</v>
      </c>
      <c r="L513" s="204"/>
      <c r="M513" s="205" t="s">
        <v>1</v>
      </c>
      <c r="N513" s="206" t="s">
        <v>48</v>
      </c>
      <c r="O513" s="59"/>
      <c r="P513" s="161">
        <f>O513*H513</f>
        <v>0</v>
      </c>
      <c r="Q513" s="161">
        <v>2.12E-2</v>
      </c>
      <c r="R513" s="161">
        <f>Q513*H513</f>
        <v>2.1412E-2</v>
      </c>
      <c r="S513" s="161">
        <v>0</v>
      </c>
      <c r="T513" s="162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3" t="s">
        <v>265</v>
      </c>
      <c r="AT513" s="163" t="s">
        <v>661</v>
      </c>
      <c r="AU513" s="163" t="s">
        <v>93</v>
      </c>
      <c r="AY513" s="18" t="s">
        <v>215</v>
      </c>
      <c r="BE513" s="164">
        <f>IF(N513="základní",J513,0)</f>
        <v>0</v>
      </c>
      <c r="BF513" s="164">
        <f>IF(N513="snížená",J513,0)</f>
        <v>0</v>
      </c>
      <c r="BG513" s="164">
        <f>IF(N513="zákl. přenesená",J513,0)</f>
        <v>0</v>
      </c>
      <c r="BH513" s="164">
        <f>IF(N513="sníž. přenesená",J513,0)</f>
        <v>0</v>
      </c>
      <c r="BI513" s="164">
        <f>IF(N513="nulová",J513,0)</f>
        <v>0</v>
      </c>
      <c r="BJ513" s="18" t="s">
        <v>25</v>
      </c>
      <c r="BK513" s="164">
        <f>ROUND(I513*H513,2)</f>
        <v>0</v>
      </c>
      <c r="BL513" s="18" t="s">
        <v>222</v>
      </c>
      <c r="BM513" s="163" t="s">
        <v>1878</v>
      </c>
    </row>
    <row r="514" spans="1:65" s="14" customFormat="1">
      <c r="B514" s="173"/>
      <c r="D514" s="166" t="s">
        <v>224</v>
      </c>
      <c r="E514" s="174" t="s">
        <v>1</v>
      </c>
      <c r="F514" s="175" t="s">
        <v>1862</v>
      </c>
      <c r="H514" s="176">
        <v>1.01</v>
      </c>
      <c r="I514" s="177"/>
      <c r="L514" s="173"/>
      <c r="M514" s="178"/>
      <c r="N514" s="179"/>
      <c r="O514" s="179"/>
      <c r="P514" s="179"/>
      <c r="Q514" s="179"/>
      <c r="R514" s="179"/>
      <c r="S514" s="179"/>
      <c r="T514" s="180"/>
      <c r="AT514" s="174" t="s">
        <v>224</v>
      </c>
      <c r="AU514" s="174" t="s">
        <v>93</v>
      </c>
      <c r="AV514" s="14" t="s">
        <v>93</v>
      </c>
      <c r="AW514" s="14" t="s">
        <v>38</v>
      </c>
      <c r="AX514" s="14" t="s">
        <v>83</v>
      </c>
      <c r="AY514" s="174" t="s">
        <v>215</v>
      </c>
    </row>
    <row r="515" spans="1:65" s="15" customFormat="1">
      <c r="B515" s="181"/>
      <c r="D515" s="166" t="s">
        <v>224</v>
      </c>
      <c r="E515" s="182" t="s">
        <v>1</v>
      </c>
      <c r="F515" s="183" t="s">
        <v>227</v>
      </c>
      <c r="H515" s="184">
        <v>1.01</v>
      </c>
      <c r="I515" s="185"/>
      <c r="L515" s="181"/>
      <c r="M515" s="186"/>
      <c r="N515" s="187"/>
      <c r="O515" s="187"/>
      <c r="P515" s="187"/>
      <c r="Q515" s="187"/>
      <c r="R515" s="187"/>
      <c r="S515" s="187"/>
      <c r="T515" s="188"/>
      <c r="AT515" s="182" t="s">
        <v>224</v>
      </c>
      <c r="AU515" s="182" t="s">
        <v>93</v>
      </c>
      <c r="AV515" s="15" t="s">
        <v>222</v>
      </c>
      <c r="AW515" s="15" t="s">
        <v>38</v>
      </c>
      <c r="AX515" s="15" t="s">
        <v>25</v>
      </c>
      <c r="AY515" s="182" t="s">
        <v>215</v>
      </c>
    </row>
    <row r="516" spans="1:65" s="2" customFormat="1" ht="24.2" customHeight="1">
      <c r="A516" s="33"/>
      <c r="B516" s="151"/>
      <c r="C516" s="197" t="s">
        <v>842</v>
      </c>
      <c r="D516" s="197" t="s">
        <v>661</v>
      </c>
      <c r="E516" s="198" t="s">
        <v>1815</v>
      </c>
      <c r="F516" s="199" t="s">
        <v>1816</v>
      </c>
      <c r="G516" s="200" t="s">
        <v>393</v>
      </c>
      <c r="H516" s="201">
        <v>2.04</v>
      </c>
      <c r="I516" s="202"/>
      <c r="J516" s="203">
        <f>ROUND(I516*H516,2)</f>
        <v>0</v>
      </c>
      <c r="K516" s="199" t="s">
        <v>1</v>
      </c>
      <c r="L516" s="204"/>
      <c r="M516" s="205" t="s">
        <v>1</v>
      </c>
      <c r="N516" s="206" t="s">
        <v>48</v>
      </c>
      <c r="O516" s="59"/>
      <c r="P516" s="161">
        <f>O516*H516</f>
        <v>0</v>
      </c>
      <c r="Q516" s="161">
        <v>5.0000000000000001E-4</v>
      </c>
      <c r="R516" s="161">
        <f>Q516*H516</f>
        <v>1.0200000000000001E-3</v>
      </c>
      <c r="S516" s="161">
        <v>0</v>
      </c>
      <c r="T516" s="162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63" t="s">
        <v>265</v>
      </c>
      <c r="AT516" s="163" t="s">
        <v>661</v>
      </c>
      <c r="AU516" s="163" t="s">
        <v>93</v>
      </c>
      <c r="AY516" s="18" t="s">
        <v>215</v>
      </c>
      <c r="BE516" s="164">
        <f>IF(N516="základní",J516,0)</f>
        <v>0</v>
      </c>
      <c r="BF516" s="164">
        <f>IF(N516="snížená",J516,0)</f>
        <v>0</v>
      </c>
      <c r="BG516" s="164">
        <f>IF(N516="zákl. přenesená",J516,0)</f>
        <v>0</v>
      </c>
      <c r="BH516" s="164">
        <f>IF(N516="sníž. přenesená",J516,0)</f>
        <v>0</v>
      </c>
      <c r="BI516" s="164">
        <f>IF(N516="nulová",J516,0)</f>
        <v>0</v>
      </c>
      <c r="BJ516" s="18" t="s">
        <v>25</v>
      </c>
      <c r="BK516" s="164">
        <f>ROUND(I516*H516,2)</f>
        <v>0</v>
      </c>
      <c r="BL516" s="18" t="s">
        <v>222</v>
      </c>
      <c r="BM516" s="163" t="s">
        <v>1879</v>
      </c>
    </row>
    <row r="517" spans="1:65" s="2" customFormat="1" ht="37.9" customHeight="1">
      <c r="A517" s="33"/>
      <c r="B517" s="151"/>
      <c r="C517" s="152" t="s">
        <v>846</v>
      </c>
      <c r="D517" s="152" t="s">
        <v>217</v>
      </c>
      <c r="E517" s="153" t="s">
        <v>1880</v>
      </c>
      <c r="F517" s="154" t="s">
        <v>1881</v>
      </c>
      <c r="G517" s="155" t="s">
        <v>393</v>
      </c>
      <c r="H517" s="156">
        <v>4</v>
      </c>
      <c r="I517" s="157"/>
      <c r="J517" s="158">
        <f>ROUND(I517*H517,2)</f>
        <v>0</v>
      </c>
      <c r="K517" s="154" t="s">
        <v>1</v>
      </c>
      <c r="L517" s="34"/>
      <c r="M517" s="159" t="s">
        <v>1</v>
      </c>
      <c r="N517" s="160" t="s">
        <v>48</v>
      </c>
      <c r="O517" s="59"/>
      <c r="P517" s="161">
        <f>O517*H517</f>
        <v>0</v>
      </c>
      <c r="Q517" s="161">
        <v>2E-3</v>
      </c>
      <c r="R517" s="161">
        <f>Q517*H517</f>
        <v>8.0000000000000002E-3</v>
      </c>
      <c r="S517" s="161">
        <v>0</v>
      </c>
      <c r="T517" s="162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3" t="s">
        <v>222</v>
      </c>
      <c r="AT517" s="163" t="s">
        <v>217</v>
      </c>
      <c r="AU517" s="163" t="s">
        <v>93</v>
      </c>
      <c r="AY517" s="18" t="s">
        <v>215</v>
      </c>
      <c r="BE517" s="164">
        <f>IF(N517="základní",J517,0)</f>
        <v>0</v>
      </c>
      <c r="BF517" s="164">
        <f>IF(N517="snížená",J517,0)</f>
        <v>0</v>
      </c>
      <c r="BG517" s="164">
        <f>IF(N517="zákl. přenesená",J517,0)</f>
        <v>0</v>
      </c>
      <c r="BH517" s="164">
        <f>IF(N517="sníž. přenesená",J517,0)</f>
        <v>0</v>
      </c>
      <c r="BI517" s="164">
        <f>IF(N517="nulová",J517,0)</f>
        <v>0</v>
      </c>
      <c r="BJ517" s="18" t="s">
        <v>25</v>
      </c>
      <c r="BK517" s="164">
        <f>ROUND(I517*H517,2)</f>
        <v>0</v>
      </c>
      <c r="BL517" s="18" t="s">
        <v>222</v>
      </c>
      <c r="BM517" s="163" t="s">
        <v>1882</v>
      </c>
    </row>
    <row r="518" spans="1:65" s="2" customFormat="1" ht="24.2" customHeight="1">
      <c r="A518" s="33"/>
      <c r="B518" s="151"/>
      <c r="C518" s="197" t="s">
        <v>851</v>
      </c>
      <c r="D518" s="197" t="s">
        <v>661</v>
      </c>
      <c r="E518" s="198" t="s">
        <v>1883</v>
      </c>
      <c r="F518" s="199" t="s">
        <v>1884</v>
      </c>
      <c r="G518" s="200" t="s">
        <v>393</v>
      </c>
      <c r="H518" s="201">
        <v>4.04</v>
      </c>
      <c r="I518" s="202"/>
      <c r="J518" s="203">
        <f>ROUND(I518*H518,2)</f>
        <v>0</v>
      </c>
      <c r="K518" s="199" t="s">
        <v>1</v>
      </c>
      <c r="L518" s="204"/>
      <c r="M518" s="205" t="s">
        <v>1</v>
      </c>
      <c r="N518" s="206" t="s">
        <v>48</v>
      </c>
      <c r="O518" s="59"/>
      <c r="P518" s="161">
        <f>O518*H518</f>
        <v>0</v>
      </c>
      <c r="Q518" s="161">
        <v>6.8999999999999999E-3</v>
      </c>
      <c r="R518" s="161">
        <f>Q518*H518</f>
        <v>2.7876000000000001E-2</v>
      </c>
      <c r="S518" s="161">
        <v>0</v>
      </c>
      <c r="T518" s="162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63" t="s">
        <v>265</v>
      </c>
      <c r="AT518" s="163" t="s">
        <v>661</v>
      </c>
      <c r="AU518" s="163" t="s">
        <v>93</v>
      </c>
      <c r="AY518" s="18" t="s">
        <v>215</v>
      </c>
      <c r="BE518" s="164">
        <f>IF(N518="základní",J518,0)</f>
        <v>0</v>
      </c>
      <c r="BF518" s="164">
        <f>IF(N518="snížená",J518,0)</f>
        <v>0</v>
      </c>
      <c r="BG518" s="164">
        <f>IF(N518="zákl. přenesená",J518,0)</f>
        <v>0</v>
      </c>
      <c r="BH518" s="164">
        <f>IF(N518="sníž. přenesená",J518,0)</f>
        <v>0</v>
      </c>
      <c r="BI518" s="164">
        <f>IF(N518="nulová",J518,0)</f>
        <v>0</v>
      </c>
      <c r="BJ518" s="18" t="s">
        <v>25</v>
      </c>
      <c r="BK518" s="164">
        <f>ROUND(I518*H518,2)</f>
        <v>0</v>
      </c>
      <c r="BL518" s="18" t="s">
        <v>222</v>
      </c>
      <c r="BM518" s="163" t="s">
        <v>1885</v>
      </c>
    </row>
    <row r="519" spans="1:65" s="14" customFormat="1">
      <c r="B519" s="173"/>
      <c r="D519" s="166" t="s">
        <v>224</v>
      </c>
      <c r="E519" s="174" t="s">
        <v>1</v>
      </c>
      <c r="F519" s="175" t="s">
        <v>1832</v>
      </c>
      <c r="H519" s="176">
        <v>4.04</v>
      </c>
      <c r="I519" s="177"/>
      <c r="L519" s="173"/>
      <c r="M519" s="178"/>
      <c r="N519" s="179"/>
      <c r="O519" s="179"/>
      <c r="P519" s="179"/>
      <c r="Q519" s="179"/>
      <c r="R519" s="179"/>
      <c r="S519" s="179"/>
      <c r="T519" s="180"/>
      <c r="AT519" s="174" t="s">
        <v>224</v>
      </c>
      <c r="AU519" s="174" t="s">
        <v>93</v>
      </c>
      <c r="AV519" s="14" t="s">
        <v>93</v>
      </c>
      <c r="AW519" s="14" t="s">
        <v>38</v>
      </c>
      <c r="AX519" s="14" t="s">
        <v>83</v>
      </c>
      <c r="AY519" s="174" t="s">
        <v>215</v>
      </c>
    </row>
    <row r="520" spans="1:65" s="15" customFormat="1">
      <c r="B520" s="181"/>
      <c r="D520" s="166" t="s">
        <v>224</v>
      </c>
      <c r="E520" s="182" t="s">
        <v>1</v>
      </c>
      <c r="F520" s="183" t="s">
        <v>227</v>
      </c>
      <c r="H520" s="184">
        <v>4.04</v>
      </c>
      <c r="I520" s="185"/>
      <c r="L520" s="181"/>
      <c r="M520" s="186"/>
      <c r="N520" s="187"/>
      <c r="O520" s="187"/>
      <c r="P520" s="187"/>
      <c r="Q520" s="187"/>
      <c r="R520" s="187"/>
      <c r="S520" s="187"/>
      <c r="T520" s="188"/>
      <c r="AT520" s="182" t="s">
        <v>224</v>
      </c>
      <c r="AU520" s="182" t="s">
        <v>93</v>
      </c>
      <c r="AV520" s="15" t="s">
        <v>222</v>
      </c>
      <c r="AW520" s="15" t="s">
        <v>38</v>
      </c>
      <c r="AX520" s="15" t="s">
        <v>25</v>
      </c>
      <c r="AY520" s="182" t="s">
        <v>215</v>
      </c>
    </row>
    <row r="521" spans="1:65" s="2" customFormat="1" ht="24.2" customHeight="1">
      <c r="A521" s="33"/>
      <c r="B521" s="151"/>
      <c r="C521" s="197" t="s">
        <v>860</v>
      </c>
      <c r="D521" s="197" t="s">
        <v>661</v>
      </c>
      <c r="E521" s="198" t="s">
        <v>1791</v>
      </c>
      <c r="F521" s="199" t="s">
        <v>1792</v>
      </c>
      <c r="G521" s="200" t="s">
        <v>393</v>
      </c>
      <c r="H521" s="201">
        <v>4.08</v>
      </c>
      <c r="I521" s="202"/>
      <c r="J521" s="203">
        <f>ROUND(I521*H521,2)</f>
        <v>0</v>
      </c>
      <c r="K521" s="199" t="s">
        <v>1</v>
      </c>
      <c r="L521" s="204"/>
      <c r="M521" s="205" t="s">
        <v>1</v>
      </c>
      <c r="N521" s="206" t="s">
        <v>48</v>
      </c>
      <c r="O521" s="59"/>
      <c r="P521" s="161">
        <f>O521*H521</f>
        <v>0</v>
      </c>
      <c r="Q521" s="161">
        <v>2.0000000000000001E-4</v>
      </c>
      <c r="R521" s="161">
        <f>Q521*H521</f>
        <v>8.160000000000001E-4</v>
      </c>
      <c r="S521" s="161">
        <v>0</v>
      </c>
      <c r="T521" s="162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63" t="s">
        <v>265</v>
      </c>
      <c r="AT521" s="163" t="s">
        <v>661</v>
      </c>
      <c r="AU521" s="163" t="s">
        <v>93</v>
      </c>
      <c r="AY521" s="18" t="s">
        <v>215</v>
      </c>
      <c r="BE521" s="164">
        <f>IF(N521="základní",J521,0)</f>
        <v>0</v>
      </c>
      <c r="BF521" s="164">
        <f>IF(N521="snížená",J521,0)</f>
        <v>0</v>
      </c>
      <c r="BG521" s="164">
        <f>IF(N521="zákl. přenesená",J521,0)</f>
        <v>0</v>
      </c>
      <c r="BH521" s="164">
        <f>IF(N521="sníž. přenesená",J521,0)</f>
        <v>0</v>
      </c>
      <c r="BI521" s="164">
        <f>IF(N521="nulová",J521,0)</f>
        <v>0</v>
      </c>
      <c r="BJ521" s="18" t="s">
        <v>25</v>
      </c>
      <c r="BK521" s="164">
        <f>ROUND(I521*H521,2)</f>
        <v>0</v>
      </c>
      <c r="BL521" s="18" t="s">
        <v>222</v>
      </c>
      <c r="BM521" s="163" t="s">
        <v>1886</v>
      </c>
    </row>
    <row r="522" spans="1:65" s="14" customFormat="1">
      <c r="B522" s="173"/>
      <c r="D522" s="166" t="s">
        <v>224</v>
      </c>
      <c r="E522" s="174" t="s">
        <v>1</v>
      </c>
      <c r="F522" s="175" t="s">
        <v>1887</v>
      </c>
      <c r="H522" s="176">
        <v>4.08</v>
      </c>
      <c r="I522" s="177"/>
      <c r="L522" s="173"/>
      <c r="M522" s="178"/>
      <c r="N522" s="179"/>
      <c r="O522" s="179"/>
      <c r="P522" s="179"/>
      <c r="Q522" s="179"/>
      <c r="R522" s="179"/>
      <c r="S522" s="179"/>
      <c r="T522" s="180"/>
      <c r="AT522" s="174" t="s">
        <v>224</v>
      </c>
      <c r="AU522" s="174" t="s">
        <v>93</v>
      </c>
      <c r="AV522" s="14" t="s">
        <v>93</v>
      </c>
      <c r="AW522" s="14" t="s">
        <v>38</v>
      </c>
      <c r="AX522" s="14" t="s">
        <v>83</v>
      </c>
      <c r="AY522" s="174" t="s">
        <v>215</v>
      </c>
    </row>
    <row r="523" spans="1:65" s="15" customFormat="1">
      <c r="B523" s="181"/>
      <c r="D523" s="166" t="s">
        <v>224</v>
      </c>
      <c r="E523" s="182" t="s">
        <v>1</v>
      </c>
      <c r="F523" s="183" t="s">
        <v>227</v>
      </c>
      <c r="H523" s="184">
        <v>4.08</v>
      </c>
      <c r="I523" s="185"/>
      <c r="L523" s="181"/>
      <c r="M523" s="186"/>
      <c r="N523" s="187"/>
      <c r="O523" s="187"/>
      <c r="P523" s="187"/>
      <c r="Q523" s="187"/>
      <c r="R523" s="187"/>
      <c r="S523" s="187"/>
      <c r="T523" s="188"/>
      <c r="AT523" s="182" t="s">
        <v>224</v>
      </c>
      <c r="AU523" s="182" t="s">
        <v>93</v>
      </c>
      <c r="AV523" s="15" t="s">
        <v>222</v>
      </c>
      <c r="AW523" s="15" t="s">
        <v>38</v>
      </c>
      <c r="AX523" s="15" t="s">
        <v>25</v>
      </c>
      <c r="AY523" s="182" t="s">
        <v>215</v>
      </c>
    </row>
    <row r="524" spans="1:65" s="2" customFormat="1" ht="37.9" customHeight="1">
      <c r="A524" s="33"/>
      <c r="B524" s="151"/>
      <c r="C524" s="152" t="s">
        <v>866</v>
      </c>
      <c r="D524" s="152" t="s">
        <v>217</v>
      </c>
      <c r="E524" s="153" t="s">
        <v>1888</v>
      </c>
      <c r="F524" s="154" t="s">
        <v>1889</v>
      </c>
      <c r="G524" s="155" t="s">
        <v>393</v>
      </c>
      <c r="H524" s="156">
        <v>5</v>
      </c>
      <c r="I524" s="157"/>
      <c r="J524" s="158">
        <f>ROUND(I524*H524,2)</f>
        <v>0</v>
      </c>
      <c r="K524" s="154" t="s">
        <v>1</v>
      </c>
      <c r="L524" s="34"/>
      <c r="M524" s="159" t="s">
        <v>1</v>
      </c>
      <c r="N524" s="160" t="s">
        <v>48</v>
      </c>
      <c r="O524" s="59"/>
      <c r="P524" s="161">
        <f>O524*H524</f>
        <v>0</v>
      </c>
      <c r="Q524" s="161">
        <v>1E-3</v>
      </c>
      <c r="R524" s="161">
        <f>Q524*H524</f>
        <v>5.0000000000000001E-3</v>
      </c>
      <c r="S524" s="161">
        <v>0</v>
      </c>
      <c r="T524" s="162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3" t="s">
        <v>222</v>
      </c>
      <c r="AT524" s="163" t="s">
        <v>217</v>
      </c>
      <c r="AU524" s="163" t="s">
        <v>93</v>
      </c>
      <c r="AY524" s="18" t="s">
        <v>215</v>
      </c>
      <c r="BE524" s="164">
        <f>IF(N524="základní",J524,0)</f>
        <v>0</v>
      </c>
      <c r="BF524" s="164">
        <f>IF(N524="snížená",J524,0)</f>
        <v>0</v>
      </c>
      <c r="BG524" s="164">
        <f>IF(N524="zákl. přenesená",J524,0)</f>
        <v>0</v>
      </c>
      <c r="BH524" s="164">
        <f>IF(N524="sníž. přenesená",J524,0)</f>
        <v>0</v>
      </c>
      <c r="BI524" s="164">
        <f>IF(N524="nulová",J524,0)</f>
        <v>0</v>
      </c>
      <c r="BJ524" s="18" t="s">
        <v>25</v>
      </c>
      <c r="BK524" s="164">
        <f>ROUND(I524*H524,2)</f>
        <v>0</v>
      </c>
      <c r="BL524" s="18" t="s">
        <v>222</v>
      </c>
      <c r="BM524" s="163" t="s">
        <v>1890</v>
      </c>
    </row>
    <row r="525" spans="1:65" s="2" customFormat="1" ht="24.2" customHeight="1">
      <c r="A525" s="33"/>
      <c r="B525" s="151"/>
      <c r="C525" s="197" t="s">
        <v>871</v>
      </c>
      <c r="D525" s="197" t="s">
        <v>661</v>
      </c>
      <c r="E525" s="198" t="s">
        <v>1891</v>
      </c>
      <c r="F525" s="199" t="s">
        <v>1892</v>
      </c>
      <c r="G525" s="200" t="s">
        <v>393</v>
      </c>
      <c r="H525" s="201">
        <v>5.05</v>
      </c>
      <c r="I525" s="202"/>
      <c r="J525" s="203">
        <f>ROUND(I525*H525,2)</f>
        <v>0</v>
      </c>
      <c r="K525" s="199" t="s">
        <v>1</v>
      </c>
      <c r="L525" s="204"/>
      <c r="M525" s="205" t="s">
        <v>1</v>
      </c>
      <c r="N525" s="206" t="s">
        <v>48</v>
      </c>
      <c r="O525" s="59"/>
      <c r="P525" s="161">
        <f>O525*H525</f>
        <v>0</v>
      </c>
      <c r="Q525" s="161">
        <v>1.49E-2</v>
      </c>
      <c r="R525" s="161">
        <f>Q525*H525</f>
        <v>7.5244999999999992E-2</v>
      </c>
      <c r="S525" s="161">
        <v>0</v>
      </c>
      <c r="T525" s="162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3" t="s">
        <v>265</v>
      </c>
      <c r="AT525" s="163" t="s">
        <v>661</v>
      </c>
      <c r="AU525" s="163" t="s">
        <v>93</v>
      </c>
      <c r="AY525" s="18" t="s">
        <v>215</v>
      </c>
      <c r="BE525" s="164">
        <f>IF(N525="základní",J525,0)</f>
        <v>0</v>
      </c>
      <c r="BF525" s="164">
        <f>IF(N525="snížená",J525,0)</f>
        <v>0</v>
      </c>
      <c r="BG525" s="164">
        <f>IF(N525="zákl. přenesená",J525,0)</f>
        <v>0</v>
      </c>
      <c r="BH525" s="164">
        <f>IF(N525="sníž. přenesená",J525,0)</f>
        <v>0</v>
      </c>
      <c r="BI525" s="164">
        <f>IF(N525="nulová",J525,0)</f>
        <v>0</v>
      </c>
      <c r="BJ525" s="18" t="s">
        <v>25</v>
      </c>
      <c r="BK525" s="164">
        <f>ROUND(I525*H525,2)</f>
        <v>0</v>
      </c>
      <c r="BL525" s="18" t="s">
        <v>222</v>
      </c>
      <c r="BM525" s="163" t="s">
        <v>1893</v>
      </c>
    </row>
    <row r="526" spans="1:65" s="14" customFormat="1">
      <c r="B526" s="173"/>
      <c r="D526" s="166" t="s">
        <v>224</v>
      </c>
      <c r="E526" s="174" t="s">
        <v>1</v>
      </c>
      <c r="F526" s="175" t="s">
        <v>1894</v>
      </c>
      <c r="H526" s="176">
        <v>5.05</v>
      </c>
      <c r="I526" s="177"/>
      <c r="L526" s="173"/>
      <c r="M526" s="178"/>
      <c r="N526" s="179"/>
      <c r="O526" s="179"/>
      <c r="P526" s="179"/>
      <c r="Q526" s="179"/>
      <c r="R526" s="179"/>
      <c r="S526" s="179"/>
      <c r="T526" s="180"/>
      <c r="AT526" s="174" t="s">
        <v>224</v>
      </c>
      <c r="AU526" s="174" t="s">
        <v>93</v>
      </c>
      <c r="AV526" s="14" t="s">
        <v>93</v>
      </c>
      <c r="AW526" s="14" t="s">
        <v>38</v>
      </c>
      <c r="AX526" s="14" t="s">
        <v>83</v>
      </c>
      <c r="AY526" s="174" t="s">
        <v>215</v>
      </c>
    </row>
    <row r="527" spans="1:65" s="15" customFormat="1">
      <c r="B527" s="181"/>
      <c r="D527" s="166" t="s">
        <v>224</v>
      </c>
      <c r="E527" s="182" t="s">
        <v>1</v>
      </c>
      <c r="F527" s="183" t="s">
        <v>227</v>
      </c>
      <c r="H527" s="184">
        <v>5.05</v>
      </c>
      <c r="I527" s="185"/>
      <c r="L527" s="181"/>
      <c r="M527" s="186"/>
      <c r="N527" s="187"/>
      <c r="O527" s="187"/>
      <c r="P527" s="187"/>
      <c r="Q527" s="187"/>
      <c r="R527" s="187"/>
      <c r="S527" s="187"/>
      <c r="T527" s="188"/>
      <c r="AT527" s="182" t="s">
        <v>224</v>
      </c>
      <c r="AU527" s="182" t="s">
        <v>93</v>
      </c>
      <c r="AV527" s="15" t="s">
        <v>222</v>
      </c>
      <c r="AW527" s="15" t="s">
        <v>38</v>
      </c>
      <c r="AX527" s="15" t="s">
        <v>25</v>
      </c>
      <c r="AY527" s="182" t="s">
        <v>215</v>
      </c>
    </row>
    <row r="528" spans="1:65" s="2" customFormat="1" ht="37.9" customHeight="1">
      <c r="A528" s="33"/>
      <c r="B528" s="151"/>
      <c r="C528" s="152" t="s">
        <v>876</v>
      </c>
      <c r="D528" s="152" t="s">
        <v>217</v>
      </c>
      <c r="E528" s="153" t="s">
        <v>1895</v>
      </c>
      <c r="F528" s="154" t="s">
        <v>1896</v>
      </c>
      <c r="G528" s="155" t="s">
        <v>393</v>
      </c>
      <c r="H528" s="156">
        <v>5</v>
      </c>
      <c r="I528" s="157"/>
      <c r="J528" s="158">
        <f>ROUND(I528*H528,2)</f>
        <v>0</v>
      </c>
      <c r="K528" s="154" t="s">
        <v>1</v>
      </c>
      <c r="L528" s="34"/>
      <c r="M528" s="159" t="s">
        <v>1</v>
      </c>
      <c r="N528" s="160" t="s">
        <v>48</v>
      </c>
      <c r="O528" s="59"/>
      <c r="P528" s="161">
        <f>O528*H528</f>
        <v>0</v>
      </c>
      <c r="Q528" s="161">
        <v>2E-3</v>
      </c>
      <c r="R528" s="161">
        <f>Q528*H528</f>
        <v>0.01</v>
      </c>
      <c r="S528" s="161">
        <v>0</v>
      </c>
      <c r="T528" s="162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63" t="s">
        <v>222</v>
      </c>
      <c r="AT528" s="163" t="s">
        <v>217</v>
      </c>
      <c r="AU528" s="163" t="s">
        <v>93</v>
      </c>
      <c r="AY528" s="18" t="s">
        <v>215</v>
      </c>
      <c r="BE528" s="164">
        <f>IF(N528="základní",J528,0)</f>
        <v>0</v>
      </c>
      <c r="BF528" s="164">
        <f>IF(N528="snížená",J528,0)</f>
        <v>0</v>
      </c>
      <c r="BG528" s="164">
        <f>IF(N528="zákl. přenesená",J528,0)</f>
        <v>0</v>
      </c>
      <c r="BH528" s="164">
        <f>IF(N528="sníž. přenesená",J528,0)</f>
        <v>0</v>
      </c>
      <c r="BI528" s="164">
        <f>IF(N528="nulová",J528,0)</f>
        <v>0</v>
      </c>
      <c r="BJ528" s="18" t="s">
        <v>25</v>
      </c>
      <c r="BK528" s="164">
        <f>ROUND(I528*H528,2)</f>
        <v>0</v>
      </c>
      <c r="BL528" s="18" t="s">
        <v>222</v>
      </c>
      <c r="BM528" s="163" t="s">
        <v>1897</v>
      </c>
    </row>
    <row r="529" spans="1:65" s="2" customFormat="1" ht="14.45" customHeight="1">
      <c r="A529" s="33"/>
      <c r="B529" s="151"/>
      <c r="C529" s="197" t="s">
        <v>119</v>
      </c>
      <c r="D529" s="197" t="s">
        <v>661</v>
      </c>
      <c r="E529" s="198" t="s">
        <v>1898</v>
      </c>
      <c r="F529" s="199" t="s">
        <v>1899</v>
      </c>
      <c r="G529" s="200" t="s">
        <v>393</v>
      </c>
      <c r="H529" s="201">
        <v>1.01</v>
      </c>
      <c r="I529" s="202"/>
      <c r="J529" s="203">
        <f>ROUND(I529*H529,2)</f>
        <v>0</v>
      </c>
      <c r="K529" s="199" t="s">
        <v>1</v>
      </c>
      <c r="L529" s="204"/>
      <c r="M529" s="205" t="s">
        <v>1</v>
      </c>
      <c r="N529" s="206" t="s">
        <v>48</v>
      </c>
      <c r="O529" s="59"/>
      <c r="P529" s="161">
        <f>O529*H529</f>
        <v>0</v>
      </c>
      <c r="Q529" s="161">
        <v>1.0699999999999999E-2</v>
      </c>
      <c r="R529" s="161">
        <f>Q529*H529</f>
        <v>1.0806999999999999E-2</v>
      </c>
      <c r="S529" s="161">
        <v>0</v>
      </c>
      <c r="T529" s="162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3" t="s">
        <v>265</v>
      </c>
      <c r="AT529" s="163" t="s">
        <v>661</v>
      </c>
      <c r="AU529" s="163" t="s">
        <v>93</v>
      </c>
      <c r="AY529" s="18" t="s">
        <v>215</v>
      </c>
      <c r="BE529" s="164">
        <f>IF(N529="základní",J529,0)</f>
        <v>0</v>
      </c>
      <c r="BF529" s="164">
        <f>IF(N529="snížená",J529,0)</f>
        <v>0</v>
      </c>
      <c r="BG529" s="164">
        <f>IF(N529="zákl. přenesená",J529,0)</f>
        <v>0</v>
      </c>
      <c r="BH529" s="164">
        <f>IF(N529="sníž. přenesená",J529,0)</f>
        <v>0</v>
      </c>
      <c r="BI529" s="164">
        <f>IF(N529="nulová",J529,0)</f>
        <v>0</v>
      </c>
      <c r="BJ529" s="18" t="s">
        <v>25</v>
      </c>
      <c r="BK529" s="164">
        <f>ROUND(I529*H529,2)</f>
        <v>0</v>
      </c>
      <c r="BL529" s="18" t="s">
        <v>222</v>
      </c>
      <c r="BM529" s="163" t="s">
        <v>1900</v>
      </c>
    </row>
    <row r="530" spans="1:65" s="14" customFormat="1">
      <c r="B530" s="173"/>
      <c r="D530" s="166" t="s">
        <v>224</v>
      </c>
      <c r="E530" s="174" t="s">
        <v>1</v>
      </c>
      <c r="F530" s="175" t="s">
        <v>1862</v>
      </c>
      <c r="H530" s="176">
        <v>1.01</v>
      </c>
      <c r="I530" s="177"/>
      <c r="L530" s="173"/>
      <c r="M530" s="178"/>
      <c r="N530" s="179"/>
      <c r="O530" s="179"/>
      <c r="P530" s="179"/>
      <c r="Q530" s="179"/>
      <c r="R530" s="179"/>
      <c r="S530" s="179"/>
      <c r="T530" s="180"/>
      <c r="AT530" s="174" t="s">
        <v>224</v>
      </c>
      <c r="AU530" s="174" t="s">
        <v>93</v>
      </c>
      <c r="AV530" s="14" t="s">
        <v>93</v>
      </c>
      <c r="AW530" s="14" t="s">
        <v>38</v>
      </c>
      <c r="AX530" s="14" t="s">
        <v>83</v>
      </c>
      <c r="AY530" s="174" t="s">
        <v>215</v>
      </c>
    </row>
    <row r="531" spans="1:65" s="15" customFormat="1">
      <c r="B531" s="181"/>
      <c r="D531" s="166" t="s">
        <v>224</v>
      </c>
      <c r="E531" s="182" t="s">
        <v>1</v>
      </c>
      <c r="F531" s="183" t="s">
        <v>227</v>
      </c>
      <c r="H531" s="184">
        <v>1.01</v>
      </c>
      <c r="I531" s="185"/>
      <c r="L531" s="181"/>
      <c r="M531" s="186"/>
      <c r="N531" s="187"/>
      <c r="O531" s="187"/>
      <c r="P531" s="187"/>
      <c r="Q531" s="187"/>
      <c r="R531" s="187"/>
      <c r="S531" s="187"/>
      <c r="T531" s="188"/>
      <c r="AT531" s="182" t="s">
        <v>224</v>
      </c>
      <c r="AU531" s="182" t="s">
        <v>93</v>
      </c>
      <c r="AV531" s="15" t="s">
        <v>222</v>
      </c>
      <c r="AW531" s="15" t="s">
        <v>38</v>
      </c>
      <c r="AX531" s="15" t="s">
        <v>25</v>
      </c>
      <c r="AY531" s="182" t="s">
        <v>215</v>
      </c>
    </row>
    <row r="532" spans="1:65" s="2" customFormat="1" ht="24.2" customHeight="1">
      <c r="A532" s="33"/>
      <c r="B532" s="151"/>
      <c r="C532" s="197" t="s">
        <v>889</v>
      </c>
      <c r="D532" s="197" t="s">
        <v>661</v>
      </c>
      <c r="E532" s="198" t="s">
        <v>1901</v>
      </c>
      <c r="F532" s="199" t="s">
        <v>1902</v>
      </c>
      <c r="G532" s="200" t="s">
        <v>393</v>
      </c>
      <c r="H532" s="201">
        <v>1.01</v>
      </c>
      <c r="I532" s="202"/>
      <c r="J532" s="203">
        <f>ROUND(I532*H532,2)</f>
        <v>0</v>
      </c>
      <c r="K532" s="199" t="s">
        <v>1</v>
      </c>
      <c r="L532" s="204"/>
      <c r="M532" s="205" t="s">
        <v>1</v>
      </c>
      <c r="N532" s="206" t="s">
        <v>48</v>
      </c>
      <c r="O532" s="59"/>
      <c r="P532" s="161">
        <f>O532*H532</f>
        <v>0</v>
      </c>
      <c r="Q532" s="161">
        <v>1.2200000000000001E-2</v>
      </c>
      <c r="R532" s="161">
        <f>Q532*H532</f>
        <v>1.2322000000000001E-2</v>
      </c>
      <c r="S532" s="161">
        <v>0</v>
      </c>
      <c r="T532" s="162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3" t="s">
        <v>265</v>
      </c>
      <c r="AT532" s="163" t="s">
        <v>661</v>
      </c>
      <c r="AU532" s="163" t="s">
        <v>93</v>
      </c>
      <c r="AY532" s="18" t="s">
        <v>215</v>
      </c>
      <c r="BE532" s="164">
        <f>IF(N532="základní",J532,0)</f>
        <v>0</v>
      </c>
      <c r="BF532" s="164">
        <f>IF(N532="snížená",J532,0)</f>
        <v>0</v>
      </c>
      <c r="BG532" s="164">
        <f>IF(N532="zákl. přenesená",J532,0)</f>
        <v>0</v>
      </c>
      <c r="BH532" s="164">
        <f>IF(N532="sníž. přenesená",J532,0)</f>
        <v>0</v>
      </c>
      <c r="BI532" s="164">
        <f>IF(N532="nulová",J532,0)</f>
        <v>0</v>
      </c>
      <c r="BJ532" s="18" t="s">
        <v>25</v>
      </c>
      <c r="BK532" s="164">
        <f>ROUND(I532*H532,2)</f>
        <v>0</v>
      </c>
      <c r="BL532" s="18" t="s">
        <v>222</v>
      </c>
      <c r="BM532" s="163" t="s">
        <v>1903</v>
      </c>
    </row>
    <row r="533" spans="1:65" s="14" customFormat="1">
      <c r="B533" s="173"/>
      <c r="D533" s="166" t="s">
        <v>224</v>
      </c>
      <c r="E533" s="174" t="s">
        <v>1</v>
      </c>
      <c r="F533" s="175" t="s">
        <v>1862</v>
      </c>
      <c r="H533" s="176">
        <v>1.01</v>
      </c>
      <c r="I533" s="177"/>
      <c r="L533" s="173"/>
      <c r="M533" s="178"/>
      <c r="N533" s="179"/>
      <c r="O533" s="179"/>
      <c r="P533" s="179"/>
      <c r="Q533" s="179"/>
      <c r="R533" s="179"/>
      <c r="S533" s="179"/>
      <c r="T533" s="180"/>
      <c r="AT533" s="174" t="s">
        <v>224</v>
      </c>
      <c r="AU533" s="174" t="s">
        <v>93</v>
      </c>
      <c r="AV533" s="14" t="s">
        <v>93</v>
      </c>
      <c r="AW533" s="14" t="s">
        <v>38</v>
      </c>
      <c r="AX533" s="14" t="s">
        <v>83</v>
      </c>
      <c r="AY533" s="174" t="s">
        <v>215</v>
      </c>
    </row>
    <row r="534" spans="1:65" s="15" customFormat="1">
      <c r="B534" s="181"/>
      <c r="D534" s="166" t="s">
        <v>224</v>
      </c>
      <c r="E534" s="182" t="s">
        <v>1</v>
      </c>
      <c r="F534" s="183" t="s">
        <v>227</v>
      </c>
      <c r="H534" s="184">
        <v>1.01</v>
      </c>
      <c r="I534" s="185"/>
      <c r="L534" s="181"/>
      <c r="M534" s="186"/>
      <c r="N534" s="187"/>
      <c r="O534" s="187"/>
      <c r="P534" s="187"/>
      <c r="Q534" s="187"/>
      <c r="R534" s="187"/>
      <c r="S534" s="187"/>
      <c r="T534" s="188"/>
      <c r="AT534" s="182" t="s">
        <v>224</v>
      </c>
      <c r="AU534" s="182" t="s">
        <v>93</v>
      </c>
      <c r="AV534" s="15" t="s">
        <v>222</v>
      </c>
      <c r="AW534" s="15" t="s">
        <v>38</v>
      </c>
      <c r="AX534" s="15" t="s">
        <v>25</v>
      </c>
      <c r="AY534" s="182" t="s">
        <v>215</v>
      </c>
    </row>
    <row r="535" spans="1:65" s="2" customFormat="1" ht="24.2" customHeight="1">
      <c r="A535" s="33"/>
      <c r="B535" s="151"/>
      <c r="C535" s="197" t="s">
        <v>894</v>
      </c>
      <c r="D535" s="197" t="s">
        <v>661</v>
      </c>
      <c r="E535" s="198" t="s">
        <v>1904</v>
      </c>
      <c r="F535" s="199" t="s">
        <v>1905</v>
      </c>
      <c r="G535" s="200" t="s">
        <v>393</v>
      </c>
      <c r="H535" s="201">
        <v>3.03</v>
      </c>
      <c r="I535" s="202"/>
      <c r="J535" s="203">
        <f>ROUND(I535*H535,2)</f>
        <v>0</v>
      </c>
      <c r="K535" s="199" t="s">
        <v>1</v>
      </c>
      <c r="L535" s="204"/>
      <c r="M535" s="205" t="s">
        <v>1</v>
      </c>
      <c r="N535" s="206" t="s">
        <v>48</v>
      </c>
      <c r="O535" s="59"/>
      <c r="P535" s="161">
        <f>O535*H535</f>
        <v>0</v>
      </c>
      <c r="Q535" s="161">
        <v>8.8000000000000005E-3</v>
      </c>
      <c r="R535" s="161">
        <f>Q535*H535</f>
        <v>2.6664E-2</v>
      </c>
      <c r="S535" s="161">
        <v>0</v>
      </c>
      <c r="T535" s="162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3" t="s">
        <v>265</v>
      </c>
      <c r="AT535" s="163" t="s">
        <v>661</v>
      </c>
      <c r="AU535" s="163" t="s">
        <v>93</v>
      </c>
      <c r="AY535" s="18" t="s">
        <v>215</v>
      </c>
      <c r="BE535" s="164">
        <f>IF(N535="základní",J535,0)</f>
        <v>0</v>
      </c>
      <c r="BF535" s="164">
        <f>IF(N535="snížená",J535,0)</f>
        <v>0</v>
      </c>
      <c r="BG535" s="164">
        <f>IF(N535="zákl. přenesená",J535,0)</f>
        <v>0</v>
      </c>
      <c r="BH535" s="164">
        <f>IF(N535="sníž. přenesená",J535,0)</f>
        <v>0</v>
      </c>
      <c r="BI535" s="164">
        <f>IF(N535="nulová",J535,0)</f>
        <v>0</v>
      </c>
      <c r="BJ535" s="18" t="s">
        <v>25</v>
      </c>
      <c r="BK535" s="164">
        <f>ROUND(I535*H535,2)</f>
        <v>0</v>
      </c>
      <c r="BL535" s="18" t="s">
        <v>222</v>
      </c>
      <c r="BM535" s="163" t="s">
        <v>1906</v>
      </c>
    </row>
    <row r="536" spans="1:65" s="14" customFormat="1">
      <c r="B536" s="173"/>
      <c r="D536" s="166" t="s">
        <v>224</v>
      </c>
      <c r="E536" s="174" t="s">
        <v>1</v>
      </c>
      <c r="F536" s="175" t="s">
        <v>1907</v>
      </c>
      <c r="H536" s="176">
        <v>3.03</v>
      </c>
      <c r="I536" s="177"/>
      <c r="L536" s="173"/>
      <c r="M536" s="178"/>
      <c r="N536" s="179"/>
      <c r="O536" s="179"/>
      <c r="P536" s="179"/>
      <c r="Q536" s="179"/>
      <c r="R536" s="179"/>
      <c r="S536" s="179"/>
      <c r="T536" s="180"/>
      <c r="AT536" s="174" t="s">
        <v>224</v>
      </c>
      <c r="AU536" s="174" t="s">
        <v>93</v>
      </c>
      <c r="AV536" s="14" t="s">
        <v>93</v>
      </c>
      <c r="AW536" s="14" t="s">
        <v>38</v>
      </c>
      <c r="AX536" s="14" t="s">
        <v>83</v>
      </c>
      <c r="AY536" s="174" t="s">
        <v>215</v>
      </c>
    </row>
    <row r="537" spans="1:65" s="15" customFormat="1">
      <c r="B537" s="181"/>
      <c r="D537" s="166" t="s">
        <v>224</v>
      </c>
      <c r="E537" s="182" t="s">
        <v>1</v>
      </c>
      <c r="F537" s="183" t="s">
        <v>227</v>
      </c>
      <c r="H537" s="184">
        <v>3.03</v>
      </c>
      <c r="I537" s="185"/>
      <c r="L537" s="181"/>
      <c r="M537" s="186"/>
      <c r="N537" s="187"/>
      <c r="O537" s="187"/>
      <c r="P537" s="187"/>
      <c r="Q537" s="187"/>
      <c r="R537" s="187"/>
      <c r="S537" s="187"/>
      <c r="T537" s="188"/>
      <c r="AT537" s="182" t="s">
        <v>224</v>
      </c>
      <c r="AU537" s="182" t="s">
        <v>93</v>
      </c>
      <c r="AV537" s="15" t="s">
        <v>222</v>
      </c>
      <c r="AW537" s="15" t="s">
        <v>38</v>
      </c>
      <c r="AX537" s="15" t="s">
        <v>25</v>
      </c>
      <c r="AY537" s="182" t="s">
        <v>215</v>
      </c>
    </row>
    <row r="538" spans="1:65" s="2" customFormat="1" ht="24.2" customHeight="1">
      <c r="A538" s="33"/>
      <c r="B538" s="151"/>
      <c r="C538" s="197" t="s">
        <v>899</v>
      </c>
      <c r="D538" s="197" t="s">
        <v>661</v>
      </c>
      <c r="E538" s="198" t="s">
        <v>1803</v>
      </c>
      <c r="F538" s="199" t="s">
        <v>1804</v>
      </c>
      <c r="G538" s="200" t="s">
        <v>393</v>
      </c>
      <c r="H538" s="201">
        <v>3.06</v>
      </c>
      <c r="I538" s="202"/>
      <c r="J538" s="203">
        <f>ROUND(I538*H538,2)</f>
        <v>0</v>
      </c>
      <c r="K538" s="199" t="s">
        <v>1</v>
      </c>
      <c r="L538" s="204"/>
      <c r="M538" s="205" t="s">
        <v>1</v>
      </c>
      <c r="N538" s="206" t="s">
        <v>48</v>
      </c>
      <c r="O538" s="59"/>
      <c r="P538" s="161">
        <f>O538*H538</f>
        <v>0</v>
      </c>
      <c r="Q538" s="161">
        <v>2.0000000000000001E-4</v>
      </c>
      <c r="R538" s="161">
        <f>Q538*H538</f>
        <v>6.1200000000000002E-4</v>
      </c>
      <c r="S538" s="161">
        <v>0</v>
      </c>
      <c r="T538" s="162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63" t="s">
        <v>265</v>
      </c>
      <c r="AT538" s="163" t="s">
        <v>661</v>
      </c>
      <c r="AU538" s="163" t="s">
        <v>93</v>
      </c>
      <c r="AY538" s="18" t="s">
        <v>215</v>
      </c>
      <c r="BE538" s="164">
        <f>IF(N538="základní",J538,0)</f>
        <v>0</v>
      </c>
      <c r="BF538" s="164">
        <f>IF(N538="snížená",J538,0)</f>
        <v>0</v>
      </c>
      <c r="BG538" s="164">
        <f>IF(N538="zákl. přenesená",J538,0)</f>
        <v>0</v>
      </c>
      <c r="BH538" s="164">
        <f>IF(N538="sníž. přenesená",J538,0)</f>
        <v>0</v>
      </c>
      <c r="BI538" s="164">
        <f>IF(N538="nulová",J538,0)</f>
        <v>0</v>
      </c>
      <c r="BJ538" s="18" t="s">
        <v>25</v>
      </c>
      <c r="BK538" s="164">
        <f>ROUND(I538*H538,2)</f>
        <v>0</v>
      </c>
      <c r="BL538" s="18" t="s">
        <v>222</v>
      </c>
      <c r="BM538" s="163" t="s">
        <v>1908</v>
      </c>
    </row>
    <row r="539" spans="1:65" s="14" customFormat="1">
      <c r="B539" s="173"/>
      <c r="D539" s="166" t="s">
        <v>224</v>
      </c>
      <c r="F539" s="175" t="s">
        <v>1909</v>
      </c>
      <c r="H539" s="176">
        <v>3.06</v>
      </c>
      <c r="I539" s="177"/>
      <c r="L539" s="173"/>
      <c r="M539" s="178"/>
      <c r="N539" s="179"/>
      <c r="O539" s="179"/>
      <c r="P539" s="179"/>
      <c r="Q539" s="179"/>
      <c r="R539" s="179"/>
      <c r="S539" s="179"/>
      <c r="T539" s="180"/>
      <c r="AT539" s="174" t="s">
        <v>224</v>
      </c>
      <c r="AU539" s="174" t="s">
        <v>93</v>
      </c>
      <c r="AV539" s="14" t="s">
        <v>93</v>
      </c>
      <c r="AW539" s="14" t="s">
        <v>3</v>
      </c>
      <c r="AX539" s="14" t="s">
        <v>25</v>
      </c>
      <c r="AY539" s="174" t="s">
        <v>215</v>
      </c>
    </row>
    <row r="540" spans="1:65" s="2" customFormat="1" ht="37.9" customHeight="1">
      <c r="A540" s="33"/>
      <c r="B540" s="151"/>
      <c r="C540" s="152" t="s">
        <v>904</v>
      </c>
      <c r="D540" s="152" t="s">
        <v>217</v>
      </c>
      <c r="E540" s="153" t="s">
        <v>1910</v>
      </c>
      <c r="F540" s="154" t="s">
        <v>1911</v>
      </c>
      <c r="G540" s="155" t="s">
        <v>393</v>
      </c>
      <c r="H540" s="156">
        <v>1</v>
      </c>
      <c r="I540" s="157"/>
      <c r="J540" s="158">
        <f>ROUND(I540*H540,2)</f>
        <v>0</v>
      </c>
      <c r="K540" s="154" t="s">
        <v>1</v>
      </c>
      <c r="L540" s="34"/>
      <c r="M540" s="159" t="s">
        <v>1</v>
      </c>
      <c r="N540" s="160" t="s">
        <v>48</v>
      </c>
      <c r="O540" s="59"/>
      <c r="P540" s="161">
        <f>O540*H540</f>
        <v>0</v>
      </c>
      <c r="Q540" s="161">
        <v>2E-3</v>
      </c>
      <c r="R540" s="161">
        <f>Q540*H540</f>
        <v>2E-3</v>
      </c>
      <c r="S540" s="161">
        <v>0</v>
      </c>
      <c r="T540" s="162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3" t="s">
        <v>222</v>
      </c>
      <c r="AT540" s="163" t="s">
        <v>217</v>
      </c>
      <c r="AU540" s="163" t="s">
        <v>93</v>
      </c>
      <c r="AY540" s="18" t="s">
        <v>215</v>
      </c>
      <c r="BE540" s="164">
        <f>IF(N540="základní",J540,0)</f>
        <v>0</v>
      </c>
      <c r="BF540" s="164">
        <f>IF(N540="snížená",J540,0)</f>
        <v>0</v>
      </c>
      <c r="BG540" s="164">
        <f>IF(N540="zákl. přenesená",J540,0)</f>
        <v>0</v>
      </c>
      <c r="BH540" s="164">
        <f>IF(N540="sníž. přenesená",J540,0)</f>
        <v>0</v>
      </c>
      <c r="BI540" s="164">
        <f>IF(N540="nulová",J540,0)</f>
        <v>0</v>
      </c>
      <c r="BJ540" s="18" t="s">
        <v>25</v>
      </c>
      <c r="BK540" s="164">
        <f>ROUND(I540*H540,2)</f>
        <v>0</v>
      </c>
      <c r="BL540" s="18" t="s">
        <v>222</v>
      </c>
      <c r="BM540" s="163" t="s">
        <v>1912</v>
      </c>
    </row>
    <row r="541" spans="1:65" s="2" customFormat="1" ht="24.2" customHeight="1">
      <c r="A541" s="33"/>
      <c r="B541" s="151"/>
      <c r="C541" s="197" t="s">
        <v>909</v>
      </c>
      <c r="D541" s="197" t="s">
        <v>661</v>
      </c>
      <c r="E541" s="198" t="s">
        <v>1913</v>
      </c>
      <c r="F541" s="199" t="s">
        <v>1914</v>
      </c>
      <c r="G541" s="200" t="s">
        <v>393</v>
      </c>
      <c r="H541" s="201">
        <v>1.01</v>
      </c>
      <c r="I541" s="202"/>
      <c r="J541" s="203">
        <f>ROUND(I541*H541,2)</f>
        <v>0</v>
      </c>
      <c r="K541" s="199" t="s">
        <v>1</v>
      </c>
      <c r="L541" s="204"/>
      <c r="M541" s="205" t="s">
        <v>1</v>
      </c>
      <c r="N541" s="206" t="s">
        <v>48</v>
      </c>
      <c r="O541" s="59"/>
      <c r="P541" s="161">
        <f>O541*H541</f>
        <v>0</v>
      </c>
      <c r="Q541" s="161">
        <v>1.9699999999999999E-2</v>
      </c>
      <c r="R541" s="161">
        <f>Q541*H541</f>
        <v>1.9896999999999998E-2</v>
      </c>
      <c r="S541" s="161">
        <v>0</v>
      </c>
      <c r="T541" s="162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63" t="s">
        <v>265</v>
      </c>
      <c r="AT541" s="163" t="s">
        <v>661</v>
      </c>
      <c r="AU541" s="163" t="s">
        <v>93</v>
      </c>
      <c r="AY541" s="18" t="s">
        <v>215</v>
      </c>
      <c r="BE541" s="164">
        <f>IF(N541="základní",J541,0)</f>
        <v>0</v>
      </c>
      <c r="BF541" s="164">
        <f>IF(N541="snížená",J541,0)</f>
        <v>0</v>
      </c>
      <c r="BG541" s="164">
        <f>IF(N541="zákl. přenesená",J541,0)</f>
        <v>0</v>
      </c>
      <c r="BH541" s="164">
        <f>IF(N541="sníž. přenesená",J541,0)</f>
        <v>0</v>
      </c>
      <c r="BI541" s="164">
        <f>IF(N541="nulová",J541,0)</f>
        <v>0</v>
      </c>
      <c r="BJ541" s="18" t="s">
        <v>25</v>
      </c>
      <c r="BK541" s="164">
        <f>ROUND(I541*H541,2)</f>
        <v>0</v>
      </c>
      <c r="BL541" s="18" t="s">
        <v>222</v>
      </c>
      <c r="BM541" s="163" t="s">
        <v>1915</v>
      </c>
    </row>
    <row r="542" spans="1:65" s="14" customFormat="1">
      <c r="B542" s="173"/>
      <c r="D542" s="166" t="s">
        <v>224</v>
      </c>
      <c r="E542" s="174" t="s">
        <v>1</v>
      </c>
      <c r="F542" s="175" t="s">
        <v>1862</v>
      </c>
      <c r="H542" s="176">
        <v>1.01</v>
      </c>
      <c r="I542" s="177"/>
      <c r="L542" s="173"/>
      <c r="M542" s="178"/>
      <c r="N542" s="179"/>
      <c r="O542" s="179"/>
      <c r="P542" s="179"/>
      <c r="Q542" s="179"/>
      <c r="R542" s="179"/>
      <c r="S542" s="179"/>
      <c r="T542" s="180"/>
      <c r="AT542" s="174" t="s">
        <v>224</v>
      </c>
      <c r="AU542" s="174" t="s">
        <v>93</v>
      </c>
      <c r="AV542" s="14" t="s">
        <v>93</v>
      </c>
      <c r="AW542" s="14" t="s">
        <v>38</v>
      </c>
      <c r="AX542" s="14" t="s">
        <v>83</v>
      </c>
      <c r="AY542" s="174" t="s">
        <v>215</v>
      </c>
    </row>
    <row r="543" spans="1:65" s="15" customFormat="1">
      <c r="B543" s="181"/>
      <c r="D543" s="166" t="s">
        <v>224</v>
      </c>
      <c r="E543" s="182" t="s">
        <v>1</v>
      </c>
      <c r="F543" s="183" t="s">
        <v>227</v>
      </c>
      <c r="H543" s="184">
        <v>1.01</v>
      </c>
      <c r="I543" s="185"/>
      <c r="L543" s="181"/>
      <c r="M543" s="186"/>
      <c r="N543" s="187"/>
      <c r="O543" s="187"/>
      <c r="P543" s="187"/>
      <c r="Q543" s="187"/>
      <c r="R543" s="187"/>
      <c r="S543" s="187"/>
      <c r="T543" s="188"/>
      <c r="AT543" s="182" t="s">
        <v>224</v>
      </c>
      <c r="AU543" s="182" t="s">
        <v>93</v>
      </c>
      <c r="AV543" s="15" t="s">
        <v>222</v>
      </c>
      <c r="AW543" s="15" t="s">
        <v>38</v>
      </c>
      <c r="AX543" s="15" t="s">
        <v>25</v>
      </c>
      <c r="AY543" s="182" t="s">
        <v>215</v>
      </c>
    </row>
    <row r="544" spans="1:65" s="2" customFormat="1" ht="37.9" customHeight="1">
      <c r="A544" s="33"/>
      <c r="B544" s="151"/>
      <c r="C544" s="152" t="s">
        <v>914</v>
      </c>
      <c r="D544" s="152" t="s">
        <v>217</v>
      </c>
      <c r="E544" s="153" t="s">
        <v>1916</v>
      </c>
      <c r="F544" s="154" t="s">
        <v>1917</v>
      </c>
      <c r="G544" s="155" t="s">
        <v>393</v>
      </c>
      <c r="H544" s="156">
        <v>3</v>
      </c>
      <c r="I544" s="157"/>
      <c r="J544" s="158">
        <f>ROUND(I544*H544,2)</f>
        <v>0</v>
      </c>
      <c r="K544" s="154" t="s">
        <v>1</v>
      </c>
      <c r="L544" s="34"/>
      <c r="M544" s="159" t="s">
        <v>1</v>
      </c>
      <c r="N544" s="160" t="s">
        <v>48</v>
      </c>
      <c r="O544" s="59"/>
      <c r="P544" s="161">
        <f>O544*H544</f>
        <v>0</v>
      </c>
      <c r="Q544" s="161">
        <v>3.0000000000000001E-3</v>
      </c>
      <c r="R544" s="161">
        <f>Q544*H544</f>
        <v>9.0000000000000011E-3</v>
      </c>
      <c r="S544" s="161">
        <v>0</v>
      </c>
      <c r="T544" s="162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3" t="s">
        <v>222</v>
      </c>
      <c r="AT544" s="163" t="s">
        <v>217</v>
      </c>
      <c r="AU544" s="163" t="s">
        <v>93</v>
      </c>
      <c r="AY544" s="18" t="s">
        <v>215</v>
      </c>
      <c r="BE544" s="164">
        <f>IF(N544="základní",J544,0)</f>
        <v>0</v>
      </c>
      <c r="BF544" s="164">
        <f>IF(N544="snížená",J544,0)</f>
        <v>0</v>
      </c>
      <c r="BG544" s="164">
        <f>IF(N544="zákl. přenesená",J544,0)</f>
        <v>0</v>
      </c>
      <c r="BH544" s="164">
        <f>IF(N544="sníž. přenesená",J544,0)</f>
        <v>0</v>
      </c>
      <c r="BI544" s="164">
        <f>IF(N544="nulová",J544,0)</f>
        <v>0</v>
      </c>
      <c r="BJ544" s="18" t="s">
        <v>25</v>
      </c>
      <c r="BK544" s="164">
        <f>ROUND(I544*H544,2)</f>
        <v>0</v>
      </c>
      <c r="BL544" s="18" t="s">
        <v>222</v>
      </c>
      <c r="BM544" s="163" t="s">
        <v>1918</v>
      </c>
    </row>
    <row r="545" spans="1:65" s="2" customFormat="1" ht="14.45" customHeight="1">
      <c r="A545" s="33"/>
      <c r="B545" s="151"/>
      <c r="C545" s="197" t="s">
        <v>919</v>
      </c>
      <c r="D545" s="197" t="s">
        <v>661</v>
      </c>
      <c r="E545" s="198" t="s">
        <v>1919</v>
      </c>
      <c r="F545" s="199" t="s">
        <v>1920</v>
      </c>
      <c r="G545" s="200" t="s">
        <v>393</v>
      </c>
      <c r="H545" s="201">
        <v>1.01</v>
      </c>
      <c r="I545" s="202"/>
      <c r="J545" s="203">
        <f>ROUND(I545*H545,2)</f>
        <v>0</v>
      </c>
      <c r="K545" s="199" t="s">
        <v>1</v>
      </c>
      <c r="L545" s="204"/>
      <c r="M545" s="205" t="s">
        <v>1</v>
      </c>
      <c r="N545" s="206" t="s">
        <v>48</v>
      </c>
      <c r="O545" s="59"/>
      <c r="P545" s="161">
        <f>O545*H545</f>
        <v>0</v>
      </c>
      <c r="Q545" s="161">
        <v>1.67E-2</v>
      </c>
      <c r="R545" s="161">
        <f>Q545*H545</f>
        <v>1.6867E-2</v>
      </c>
      <c r="S545" s="161">
        <v>0</v>
      </c>
      <c r="T545" s="162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63" t="s">
        <v>265</v>
      </c>
      <c r="AT545" s="163" t="s">
        <v>661</v>
      </c>
      <c r="AU545" s="163" t="s">
        <v>93</v>
      </c>
      <c r="AY545" s="18" t="s">
        <v>215</v>
      </c>
      <c r="BE545" s="164">
        <f>IF(N545="základní",J545,0)</f>
        <v>0</v>
      </c>
      <c r="BF545" s="164">
        <f>IF(N545="snížená",J545,0)</f>
        <v>0</v>
      </c>
      <c r="BG545" s="164">
        <f>IF(N545="zákl. přenesená",J545,0)</f>
        <v>0</v>
      </c>
      <c r="BH545" s="164">
        <f>IF(N545="sníž. přenesená",J545,0)</f>
        <v>0</v>
      </c>
      <c r="BI545" s="164">
        <f>IF(N545="nulová",J545,0)</f>
        <v>0</v>
      </c>
      <c r="BJ545" s="18" t="s">
        <v>25</v>
      </c>
      <c r="BK545" s="164">
        <f>ROUND(I545*H545,2)</f>
        <v>0</v>
      </c>
      <c r="BL545" s="18" t="s">
        <v>222</v>
      </c>
      <c r="BM545" s="163" t="s">
        <v>1921</v>
      </c>
    </row>
    <row r="546" spans="1:65" s="14" customFormat="1">
      <c r="B546" s="173"/>
      <c r="D546" s="166" t="s">
        <v>224</v>
      </c>
      <c r="E546" s="174" t="s">
        <v>1</v>
      </c>
      <c r="F546" s="175" t="s">
        <v>1862</v>
      </c>
      <c r="H546" s="176">
        <v>1.01</v>
      </c>
      <c r="I546" s="177"/>
      <c r="L546" s="173"/>
      <c r="M546" s="178"/>
      <c r="N546" s="179"/>
      <c r="O546" s="179"/>
      <c r="P546" s="179"/>
      <c r="Q546" s="179"/>
      <c r="R546" s="179"/>
      <c r="S546" s="179"/>
      <c r="T546" s="180"/>
      <c r="AT546" s="174" t="s">
        <v>224</v>
      </c>
      <c r="AU546" s="174" t="s">
        <v>93</v>
      </c>
      <c r="AV546" s="14" t="s">
        <v>93</v>
      </c>
      <c r="AW546" s="14" t="s">
        <v>38</v>
      </c>
      <c r="AX546" s="14" t="s">
        <v>83</v>
      </c>
      <c r="AY546" s="174" t="s">
        <v>215</v>
      </c>
    </row>
    <row r="547" spans="1:65" s="15" customFormat="1">
      <c r="B547" s="181"/>
      <c r="D547" s="166" t="s">
        <v>224</v>
      </c>
      <c r="E547" s="182" t="s">
        <v>1</v>
      </c>
      <c r="F547" s="183" t="s">
        <v>227</v>
      </c>
      <c r="H547" s="184">
        <v>1.01</v>
      </c>
      <c r="I547" s="185"/>
      <c r="L547" s="181"/>
      <c r="M547" s="186"/>
      <c r="N547" s="187"/>
      <c r="O547" s="187"/>
      <c r="P547" s="187"/>
      <c r="Q547" s="187"/>
      <c r="R547" s="187"/>
      <c r="S547" s="187"/>
      <c r="T547" s="188"/>
      <c r="AT547" s="182" t="s">
        <v>224</v>
      </c>
      <c r="AU547" s="182" t="s">
        <v>93</v>
      </c>
      <c r="AV547" s="15" t="s">
        <v>222</v>
      </c>
      <c r="AW547" s="15" t="s">
        <v>38</v>
      </c>
      <c r="AX547" s="15" t="s">
        <v>25</v>
      </c>
      <c r="AY547" s="182" t="s">
        <v>215</v>
      </c>
    </row>
    <row r="548" spans="1:65" s="2" customFormat="1" ht="14.45" customHeight="1">
      <c r="A548" s="33"/>
      <c r="B548" s="151"/>
      <c r="C548" s="197" t="s">
        <v>923</v>
      </c>
      <c r="D548" s="197" t="s">
        <v>661</v>
      </c>
      <c r="E548" s="198" t="s">
        <v>1922</v>
      </c>
      <c r="F548" s="199" t="s">
        <v>1923</v>
      </c>
      <c r="G548" s="200" t="s">
        <v>393</v>
      </c>
      <c r="H548" s="201">
        <v>1.01</v>
      </c>
      <c r="I548" s="202"/>
      <c r="J548" s="203">
        <f>ROUND(I548*H548,2)</f>
        <v>0</v>
      </c>
      <c r="K548" s="199" t="s">
        <v>1</v>
      </c>
      <c r="L548" s="204"/>
      <c r="M548" s="205" t="s">
        <v>1</v>
      </c>
      <c r="N548" s="206" t="s">
        <v>48</v>
      </c>
      <c r="O548" s="59"/>
      <c r="P548" s="161">
        <f>O548*H548</f>
        <v>0</v>
      </c>
      <c r="Q548" s="161">
        <v>1.6639999999999999E-2</v>
      </c>
      <c r="R548" s="161">
        <f>Q548*H548</f>
        <v>1.6806399999999999E-2</v>
      </c>
      <c r="S548" s="161">
        <v>0</v>
      </c>
      <c r="T548" s="162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63" t="s">
        <v>265</v>
      </c>
      <c r="AT548" s="163" t="s">
        <v>661</v>
      </c>
      <c r="AU548" s="163" t="s">
        <v>93</v>
      </c>
      <c r="AY548" s="18" t="s">
        <v>215</v>
      </c>
      <c r="BE548" s="164">
        <f>IF(N548="základní",J548,0)</f>
        <v>0</v>
      </c>
      <c r="BF548" s="164">
        <f>IF(N548="snížená",J548,0)</f>
        <v>0</v>
      </c>
      <c r="BG548" s="164">
        <f>IF(N548="zákl. přenesená",J548,0)</f>
        <v>0</v>
      </c>
      <c r="BH548" s="164">
        <f>IF(N548="sníž. přenesená",J548,0)</f>
        <v>0</v>
      </c>
      <c r="BI548" s="164">
        <f>IF(N548="nulová",J548,0)</f>
        <v>0</v>
      </c>
      <c r="BJ548" s="18" t="s">
        <v>25</v>
      </c>
      <c r="BK548" s="164">
        <f>ROUND(I548*H548,2)</f>
        <v>0</v>
      </c>
      <c r="BL548" s="18" t="s">
        <v>222</v>
      </c>
      <c r="BM548" s="163" t="s">
        <v>1924</v>
      </c>
    </row>
    <row r="549" spans="1:65" s="14" customFormat="1">
      <c r="B549" s="173"/>
      <c r="D549" s="166" t="s">
        <v>224</v>
      </c>
      <c r="E549" s="174" t="s">
        <v>1</v>
      </c>
      <c r="F549" s="175" t="s">
        <v>1862</v>
      </c>
      <c r="H549" s="176">
        <v>1.01</v>
      </c>
      <c r="I549" s="177"/>
      <c r="L549" s="173"/>
      <c r="M549" s="178"/>
      <c r="N549" s="179"/>
      <c r="O549" s="179"/>
      <c r="P549" s="179"/>
      <c r="Q549" s="179"/>
      <c r="R549" s="179"/>
      <c r="S549" s="179"/>
      <c r="T549" s="180"/>
      <c r="AT549" s="174" t="s">
        <v>224</v>
      </c>
      <c r="AU549" s="174" t="s">
        <v>93</v>
      </c>
      <c r="AV549" s="14" t="s">
        <v>93</v>
      </c>
      <c r="AW549" s="14" t="s">
        <v>38</v>
      </c>
      <c r="AX549" s="14" t="s">
        <v>83</v>
      </c>
      <c r="AY549" s="174" t="s">
        <v>215</v>
      </c>
    </row>
    <row r="550" spans="1:65" s="15" customFormat="1">
      <c r="B550" s="181"/>
      <c r="D550" s="166" t="s">
        <v>224</v>
      </c>
      <c r="E550" s="182" t="s">
        <v>1</v>
      </c>
      <c r="F550" s="183" t="s">
        <v>227</v>
      </c>
      <c r="H550" s="184">
        <v>1.01</v>
      </c>
      <c r="I550" s="185"/>
      <c r="L550" s="181"/>
      <c r="M550" s="186"/>
      <c r="N550" s="187"/>
      <c r="O550" s="187"/>
      <c r="P550" s="187"/>
      <c r="Q550" s="187"/>
      <c r="R550" s="187"/>
      <c r="S550" s="187"/>
      <c r="T550" s="188"/>
      <c r="AT550" s="182" t="s">
        <v>224</v>
      </c>
      <c r="AU550" s="182" t="s">
        <v>93</v>
      </c>
      <c r="AV550" s="15" t="s">
        <v>222</v>
      </c>
      <c r="AW550" s="15" t="s">
        <v>38</v>
      </c>
      <c r="AX550" s="15" t="s">
        <v>25</v>
      </c>
      <c r="AY550" s="182" t="s">
        <v>215</v>
      </c>
    </row>
    <row r="551" spans="1:65" s="2" customFormat="1" ht="24.2" customHeight="1">
      <c r="A551" s="33"/>
      <c r="B551" s="151"/>
      <c r="C551" s="197" t="s">
        <v>928</v>
      </c>
      <c r="D551" s="197" t="s">
        <v>661</v>
      </c>
      <c r="E551" s="198" t="s">
        <v>1925</v>
      </c>
      <c r="F551" s="199" t="s">
        <v>1926</v>
      </c>
      <c r="G551" s="200" t="s">
        <v>393</v>
      </c>
      <c r="H551" s="201">
        <v>1.01</v>
      </c>
      <c r="I551" s="202"/>
      <c r="J551" s="203">
        <f>ROUND(I551*H551,2)</f>
        <v>0</v>
      </c>
      <c r="K551" s="199" t="s">
        <v>1</v>
      </c>
      <c r="L551" s="204"/>
      <c r="M551" s="205" t="s">
        <v>1</v>
      </c>
      <c r="N551" s="206" t="s">
        <v>48</v>
      </c>
      <c r="O551" s="59"/>
      <c r="P551" s="161">
        <f>O551*H551</f>
        <v>0</v>
      </c>
      <c r="Q551" s="161">
        <v>1.6E-2</v>
      </c>
      <c r="R551" s="161">
        <f>Q551*H551</f>
        <v>1.6160000000000001E-2</v>
      </c>
      <c r="S551" s="161">
        <v>0</v>
      </c>
      <c r="T551" s="162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3" t="s">
        <v>265</v>
      </c>
      <c r="AT551" s="163" t="s">
        <v>661</v>
      </c>
      <c r="AU551" s="163" t="s">
        <v>93</v>
      </c>
      <c r="AY551" s="18" t="s">
        <v>215</v>
      </c>
      <c r="BE551" s="164">
        <f>IF(N551="základní",J551,0)</f>
        <v>0</v>
      </c>
      <c r="BF551" s="164">
        <f>IF(N551="snížená",J551,0)</f>
        <v>0</v>
      </c>
      <c r="BG551" s="164">
        <f>IF(N551="zákl. přenesená",J551,0)</f>
        <v>0</v>
      </c>
      <c r="BH551" s="164">
        <f>IF(N551="sníž. přenesená",J551,0)</f>
        <v>0</v>
      </c>
      <c r="BI551" s="164">
        <f>IF(N551="nulová",J551,0)</f>
        <v>0</v>
      </c>
      <c r="BJ551" s="18" t="s">
        <v>25</v>
      </c>
      <c r="BK551" s="164">
        <f>ROUND(I551*H551,2)</f>
        <v>0</v>
      </c>
      <c r="BL551" s="18" t="s">
        <v>222</v>
      </c>
      <c r="BM551" s="163" t="s">
        <v>1927</v>
      </c>
    </row>
    <row r="552" spans="1:65" s="14" customFormat="1">
      <c r="B552" s="173"/>
      <c r="D552" s="166" t="s">
        <v>224</v>
      </c>
      <c r="E552" s="174" t="s">
        <v>1</v>
      </c>
      <c r="F552" s="175" t="s">
        <v>1862</v>
      </c>
      <c r="H552" s="176">
        <v>1.01</v>
      </c>
      <c r="I552" s="177"/>
      <c r="L552" s="173"/>
      <c r="M552" s="178"/>
      <c r="N552" s="179"/>
      <c r="O552" s="179"/>
      <c r="P552" s="179"/>
      <c r="Q552" s="179"/>
      <c r="R552" s="179"/>
      <c r="S552" s="179"/>
      <c r="T552" s="180"/>
      <c r="AT552" s="174" t="s">
        <v>224</v>
      </c>
      <c r="AU552" s="174" t="s">
        <v>93</v>
      </c>
      <c r="AV552" s="14" t="s">
        <v>93</v>
      </c>
      <c r="AW552" s="14" t="s">
        <v>38</v>
      </c>
      <c r="AX552" s="14" t="s">
        <v>83</v>
      </c>
      <c r="AY552" s="174" t="s">
        <v>215</v>
      </c>
    </row>
    <row r="553" spans="1:65" s="15" customFormat="1">
      <c r="B553" s="181"/>
      <c r="D553" s="166" t="s">
        <v>224</v>
      </c>
      <c r="E553" s="182" t="s">
        <v>1</v>
      </c>
      <c r="F553" s="183" t="s">
        <v>227</v>
      </c>
      <c r="H553" s="184">
        <v>1.01</v>
      </c>
      <c r="I553" s="185"/>
      <c r="L553" s="181"/>
      <c r="M553" s="186"/>
      <c r="N553" s="187"/>
      <c r="O553" s="187"/>
      <c r="P553" s="187"/>
      <c r="Q553" s="187"/>
      <c r="R553" s="187"/>
      <c r="S553" s="187"/>
      <c r="T553" s="188"/>
      <c r="AT553" s="182" t="s">
        <v>224</v>
      </c>
      <c r="AU553" s="182" t="s">
        <v>93</v>
      </c>
      <c r="AV553" s="15" t="s">
        <v>222</v>
      </c>
      <c r="AW553" s="15" t="s">
        <v>38</v>
      </c>
      <c r="AX553" s="15" t="s">
        <v>25</v>
      </c>
      <c r="AY553" s="182" t="s">
        <v>215</v>
      </c>
    </row>
    <row r="554" spans="1:65" s="2" customFormat="1" ht="24.2" customHeight="1">
      <c r="A554" s="33"/>
      <c r="B554" s="151"/>
      <c r="C554" s="197" t="s">
        <v>933</v>
      </c>
      <c r="D554" s="197" t="s">
        <v>661</v>
      </c>
      <c r="E554" s="198" t="s">
        <v>1815</v>
      </c>
      <c r="F554" s="199" t="s">
        <v>1816</v>
      </c>
      <c r="G554" s="200" t="s">
        <v>393</v>
      </c>
      <c r="H554" s="201">
        <v>1.02</v>
      </c>
      <c r="I554" s="202"/>
      <c r="J554" s="203">
        <f>ROUND(I554*H554,2)</f>
        <v>0</v>
      </c>
      <c r="K554" s="199" t="s">
        <v>1</v>
      </c>
      <c r="L554" s="204"/>
      <c r="M554" s="205" t="s">
        <v>1</v>
      </c>
      <c r="N554" s="206" t="s">
        <v>48</v>
      </c>
      <c r="O554" s="59"/>
      <c r="P554" s="161">
        <f>O554*H554</f>
        <v>0</v>
      </c>
      <c r="Q554" s="161">
        <v>5.0000000000000001E-4</v>
      </c>
      <c r="R554" s="161">
        <f>Q554*H554</f>
        <v>5.1000000000000004E-4</v>
      </c>
      <c r="S554" s="161">
        <v>0</v>
      </c>
      <c r="T554" s="162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3" t="s">
        <v>265</v>
      </c>
      <c r="AT554" s="163" t="s">
        <v>661</v>
      </c>
      <c r="AU554" s="163" t="s">
        <v>93</v>
      </c>
      <c r="AY554" s="18" t="s">
        <v>215</v>
      </c>
      <c r="BE554" s="164">
        <f>IF(N554="základní",J554,0)</f>
        <v>0</v>
      </c>
      <c r="BF554" s="164">
        <f>IF(N554="snížená",J554,0)</f>
        <v>0</v>
      </c>
      <c r="BG554" s="164">
        <f>IF(N554="zákl. přenesená",J554,0)</f>
        <v>0</v>
      </c>
      <c r="BH554" s="164">
        <f>IF(N554="sníž. přenesená",J554,0)</f>
        <v>0</v>
      </c>
      <c r="BI554" s="164">
        <f>IF(N554="nulová",J554,0)</f>
        <v>0</v>
      </c>
      <c r="BJ554" s="18" t="s">
        <v>25</v>
      </c>
      <c r="BK554" s="164">
        <f>ROUND(I554*H554,2)</f>
        <v>0</v>
      </c>
      <c r="BL554" s="18" t="s">
        <v>222</v>
      </c>
      <c r="BM554" s="163" t="s">
        <v>1928</v>
      </c>
    </row>
    <row r="555" spans="1:65" s="14" customFormat="1">
      <c r="B555" s="173"/>
      <c r="D555" s="166" t="s">
        <v>224</v>
      </c>
      <c r="F555" s="175" t="s">
        <v>1929</v>
      </c>
      <c r="H555" s="176">
        <v>1.02</v>
      </c>
      <c r="I555" s="177"/>
      <c r="L555" s="173"/>
      <c r="M555" s="178"/>
      <c r="N555" s="179"/>
      <c r="O555" s="179"/>
      <c r="P555" s="179"/>
      <c r="Q555" s="179"/>
      <c r="R555" s="179"/>
      <c r="S555" s="179"/>
      <c r="T555" s="180"/>
      <c r="AT555" s="174" t="s">
        <v>224</v>
      </c>
      <c r="AU555" s="174" t="s">
        <v>93</v>
      </c>
      <c r="AV555" s="14" t="s">
        <v>93</v>
      </c>
      <c r="AW555" s="14" t="s">
        <v>3</v>
      </c>
      <c r="AX555" s="14" t="s">
        <v>25</v>
      </c>
      <c r="AY555" s="174" t="s">
        <v>215</v>
      </c>
    </row>
    <row r="556" spans="1:65" s="2" customFormat="1" ht="37.9" customHeight="1">
      <c r="A556" s="33"/>
      <c r="B556" s="151"/>
      <c r="C556" s="152" t="s">
        <v>937</v>
      </c>
      <c r="D556" s="152" t="s">
        <v>217</v>
      </c>
      <c r="E556" s="153" t="s">
        <v>1930</v>
      </c>
      <c r="F556" s="154" t="s">
        <v>1931</v>
      </c>
      <c r="G556" s="155" t="s">
        <v>393</v>
      </c>
      <c r="H556" s="156">
        <v>2</v>
      </c>
      <c r="I556" s="157"/>
      <c r="J556" s="158">
        <f>ROUND(I556*H556,2)</f>
        <v>0</v>
      </c>
      <c r="K556" s="154" t="s">
        <v>1</v>
      </c>
      <c r="L556" s="34"/>
      <c r="M556" s="159" t="s">
        <v>1</v>
      </c>
      <c r="N556" s="160" t="s">
        <v>48</v>
      </c>
      <c r="O556" s="59"/>
      <c r="P556" s="161">
        <f>O556*H556</f>
        <v>0</v>
      </c>
      <c r="Q556" s="161">
        <v>4.0000000000000001E-3</v>
      </c>
      <c r="R556" s="161">
        <f>Q556*H556</f>
        <v>8.0000000000000002E-3</v>
      </c>
      <c r="S556" s="161">
        <v>0</v>
      </c>
      <c r="T556" s="162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3" t="s">
        <v>222</v>
      </c>
      <c r="AT556" s="163" t="s">
        <v>217</v>
      </c>
      <c r="AU556" s="163" t="s">
        <v>93</v>
      </c>
      <c r="AY556" s="18" t="s">
        <v>215</v>
      </c>
      <c r="BE556" s="164">
        <f>IF(N556="základní",J556,0)</f>
        <v>0</v>
      </c>
      <c r="BF556" s="164">
        <f>IF(N556="snížená",J556,0)</f>
        <v>0</v>
      </c>
      <c r="BG556" s="164">
        <f>IF(N556="zákl. přenesená",J556,0)</f>
        <v>0</v>
      </c>
      <c r="BH556" s="164">
        <f>IF(N556="sníž. přenesená",J556,0)</f>
        <v>0</v>
      </c>
      <c r="BI556" s="164">
        <f>IF(N556="nulová",J556,0)</f>
        <v>0</v>
      </c>
      <c r="BJ556" s="18" t="s">
        <v>25</v>
      </c>
      <c r="BK556" s="164">
        <f>ROUND(I556*H556,2)</f>
        <v>0</v>
      </c>
      <c r="BL556" s="18" t="s">
        <v>222</v>
      </c>
      <c r="BM556" s="163" t="s">
        <v>1932</v>
      </c>
    </row>
    <row r="557" spans="1:65" s="2" customFormat="1" ht="24.2" customHeight="1">
      <c r="A557" s="33"/>
      <c r="B557" s="151"/>
      <c r="C557" s="197" t="s">
        <v>942</v>
      </c>
      <c r="D557" s="197" t="s">
        <v>661</v>
      </c>
      <c r="E557" s="198" t="s">
        <v>1933</v>
      </c>
      <c r="F557" s="199" t="s">
        <v>1934</v>
      </c>
      <c r="G557" s="200" t="s">
        <v>393</v>
      </c>
      <c r="H557" s="201">
        <v>1.01</v>
      </c>
      <c r="I557" s="202"/>
      <c r="J557" s="203">
        <f>ROUND(I557*H557,2)</f>
        <v>0</v>
      </c>
      <c r="K557" s="199" t="s">
        <v>1</v>
      </c>
      <c r="L557" s="204"/>
      <c r="M557" s="205" t="s">
        <v>1</v>
      </c>
      <c r="N557" s="206" t="s">
        <v>48</v>
      </c>
      <c r="O557" s="59"/>
      <c r="P557" s="161">
        <f>O557*H557</f>
        <v>0</v>
      </c>
      <c r="Q557" s="161">
        <v>2.76E-2</v>
      </c>
      <c r="R557" s="161">
        <f>Q557*H557</f>
        <v>2.7876000000000001E-2</v>
      </c>
      <c r="S557" s="161">
        <v>0</v>
      </c>
      <c r="T557" s="162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63" t="s">
        <v>265</v>
      </c>
      <c r="AT557" s="163" t="s">
        <v>661</v>
      </c>
      <c r="AU557" s="163" t="s">
        <v>93</v>
      </c>
      <c r="AY557" s="18" t="s">
        <v>215</v>
      </c>
      <c r="BE557" s="164">
        <f>IF(N557="základní",J557,0)</f>
        <v>0</v>
      </c>
      <c r="BF557" s="164">
        <f>IF(N557="snížená",J557,0)</f>
        <v>0</v>
      </c>
      <c r="BG557" s="164">
        <f>IF(N557="zákl. přenesená",J557,0)</f>
        <v>0</v>
      </c>
      <c r="BH557" s="164">
        <f>IF(N557="sníž. přenesená",J557,0)</f>
        <v>0</v>
      </c>
      <c r="BI557" s="164">
        <f>IF(N557="nulová",J557,0)</f>
        <v>0</v>
      </c>
      <c r="BJ557" s="18" t="s">
        <v>25</v>
      </c>
      <c r="BK557" s="164">
        <f>ROUND(I557*H557,2)</f>
        <v>0</v>
      </c>
      <c r="BL557" s="18" t="s">
        <v>222</v>
      </c>
      <c r="BM557" s="163" t="s">
        <v>1935</v>
      </c>
    </row>
    <row r="558" spans="1:65" s="14" customFormat="1">
      <c r="B558" s="173"/>
      <c r="D558" s="166" t="s">
        <v>224</v>
      </c>
      <c r="E558" s="174" t="s">
        <v>1</v>
      </c>
      <c r="F558" s="175" t="s">
        <v>1862</v>
      </c>
      <c r="H558" s="176">
        <v>1.01</v>
      </c>
      <c r="I558" s="177"/>
      <c r="L558" s="173"/>
      <c r="M558" s="178"/>
      <c r="N558" s="179"/>
      <c r="O558" s="179"/>
      <c r="P558" s="179"/>
      <c r="Q558" s="179"/>
      <c r="R558" s="179"/>
      <c r="S558" s="179"/>
      <c r="T558" s="180"/>
      <c r="AT558" s="174" t="s">
        <v>224</v>
      </c>
      <c r="AU558" s="174" t="s">
        <v>93</v>
      </c>
      <c r="AV558" s="14" t="s">
        <v>93</v>
      </c>
      <c r="AW558" s="14" t="s">
        <v>38</v>
      </c>
      <c r="AX558" s="14" t="s">
        <v>83</v>
      </c>
      <c r="AY558" s="174" t="s">
        <v>215</v>
      </c>
    </row>
    <row r="559" spans="1:65" s="15" customFormat="1">
      <c r="B559" s="181"/>
      <c r="D559" s="166" t="s">
        <v>224</v>
      </c>
      <c r="E559" s="182" t="s">
        <v>1</v>
      </c>
      <c r="F559" s="183" t="s">
        <v>227</v>
      </c>
      <c r="H559" s="184">
        <v>1.01</v>
      </c>
      <c r="I559" s="185"/>
      <c r="L559" s="181"/>
      <c r="M559" s="186"/>
      <c r="N559" s="187"/>
      <c r="O559" s="187"/>
      <c r="P559" s="187"/>
      <c r="Q559" s="187"/>
      <c r="R559" s="187"/>
      <c r="S559" s="187"/>
      <c r="T559" s="188"/>
      <c r="AT559" s="182" t="s">
        <v>224</v>
      </c>
      <c r="AU559" s="182" t="s">
        <v>93</v>
      </c>
      <c r="AV559" s="15" t="s">
        <v>222</v>
      </c>
      <c r="AW559" s="15" t="s">
        <v>38</v>
      </c>
      <c r="AX559" s="15" t="s">
        <v>25</v>
      </c>
      <c r="AY559" s="182" t="s">
        <v>215</v>
      </c>
    </row>
    <row r="560" spans="1:65" s="2" customFormat="1" ht="24.2" customHeight="1">
      <c r="A560" s="33"/>
      <c r="B560" s="151"/>
      <c r="C560" s="197" t="s">
        <v>946</v>
      </c>
      <c r="D560" s="197" t="s">
        <v>661</v>
      </c>
      <c r="E560" s="198" t="s">
        <v>1936</v>
      </c>
      <c r="F560" s="199" t="s">
        <v>1937</v>
      </c>
      <c r="G560" s="200" t="s">
        <v>393</v>
      </c>
      <c r="H560" s="201">
        <v>1.01</v>
      </c>
      <c r="I560" s="202"/>
      <c r="J560" s="203">
        <f>ROUND(I560*H560,2)</f>
        <v>0</v>
      </c>
      <c r="K560" s="199" t="s">
        <v>1</v>
      </c>
      <c r="L560" s="204"/>
      <c r="M560" s="205" t="s">
        <v>1</v>
      </c>
      <c r="N560" s="206" t="s">
        <v>48</v>
      </c>
      <c r="O560" s="59"/>
      <c r="P560" s="161">
        <f>O560*H560</f>
        <v>0</v>
      </c>
      <c r="Q560" s="161">
        <v>2.9899999999999999E-2</v>
      </c>
      <c r="R560" s="161">
        <f>Q560*H560</f>
        <v>3.0199E-2</v>
      </c>
      <c r="S560" s="161">
        <v>0</v>
      </c>
      <c r="T560" s="162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3" t="s">
        <v>265</v>
      </c>
      <c r="AT560" s="163" t="s">
        <v>661</v>
      </c>
      <c r="AU560" s="163" t="s">
        <v>93</v>
      </c>
      <c r="AY560" s="18" t="s">
        <v>215</v>
      </c>
      <c r="BE560" s="164">
        <f>IF(N560="základní",J560,0)</f>
        <v>0</v>
      </c>
      <c r="BF560" s="164">
        <f>IF(N560="snížená",J560,0)</f>
        <v>0</v>
      </c>
      <c r="BG560" s="164">
        <f>IF(N560="zákl. přenesená",J560,0)</f>
        <v>0</v>
      </c>
      <c r="BH560" s="164">
        <f>IF(N560="sníž. přenesená",J560,0)</f>
        <v>0</v>
      </c>
      <c r="BI560" s="164">
        <f>IF(N560="nulová",J560,0)</f>
        <v>0</v>
      </c>
      <c r="BJ560" s="18" t="s">
        <v>25</v>
      </c>
      <c r="BK560" s="164">
        <f>ROUND(I560*H560,2)</f>
        <v>0</v>
      </c>
      <c r="BL560" s="18" t="s">
        <v>222</v>
      </c>
      <c r="BM560" s="163" t="s">
        <v>1938</v>
      </c>
    </row>
    <row r="561" spans="1:65" s="14" customFormat="1">
      <c r="B561" s="173"/>
      <c r="D561" s="166" t="s">
        <v>224</v>
      </c>
      <c r="E561" s="174" t="s">
        <v>1</v>
      </c>
      <c r="F561" s="175" t="s">
        <v>1862</v>
      </c>
      <c r="H561" s="176">
        <v>1.01</v>
      </c>
      <c r="I561" s="177"/>
      <c r="L561" s="173"/>
      <c r="M561" s="178"/>
      <c r="N561" s="179"/>
      <c r="O561" s="179"/>
      <c r="P561" s="179"/>
      <c r="Q561" s="179"/>
      <c r="R561" s="179"/>
      <c r="S561" s="179"/>
      <c r="T561" s="180"/>
      <c r="AT561" s="174" t="s">
        <v>224</v>
      </c>
      <c r="AU561" s="174" t="s">
        <v>93</v>
      </c>
      <c r="AV561" s="14" t="s">
        <v>93</v>
      </c>
      <c r="AW561" s="14" t="s">
        <v>38</v>
      </c>
      <c r="AX561" s="14" t="s">
        <v>83</v>
      </c>
      <c r="AY561" s="174" t="s">
        <v>215</v>
      </c>
    </row>
    <row r="562" spans="1:65" s="15" customFormat="1">
      <c r="B562" s="181"/>
      <c r="D562" s="166" t="s">
        <v>224</v>
      </c>
      <c r="E562" s="182" t="s">
        <v>1</v>
      </c>
      <c r="F562" s="183" t="s">
        <v>227</v>
      </c>
      <c r="H562" s="184">
        <v>1.01</v>
      </c>
      <c r="I562" s="185"/>
      <c r="L562" s="181"/>
      <c r="M562" s="186"/>
      <c r="N562" s="187"/>
      <c r="O562" s="187"/>
      <c r="P562" s="187"/>
      <c r="Q562" s="187"/>
      <c r="R562" s="187"/>
      <c r="S562" s="187"/>
      <c r="T562" s="188"/>
      <c r="AT562" s="182" t="s">
        <v>224</v>
      </c>
      <c r="AU562" s="182" t="s">
        <v>93</v>
      </c>
      <c r="AV562" s="15" t="s">
        <v>222</v>
      </c>
      <c r="AW562" s="15" t="s">
        <v>38</v>
      </c>
      <c r="AX562" s="15" t="s">
        <v>25</v>
      </c>
      <c r="AY562" s="182" t="s">
        <v>215</v>
      </c>
    </row>
    <row r="563" spans="1:65" s="2" customFormat="1" ht="24.2" customHeight="1">
      <c r="A563" s="33"/>
      <c r="B563" s="151"/>
      <c r="C563" s="152" t="s">
        <v>951</v>
      </c>
      <c r="D563" s="152" t="s">
        <v>217</v>
      </c>
      <c r="E563" s="153" t="s">
        <v>1939</v>
      </c>
      <c r="F563" s="154" t="s">
        <v>1940</v>
      </c>
      <c r="G563" s="155" t="s">
        <v>393</v>
      </c>
      <c r="H563" s="156">
        <v>7</v>
      </c>
      <c r="I563" s="157"/>
      <c r="J563" s="158">
        <f>ROUND(I563*H563,2)</f>
        <v>0</v>
      </c>
      <c r="K563" s="154" t="s">
        <v>1</v>
      </c>
      <c r="L563" s="34"/>
      <c r="M563" s="159" t="s">
        <v>1</v>
      </c>
      <c r="N563" s="160" t="s">
        <v>48</v>
      </c>
      <c r="O563" s="59"/>
      <c r="P563" s="161">
        <f>O563*H563</f>
        <v>0</v>
      </c>
      <c r="Q563" s="161">
        <v>0</v>
      </c>
      <c r="R563" s="161">
        <f>Q563*H563</f>
        <v>0</v>
      </c>
      <c r="S563" s="161">
        <v>0</v>
      </c>
      <c r="T563" s="162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3" t="s">
        <v>222</v>
      </c>
      <c r="AT563" s="163" t="s">
        <v>217</v>
      </c>
      <c r="AU563" s="163" t="s">
        <v>93</v>
      </c>
      <c r="AY563" s="18" t="s">
        <v>215</v>
      </c>
      <c r="BE563" s="164">
        <f>IF(N563="základní",J563,0)</f>
        <v>0</v>
      </c>
      <c r="BF563" s="164">
        <f>IF(N563="snížená",J563,0)</f>
        <v>0</v>
      </c>
      <c r="BG563" s="164">
        <f>IF(N563="zákl. přenesená",J563,0)</f>
        <v>0</v>
      </c>
      <c r="BH563" s="164">
        <f>IF(N563="sníž. přenesená",J563,0)</f>
        <v>0</v>
      </c>
      <c r="BI563" s="164">
        <f>IF(N563="nulová",J563,0)</f>
        <v>0</v>
      </c>
      <c r="BJ563" s="18" t="s">
        <v>25</v>
      </c>
      <c r="BK563" s="164">
        <f>ROUND(I563*H563,2)</f>
        <v>0</v>
      </c>
      <c r="BL563" s="18" t="s">
        <v>222</v>
      </c>
      <c r="BM563" s="163" t="s">
        <v>1941</v>
      </c>
    </row>
    <row r="564" spans="1:65" s="2" customFormat="1" ht="14.45" customHeight="1">
      <c r="A564" s="33"/>
      <c r="B564" s="151"/>
      <c r="C564" s="197" t="s">
        <v>956</v>
      </c>
      <c r="D564" s="197" t="s">
        <v>661</v>
      </c>
      <c r="E564" s="198" t="s">
        <v>1942</v>
      </c>
      <c r="F564" s="199" t="s">
        <v>1943</v>
      </c>
      <c r="G564" s="200" t="s">
        <v>393</v>
      </c>
      <c r="H564" s="201">
        <v>6.06</v>
      </c>
      <c r="I564" s="202"/>
      <c r="J564" s="203">
        <f>ROUND(I564*H564,2)</f>
        <v>0</v>
      </c>
      <c r="K564" s="199" t="s">
        <v>1</v>
      </c>
      <c r="L564" s="204"/>
      <c r="M564" s="205" t="s">
        <v>1</v>
      </c>
      <c r="N564" s="206" t="s">
        <v>48</v>
      </c>
      <c r="O564" s="59"/>
      <c r="P564" s="161">
        <f>O564*H564</f>
        <v>0</v>
      </c>
      <c r="Q564" s="161">
        <v>5.0999999999999997E-2</v>
      </c>
      <c r="R564" s="161">
        <f>Q564*H564</f>
        <v>0.30905999999999995</v>
      </c>
      <c r="S564" s="161">
        <v>0</v>
      </c>
      <c r="T564" s="162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63" t="s">
        <v>265</v>
      </c>
      <c r="AT564" s="163" t="s">
        <v>661</v>
      </c>
      <c r="AU564" s="163" t="s">
        <v>93</v>
      </c>
      <c r="AY564" s="18" t="s">
        <v>215</v>
      </c>
      <c r="BE564" s="164">
        <f>IF(N564="základní",J564,0)</f>
        <v>0</v>
      </c>
      <c r="BF564" s="164">
        <f>IF(N564="snížená",J564,0)</f>
        <v>0</v>
      </c>
      <c r="BG564" s="164">
        <f>IF(N564="zákl. přenesená",J564,0)</f>
        <v>0</v>
      </c>
      <c r="BH564" s="164">
        <f>IF(N564="sníž. přenesená",J564,0)</f>
        <v>0</v>
      </c>
      <c r="BI564" s="164">
        <f>IF(N564="nulová",J564,0)</f>
        <v>0</v>
      </c>
      <c r="BJ564" s="18" t="s">
        <v>25</v>
      </c>
      <c r="BK564" s="164">
        <f>ROUND(I564*H564,2)</f>
        <v>0</v>
      </c>
      <c r="BL564" s="18" t="s">
        <v>222</v>
      </c>
      <c r="BM564" s="163" t="s">
        <v>1944</v>
      </c>
    </row>
    <row r="565" spans="1:65" s="14" customFormat="1">
      <c r="B565" s="173"/>
      <c r="D565" s="166" t="s">
        <v>224</v>
      </c>
      <c r="E565" s="174" t="s">
        <v>1</v>
      </c>
      <c r="F565" s="175" t="s">
        <v>1945</v>
      </c>
      <c r="H565" s="176">
        <v>6.06</v>
      </c>
      <c r="I565" s="177"/>
      <c r="L565" s="173"/>
      <c r="M565" s="178"/>
      <c r="N565" s="179"/>
      <c r="O565" s="179"/>
      <c r="P565" s="179"/>
      <c r="Q565" s="179"/>
      <c r="R565" s="179"/>
      <c r="S565" s="179"/>
      <c r="T565" s="180"/>
      <c r="AT565" s="174" t="s">
        <v>224</v>
      </c>
      <c r="AU565" s="174" t="s">
        <v>93</v>
      </c>
      <c r="AV565" s="14" t="s">
        <v>93</v>
      </c>
      <c r="AW565" s="14" t="s">
        <v>38</v>
      </c>
      <c r="AX565" s="14" t="s">
        <v>25</v>
      </c>
      <c r="AY565" s="174" t="s">
        <v>215</v>
      </c>
    </row>
    <row r="566" spans="1:65" s="2" customFormat="1" ht="14.45" customHeight="1">
      <c r="A566" s="33"/>
      <c r="B566" s="151"/>
      <c r="C566" s="197" t="s">
        <v>960</v>
      </c>
      <c r="D566" s="197" t="s">
        <v>661</v>
      </c>
      <c r="E566" s="198" t="s">
        <v>1946</v>
      </c>
      <c r="F566" s="199" t="s">
        <v>1947</v>
      </c>
      <c r="G566" s="200" t="s">
        <v>393</v>
      </c>
      <c r="H566" s="201">
        <v>1.01</v>
      </c>
      <c r="I566" s="202"/>
      <c r="J566" s="203">
        <f>ROUND(I566*H566,2)</f>
        <v>0</v>
      </c>
      <c r="K566" s="199" t="s">
        <v>1</v>
      </c>
      <c r="L566" s="204"/>
      <c r="M566" s="205" t="s">
        <v>1</v>
      </c>
      <c r="N566" s="206" t="s">
        <v>48</v>
      </c>
      <c r="O566" s="59"/>
      <c r="P566" s="161">
        <f>O566*H566</f>
        <v>0</v>
      </c>
      <c r="Q566" s="161">
        <v>5.3999999999999999E-2</v>
      </c>
      <c r="R566" s="161">
        <f>Q566*H566</f>
        <v>5.4539999999999998E-2</v>
      </c>
      <c r="S566" s="161">
        <v>0</v>
      </c>
      <c r="T566" s="162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3" t="s">
        <v>265</v>
      </c>
      <c r="AT566" s="163" t="s">
        <v>661</v>
      </c>
      <c r="AU566" s="163" t="s">
        <v>93</v>
      </c>
      <c r="AY566" s="18" t="s">
        <v>215</v>
      </c>
      <c r="BE566" s="164">
        <f>IF(N566="základní",J566,0)</f>
        <v>0</v>
      </c>
      <c r="BF566" s="164">
        <f>IF(N566="snížená",J566,0)</f>
        <v>0</v>
      </c>
      <c r="BG566" s="164">
        <f>IF(N566="zákl. přenesená",J566,0)</f>
        <v>0</v>
      </c>
      <c r="BH566" s="164">
        <f>IF(N566="sníž. přenesená",J566,0)</f>
        <v>0</v>
      </c>
      <c r="BI566" s="164">
        <f>IF(N566="nulová",J566,0)</f>
        <v>0</v>
      </c>
      <c r="BJ566" s="18" t="s">
        <v>25</v>
      </c>
      <c r="BK566" s="164">
        <f>ROUND(I566*H566,2)</f>
        <v>0</v>
      </c>
      <c r="BL566" s="18" t="s">
        <v>222</v>
      </c>
      <c r="BM566" s="163" t="s">
        <v>1948</v>
      </c>
    </row>
    <row r="567" spans="1:65" s="14" customFormat="1">
      <c r="B567" s="173"/>
      <c r="D567" s="166" t="s">
        <v>224</v>
      </c>
      <c r="E567" s="174" t="s">
        <v>1</v>
      </c>
      <c r="F567" s="175" t="s">
        <v>1862</v>
      </c>
      <c r="H567" s="176">
        <v>1.01</v>
      </c>
      <c r="I567" s="177"/>
      <c r="L567" s="173"/>
      <c r="M567" s="178"/>
      <c r="N567" s="179"/>
      <c r="O567" s="179"/>
      <c r="P567" s="179"/>
      <c r="Q567" s="179"/>
      <c r="R567" s="179"/>
      <c r="S567" s="179"/>
      <c r="T567" s="180"/>
      <c r="AT567" s="174" t="s">
        <v>224</v>
      </c>
      <c r="AU567" s="174" t="s">
        <v>93</v>
      </c>
      <c r="AV567" s="14" t="s">
        <v>93</v>
      </c>
      <c r="AW567" s="14" t="s">
        <v>38</v>
      </c>
      <c r="AX567" s="14" t="s">
        <v>83</v>
      </c>
      <c r="AY567" s="174" t="s">
        <v>215</v>
      </c>
    </row>
    <row r="568" spans="1:65" s="15" customFormat="1">
      <c r="B568" s="181"/>
      <c r="D568" s="166" t="s">
        <v>224</v>
      </c>
      <c r="E568" s="182" t="s">
        <v>1</v>
      </c>
      <c r="F568" s="183" t="s">
        <v>227</v>
      </c>
      <c r="H568" s="184">
        <v>1.01</v>
      </c>
      <c r="I568" s="185"/>
      <c r="L568" s="181"/>
      <c r="M568" s="186"/>
      <c r="N568" s="187"/>
      <c r="O568" s="187"/>
      <c r="P568" s="187"/>
      <c r="Q568" s="187"/>
      <c r="R568" s="187"/>
      <c r="S568" s="187"/>
      <c r="T568" s="188"/>
      <c r="AT568" s="182" t="s">
        <v>224</v>
      </c>
      <c r="AU568" s="182" t="s">
        <v>93</v>
      </c>
      <c r="AV568" s="15" t="s">
        <v>222</v>
      </c>
      <c r="AW568" s="15" t="s">
        <v>38</v>
      </c>
      <c r="AX568" s="15" t="s">
        <v>25</v>
      </c>
      <c r="AY568" s="182" t="s">
        <v>215</v>
      </c>
    </row>
    <row r="569" spans="1:65" s="2" customFormat="1" ht="14.45" customHeight="1">
      <c r="A569" s="33"/>
      <c r="B569" s="151"/>
      <c r="C569" s="197" t="s">
        <v>965</v>
      </c>
      <c r="D569" s="197" t="s">
        <v>661</v>
      </c>
      <c r="E569" s="198" t="s">
        <v>1949</v>
      </c>
      <c r="F569" s="199" t="s">
        <v>1950</v>
      </c>
      <c r="G569" s="200" t="s">
        <v>393</v>
      </c>
      <c r="H569" s="201">
        <v>7.07</v>
      </c>
      <c r="I569" s="202"/>
      <c r="J569" s="203">
        <f>ROUND(I569*H569,2)</f>
        <v>0</v>
      </c>
      <c r="K569" s="199" t="s">
        <v>1</v>
      </c>
      <c r="L569" s="204"/>
      <c r="M569" s="205" t="s">
        <v>1</v>
      </c>
      <c r="N569" s="206" t="s">
        <v>48</v>
      </c>
      <c r="O569" s="59"/>
      <c r="P569" s="161">
        <f>O569*H569</f>
        <v>0</v>
      </c>
      <c r="Q569" s="161">
        <v>1.5E-3</v>
      </c>
      <c r="R569" s="161">
        <f>Q569*H569</f>
        <v>1.0605E-2</v>
      </c>
      <c r="S569" s="161">
        <v>0</v>
      </c>
      <c r="T569" s="162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3" t="s">
        <v>265</v>
      </c>
      <c r="AT569" s="163" t="s">
        <v>661</v>
      </c>
      <c r="AU569" s="163" t="s">
        <v>93</v>
      </c>
      <c r="AY569" s="18" t="s">
        <v>215</v>
      </c>
      <c r="BE569" s="164">
        <f>IF(N569="základní",J569,0)</f>
        <v>0</v>
      </c>
      <c r="BF569" s="164">
        <f>IF(N569="snížená",J569,0)</f>
        <v>0</v>
      </c>
      <c r="BG569" s="164">
        <f>IF(N569="zákl. přenesená",J569,0)</f>
        <v>0</v>
      </c>
      <c r="BH569" s="164">
        <f>IF(N569="sníž. přenesená",J569,0)</f>
        <v>0</v>
      </c>
      <c r="BI569" s="164">
        <f>IF(N569="nulová",J569,0)</f>
        <v>0</v>
      </c>
      <c r="BJ569" s="18" t="s">
        <v>25</v>
      </c>
      <c r="BK569" s="164">
        <f>ROUND(I569*H569,2)</f>
        <v>0</v>
      </c>
      <c r="BL569" s="18" t="s">
        <v>222</v>
      </c>
      <c r="BM569" s="163" t="s">
        <v>1951</v>
      </c>
    </row>
    <row r="570" spans="1:65" s="14" customFormat="1">
      <c r="B570" s="173"/>
      <c r="D570" s="166" t="s">
        <v>224</v>
      </c>
      <c r="E570" s="174" t="s">
        <v>1</v>
      </c>
      <c r="F570" s="175" t="s">
        <v>1952</v>
      </c>
      <c r="H570" s="176">
        <v>7.07</v>
      </c>
      <c r="I570" s="177"/>
      <c r="L570" s="173"/>
      <c r="M570" s="178"/>
      <c r="N570" s="179"/>
      <c r="O570" s="179"/>
      <c r="P570" s="179"/>
      <c r="Q570" s="179"/>
      <c r="R570" s="179"/>
      <c r="S570" s="179"/>
      <c r="T570" s="180"/>
      <c r="AT570" s="174" t="s">
        <v>224</v>
      </c>
      <c r="AU570" s="174" t="s">
        <v>93</v>
      </c>
      <c r="AV570" s="14" t="s">
        <v>93</v>
      </c>
      <c r="AW570" s="14" t="s">
        <v>38</v>
      </c>
      <c r="AX570" s="14" t="s">
        <v>83</v>
      </c>
      <c r="AY570" s="174" t="s">
        <v>215</v>
      </c>
    </row>
    <row r="571" spans="1:65" s="15" customFormat="1">
      <c r="B571" s="181"/>
      <c r="D571" s="166" t="s">
        <v>224</v>
      </c>
      <c r="E571" s="182" t="s">
        <v>1</v>
      </c>
      <c r="F571" s="183" t="s">
        <v>227</v>
      </c>
      <c r="H571" s="184">
        <v>7.07</v>
      </c>
      <c r="I571" s="185"/>
      <c r="L571" s="181"/>
      <c r="M571" s="186"/>
      <c r="N571" s="187"/>
      <c r="O571" s="187"/>
      <c r="P571" s="187"/>
      <c r="Q571" s="187"/>
      <c r="R571" s="187"/>
      <c r="S571" s="187"/>
      <c r="T571" s="188"/>
      <c r="AT571" s="182" t="s">
        <v>224</v>
      </c>
      <c r="AU571" s="182" t="s">
        <v>93</v>
      </c>
      <c r="AV571" s="15" t="s">
        <v>222</v>
      </c>
      <c r="AW571" s="15" t="s">
        <v>38</v>
      </c>
      <c r="AX571" s="15" t="s">
        <v>25</v>
      </c>
      <c r="AY571" s="182" t="s">
        <v>215</v>
      </c>
    </row>
    <row r="572" spans="1:65" s="2" customFormat="1" ht="37.9" customHeight="1">
      <c r="A572" s="33"/>
      <c r="B572" s="151"/>
      <c r="C572" s="152" t="s">
        <v>970</v>
      </c>
      <c r="D572" s="152" t="s">
        <v>217</v>
      </c>
      <c r="E572" s="153" t="s">
        <v>1953</v>
      </c>
      <c r="F572" s="154" t="s">
        <v>1954</v>
      </c>
      <c r="G572" s="155" t="s">
        <v>393</v>
      </c>
      <c r="H572" s="156">
        <v>25</v>
      </c>
      <c r="I572" s="157"/>
      <c r="J572" s="158">
        <f>ROUND(I572*H572,2)</f>
        <v>0</v>
      </c>
      <c r="K572" s="154" t="s">
        <v>1</v>
      </c>
      <c r="L572" s="34"/>
      <c r="M572" s="159" t="s">
        <v>1</v>
      </c>
      <c r="N572" s="160" t="s">
        <v>48</v>
      </c>
      <c r="O572" s="59"/>
      <c r="P572" s="161">
        <f>O572*H572</f>
        <v>0</v>
      </c>
      <c r="Q572" s="161">
        <v>1E-3</v>
      </c>
      <c r="R572" s="161">
        <f>Q572*H572</f>
        <v>2.5000000000000001E-2</v>
      </c>
      <c r="S572" s="161">
        <v>0</v>
      </c>
      <c r="T572" s="162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63" t="s">
        <v>222</v>
      </c>
      <c r="AT572" s="163" t="s">
        <v>217</v>
      </c>
      <c r="AU572" s="163" t="s">
        <v>93</v>
      </c>
      <c r="AY572" s="18" t="s">
        <v>215</v>
      </c>
      <c r="BE572" s="164">
        <f>IF(N572="základní",J572,0)</f>
        <v>0</v>
      </c>
      <c r="BF572" s="164">
        <f>IF(N572="snížená",J572,0)</f>
        <v>0</v>
      </c>
      <c r="BG572" s="164">
        <f>IF(N572="zákl. přenesená",J572,0)</f>
        <v>0</v>
      </c>
      <c r="BH572" s="164">
        <f>IF(N572="sníž. přenesená",J572,0)</f>
        <v>0</v>
      </c>
      <c r="BI572" s="164">
        <f>IF(N572="nulová",J572,0)</f>
        <v>0</v>
      </c>
      <c r="BJ572" s="18" t="s">
        <v>25</v>
      </c>
      <c r="BK572" s="164">
        <f>ROUND(I572*H572,2)</f>
        <v>0</v>
      </c>
      <c r="BL572" s="18" t="s">
        <v>222</v>
      </c>
      <c r="BM572" s="163" t="s">
        <v>1955</v>
      </c>
    </row>
    <row r="573" spans="1:65" s="2" customFormat="1" ht="14.45" customHeight="1">
      <c r="A573" s="33"/>
      <c r="B573" s="151"/>
      <c r="C573" s="197" t="s">
        <v>976</v>
      </c>
      <c r="D573" s="197" t="s">
        <v>661</v>
      </c>
      <c r="E573" s="198" t="s">
        <v>1956</v>
      </c>
      <c r="F573" s="199" t="s">
        <v>1957</v>
      </c>
      <c r="G573" s="200" t="s">
        <v>1838</v>
      </c>
      <c r="H573" s="201">
        <v>25.25</v>
      </c>
      <c r="I573" s="202"/>
      <c r="J573" s="203">
        <f>ROUND(I573*H573,2)</f>
        <v>0</v>
      </c>
      <c r="K573" s="199" t="s">
        <v>1</v>
      </c>
      <c r="L573" s="204"/>
      <c r="M573" s="205" t="s">
        <v>1</v>
      </c>
      <c r="N573" s="206" t="s">
        <v>48</v>
      </c>
      <c r="O573" s="59"/>
      <c r="P573" s="161">
        <f>O573*H573</f>
        <v>0</v>
      </c>
      <c r="Q573" s="161">
        <v>2.0500000000000001E-2</v>
      </c>
      <c r="R573" s="161">
        <f>Q573*H573</f>
        <v>0.517625</v>
      </c>
      <c r="S573" s="161">
        <v>0</v>
      </c>
      <c r="T573" s="162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3" t="s">
        <v>265</v>
      </c>
      <c r="AT573" s="163" t="s">
        <v>661</v>
      </c>
      <c r="AU573" s="163" t="s">
        <v>93</v>
      </c>
      <c r="AY573" s="18" t="s">
        <v>215</v>
      </c>
      <c r="BE573" s="164">
        <f>IF(N573="základní",J573,0)</f>
        <v>0</v>
      </c>
      <c r="BF573" s="164">
        <f>IF(N573="snížená",J573,0)</f>
        <v>0</v>
      </c>
      <c r="BG573" s="164">
        <f>IF(N573="zákl. přenesená",J573,0)</f>
        <v>0</v>
      </c>
      <c r="BH573" s="164">
        <f>IF(N573="sníž. přenesená",J573,0)</f>
        <v>0</v>
      </c>
      <c r="BI573" s="164">
        <f>IF(N573="nulová",J573,0)</f>
        <v>0</v>
      </c>
      <c r="BJ573" s="18" t="s">
        <v>25</v>
      </c>
      <c r="BK573" s="164">
        <f>ROUND(I573*H573,2)</f>
        <v>0</v>
      </c>
      <c r="BL573" s="18" t="s">
        <v>222</v>
      </c>
      <c r="BM573" s="163" t="s">
        <v>1958</v>
      </c>
    </row>
    <row r="574" spans="1:65" s="14" customFormat="1">
      <c r="B574" s="173"/>
      <c r="D574" s="166" t="s">
        <v>224</v>
      </c>
      <c r="E574" s="174" t="s">
        <v>1</v>
      </c>
      <c r="F574" s="175" t="s">
        <v>1959</v>
      </c>
      <c r="H574" s="176">
        <v>25.25</v>
      </c>
      <c r="I574" s="177"/>
      <c r="L574" s="173"/>
      <c r="M574" s="178"/>
      <c r="N574" s="179"/>
      <c r="O574" s="179"/>
      <c r="P574" s="179"/>
      <c r="Q574" s="179"/>
      <c r="R574" s="179"/>
      <c r="S574" s="179"/>
      <c r="T574" s="180"/>
      <c r="AT574" s="174" t="s">
        <v>224</v>
      </c>
      <c r="AU574" s="174" t="s">
        <v>93</v>
      </c>
      <c r="AV574" s="14" t="s">
        <v>93</v>
      </c>
      <c r="AW574" s="14" t="s">
        <v>38</v>
      </c>
      <c r="AX574" s="14" t="s">
        <v>83</v>
      </c>
      <c r="AY574" s="174" t="s">
        <v>215</v>
      </c>
    </row>
    <row r="575" spans="1:65" s="15" customFormat="1">
      <c r="B575" s="181"/>
      <c r="D575" s="166" t="s">
        <v>224</v>
      </c>
      <c r="E575" s="182" t="s">
        <v>1</v>
      </c>
      <c r="F575" s="183" t="s">
        <v>227</v>
      </c>
      <c r="H575" s="184">
        <v>25.25</v>
      </c>
      <c r="I575" s="185"/>
      <c r="L575" s="181"/>
      <c r="M575" s="186"/>
      <c r="N575" s="187"/>
      <c r="O575" s="187"/>
      <c r="P575" s="187"/>
      <c r="Q575" s="187"/>
      <c r="R575" s="187"/>
      <c r="S575" s="187"/>
      <c r="T575" s="188"/>
      <c r="AT575" s="182" t="s">
        <v>224</v>
      </c>
      <c r="AU575" s="182" t="s">
        <v>93</v>
      </c>
      <c r="AV575" s="15" t="s">
        <v>222</v>
      </c>
      <c r="AW575" s="15" t="s">
        <v>38</v>
      </c>
      <c r="AX575" s="15" t="s">
        <v>25</v>
      </c>
      <c r="AY575" s="182" t="s">
        <v>215</v>
      </c>
    </row>
    <row r="576" spans="1:65" s="2" customFormat="1" ht="24.2" customHeight="1">
      <c r="A576" s="33"/>
      <c r="B576" s="151"/>
      <c r="C576" s="197" t="s">
        <v>985</v>
      </c>
      <c r="D576" s="197" t="s">
        <v>661</v>
      </c>
      <c r="E576" s="198" t="s">
        <v>1960</v>
      </c>
      <c r="F576" s="199" t="s">
        <v>1961</v>
      </c>
      <c r="G576" s="200" t="s">
        <v>1962</v>
      </c>
      <c r="H576" s="201">
        <v>25.25</v>
      </c>
      <c r="I576" s="202"/>
      <c r="J576" s="203">
        <f>ROUND(I576*H576,2)</f>
        <v>0</v>
      </c>
      <c r="K576" s="199" t="s">
        <v>1</v>
      </c>
      <c r="L576" s="204"/>
      <c r="M576" s="205" t="s">
        <v>1</v>
      </c>
      <c r="N576" s="206" t="s">
        <v>48</v>
      </c>
      <c r="O576" s="59"/>
      <c r="P576" s="161">
        <f>O576*H576</f>
        <v>0</v>
      </c>
      <c r="Q576" s="161">
        <v>6.0000000000000001E-3</v>
      </c>
      <c r="R576" s="161">
        <f>Q576*H576</f>
        <v>0.1515</v>
      </c>
      <c r="S576" s="161">
        <v>0</v>
      </c>
      <c r="T576" s="162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3" t="s">
        <v>265</v>
      </c>
      <c r="AT576" s="163" t="s">
        <v>661</v>
      </c>
      <c r="AU576" s="163" t="s">
        <v>93</v>
      </c>
      <c r="AY576" s="18" t="s">
        <v>215</v>
      </c>
      <c r="BE576" s="164">
        <f>IF(N576="základní",J576,0)</f>
        <v>0</v>
      </c>
      <c r="BF576" s="164">
        <f>IF(N576="snížená",J576,0)</f>
        <v>0</v>
      </c>
      <c r="BG576" s="164">
        <f>IF(N576="zákl. přenesená",J576,0)</f>
        <v>0</v>
      </c>
      <c r="BH576" s="164">
        <f>IF(N576="sníž. přenesená",J576,0)</f>
        <v>0</v>
      </c>
      <c r="BI576" s="164">
        <f>IF(N576="nulová",J576,0)</f>
        <v>0</v>
      </c>
      <c r="BJ576" s="18" t="s">
        <v>25</v>
      </c>
      <c r="BK576" s="164">
        <f>ROUND(I576*H576,2)</f>
        <v>0</v>
      </c>
      <c r="BL576" s="18" t="s">
        <v>222</v>
      </c>
      <c r="BM576" s="163" t="s">
        <v>1963</v>
      </c>
    </row>
    <row r="577" spans="1:65" s="14" customFormat="1">
      <c r="B577" s="173"/>
      <c r="D577" s="166" t="s">
        <v>224</v>
      </c>
      <c r="E577" s="174" t="s">
        <v>1</v>
      </c>
      <c r="F577" s="175" t="s">
        <v>1959</v>
      </c>
      <c r="H577" s="176">
        <v>25.25</v>
      </c>
      <c r="I577" s="177"/>
      <c r="L577" s="173"/>
      <c r="M577" s="178"/>
      <c r="N577" s="179"/>
      <c r="O577" s="179"/>
      <c r="P577" s="179"/>
      <c r="Q577" s="179"/>
      <c r="R577" s="179"/>
      <c r="S577" s="179"/>
      <c r="T577" s="180"/>
      <c r="AT577" s="174" t="s">
        <v>224</v>
      </c>
      <c r="AU577" s="174" t="s">
        <v>93</v>
      </c>
      <c r="AV577" s="14" t="s">
        <v>93</v>
      </c>
      <c r="AW577" s="14" t="s">
        <v>38</v>
      </c>
      <c r="AX577" s="14" t="s">
        <v>83</v>
      </c>
      <c r="AY577" s="174" t="s">
        <v>215</v>
      </c>
    </row>
    <row r="578" spans="1:65" s="15" customFormat="1">
      <c r="B578" s="181"/>
      <c r="D578" s="166" t="s">
        <v>224</v>
      </c>
      <c r="E578" s="182" t="s">
        <v>1</v>
      </c>
      <c r="F578" s="183" t="s">
        <v>227</v>
      </c>
      <c r="H578" s="184">
        <v>25.25</v>
      </c>
      <c r="I578" s="185"/>
      <c r="L578" s="181"/>
      <c r="M578" s="186"/>
      <c r="N578" s="187"/>
      <c r="O578" s="187"/>
      <c r="P578" s="187"/>
      <c r="Q578" s="187"/>
      <c r="R578" s="187"/>
      <c r="S578" s="187"/>
      <c r="T578" s="188"/>
      <c r="AT578" s="182" t="s">
        <v>224</v>
      </c>
      <c r="AU578" s="182" t="s">
        <v>93</v>
      </c>
      <c r="AV578" s="15" t="s">
        <v>222</v>
      </c>
      <c r="AW578" s="15" t="s">
        <v>38</v>
      </c>
      <c r="AX578" s="15" t="s">
        <v>25</v>
      </c>
      <c r="AY578" s="182" t="s">
        <v>215</v>
      </c>
    </row>
    <row r="579" spans="1:65" s="2" customFormat="1" ht="37.9" customHeight="1">
      <c r="A579" s="33"/>
      <c r="B579" s="151"/>
      <c r="C579" s="152" t="s">
        <v>996</v>
      </c>
      <c r="D579" s="152" t="s">
        <v>217</v>
      </c>
      <c r="E579" s="153" t="s">
        <v>1964</v>
      </c>
      <c r="F579" s="154" t="s">
        <v>1965</v>
      </c>
      <c r="G579" s="155" t="s">
        <v>393</v>
      </c>
      <c r="H579" s="156">
        <v>3</v>
      </c>
      <c r="I579" s="157"/>
      <c r="J579" s="158">
        <f>ROUND(I579*H579,2)</f>
        <v>0</v>
      </c>
      <c r="K579" s="154" t="s">
        <v>1</v>
      </c>
      <c r="L579" s="34"/>
      <c r="M579" s="159" t="s">
        <v>1</v>
      </c>
      <c r="N579" s="160" t="s">
        <v>48</v>
      </c>
      <c r="O579" s="59"/>
      <c r="P579" s="161">
        <f>O579*H579</f>
        <v>0</v>
      </c>
      <c r="Q579" s="161">
        <v>2E-3</v>
      </c>
      <c r="R579" s="161">
        <f>Q579*H579</f>
        <v>6.0000000000000001E-3</v>
      </c>
      <c r="S579" s="161">
        <v>0</v>
      </c>
      <c r="T579" s="162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3" t="s">
        <v>222</v>
      </c>
      <c r="AT579" s="163" t="s">
        <v>217</v>
      </c>
      <c r="AU579" s="163" t="s">
        <v>93</v>
      </c>
      <c r="AY579" s="18" t="s">
        <v>215</v>
      </c>
      <c r="BE579" s="164">
        <f>IF(N579="základní",J579,0)</f>
        <v>0</v>
      </c>
      <c r="BF579" s="164">
        <f>IF(N579="snížená",J579,0)</f>
        <v>0</v>
      </c>
      <c r="BG579" s="164">
        <f>IF(N579="zákl. přenesená",J579,0)</f>
        <v>0</v>
      </c>
      <c r="BH579" s="164">
        <f>IF(N579="sníž. přenesená",J579,0)</f>
        <v>0</v>
      </c>
      <c r="BI579" s="164">
        <f>IF(N579="nulová",J579,0)</f>
        <v>0</v>
      </c>
      <c r="BJ579" s="18" t="s">
        <v>25</v>
      </c>
      <c r="BK579" s="164">
        <f>ROUND(I579*H579,2)</f>
        <v>0</v>
      </c>
      <c r="BL579" s="18" t="s">
        <v>222</v>
      </c>
      <c r="BM579" s="163" t="s">
        <v>1966</v>
      </c>
    </row>
    <row r="580" spans="1:65" s="14" customFormat="1">
      <c r="B580" s="173"/>
      <c r="D580" s="166" t="s">
        <v>224</v>
      </c>
      <c r="E580" s="174" t="s">
        <v>1</v>
      </c>
      <c r="F580" s="175" t="s">
        <v>155</v>
      </c>
      <c r="H580" s="176">
        <v>3</v>
      </c>
      <c r="I580" s="177"/>
      <c r="L580" s="173"/>
      <c r="M580" s="178"/>
      <c r="N580" s="179"/>
      <c r="O580" s="179"/>
      <c r="P580" s="179"/>
      <c r="Q580" s="179"/>
      <c r="R580" s="179"/>
      <c r="S580" s="179"/>
      <c r="T580" s="180"/>
      <c r="AT580" s="174" t="s">
        <v>224</v>
      </c>
      <c r="AU580" s="174" t="s">
        <v>93</v>
      </c>
      <c r="AV580" s="14" t="s">
        <v>93</v>
      </c>
      <c r="AW580" s="14" t="s">
        <v>38</v>
      </c>
      <c r="AX580" s="14" t="s">
        <v>25</v>
      </c>
      <c r="AY580" s="174" t="s">
        <v>215</v>
      </c>
    </row>
    <row r="581" spans="1:65" s="2" customFormat="1" ht="14.45" customHeight="1">
      <c r="A581" s="33"/>
      <c r="B581" s="151"/>
      <c r="C581" s="197" t="s">
        <v>1003</v>
      </c>
      <c r="D581" s="197" t="s">
        <v>661</v>
      </c>
      <c r="E581" s="198" t="s">
        <v>1967</v>
      </c>
      <c r="F581" s="199" t="s">
        <v>1968</v>
      </c>
      <c r="G581" s="200" t="s">
        <v>1838</v>
      </c>
      <c r="H581" s="201">
        <v>3.03</v>
      </c>
      <c r="I581" s="202"/>
      <c r="J581" s="203">
        <f>ROUND(I581*H581,2)</f>
        <v>0</v>
      </c>
      <c r="K581" s="199" t="s">
        <v>1</v>
      </c>
      <c r="L581" s="204"/>
      <c r="M581" s="205" t="s">
        <v>1</v>
      </c>
      <c r="N581" s="206" t="s">
        <v>48</v>
      </c>
      <c r="O581" s="59"/>
      <c r="P581" s="161">
        <f>O581*H581</f>
        <v>0</v>
      </c>
      <c r="Q581" s="161">
        <v>2.75E-2</v>
      </c>
      <c r="R581" s="161">
        <f>Q581*H581</f>
        <v>8.3324999999999996E-2</v>
      </c>
      <c r="S581" s="161">
        <v>0</v>
      </c>
      <c r="T581" s="162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63" t="s">
        <v>265</v>
      </c>
      <c r="AT581" s="163" t="s">
        <v>661</v>
      </c>
      <c r="AU581" s="163" t="s">
        <v>93</v>
      </c>
      <c r="AY581" s="18" t="s">
        <v>215</v>
      </c>
      <c r="BE581" s="164">
        <f>IF(N581="základní",J581,0)</f>
        <v>0</v>
      </c>
      <c r="BF581" s="164">
        <f>IF(N581="snížená",J581,0)</f>
        <v>0</v>
      </c>
      <c r="BG581" s="164">
        <f>IF(N581="zákl. přenesená",J581,0)</f>
        <v>0</v>
      </c>
      <c r="BH581" s="164">
        <f>IF(N581="sníž. přenesená",J581,0)</f>
        <v>0</v>
      </c>
      <c r="BI581" s="164">
        <f>IF(N581="nulová",J581,0)</f>
        <v>0</v>
      </c>
      <c r="BJ581" s="18" t="s">
        <v>25</v>
      </c>
      <c r="BK581" s="164">
        <f>ROUND(I581*H581,2)</f>
        <v>0</v>
      </c>
      <c r="BL581" s="18" t="s">
        <v>222</v>
      </c>
      <c r="BM581" s="163" t="s">
        <v>1969</v>
      </c>
    </row>
    <row r="582" spans="1:65" s="14" customFormat="1">
      <c r="B582" s="173"/>
      <c r="D582" s="166" t="s">
        <v>224</v>
      </c>
      <c r="E582" s="174" t="s">
        <v>1</v>
      </c>
      <c r="F582" s="175" t="s">
        <v>1907</v>
      </c>
      <c r="H582" s="176">
        <v>3.03</v>
      </c>
      <c r="I582" s="177"/>
      <c r="L582" s="173"/>
      <c r="M582" s="178"/>
      <c r="N582" s="179"/>
      <c r="O582" s="179"/>
      <c r="P582" s="179"/>
      <c r="Q582" s="179"/>
      <c r="R582" s="179"/>
      <c r="S582" s="179"/>
      <c r="T582" s="180"/>
      <c r="AT582" s="174" t="s">
        <v>224</v>
      </c>
      <c r="AU582" s="174" t="s">
        <v>93</v>
      </c>
      <c r="AV582" s="14" t="s">
        <v>93</v>
      </c>
      <c r="AW582" s="14" t="s">
        <v>38</v>
      </c>
      <c r="AX582" s="14" t="s">
        <v>83</v>
      </c>
      <c r="AY582" s="174" t="s">
        <v>215</v>
      </c>
    </row>
    <row r="583" spans="1:65" s="15" customFormat="1">
      <c r="B583" s="181"/>
      <c r="D583" s="166" t="s">
        <v>224</v>
      </c>
      <c r="E583" s="182" t="s">
        <v>1</v>
      </c>
      <c r="F583" s="183" t="s">
        <v>227</v>
      </c>
      <c r="H583" s="184">
        <v>3.03</v>
      </c>
      <c r="I583" s="185"/>
      <c r="L583" s="181"/>
      <c r="M583" s="186"/>
      <c r="N583" s="187"/>
      <c r="O583" s="187"/>
      <c r="P583" s="187"/>
      <c r="Q583" s="187"/>
      <c r="R583" s="187"/>
      <c r="S583" s="187"/>
      <c r="T583" s="188"/>
      <c r="AT583" s="182" t="s">
        <v>224</v>
      </c>
      <c r="AU583" s="182" t="s">
        <v>93</v>
      </c>
      <c r="AV583" s="15" t="s">
        <v>222</v>
      </c>
      <c r="AW583" s="15" t="s">
        <v>38</v>
      </c>
      <c r="AX583" s="15" t="s">
        <v>25</v>
      </c>
      <c r="AY583" s="182" t="s">
        <v>215</v>
      </c>
    </row>
    <row r="584" spans="1:65" s="2" customFormat="1" ht="24.2" customHeight="1">
      <c r="A584" s="33"/>
      <c r="B584" s="151"/>
      <c r="C584" s="197" t="s">
        <v>1014</v>
      </c>
      <c r="D584" s="197" t="s">
        <v>661</v>
      </c>
      <c r="E584" s="198" t="s">
        <v>1970</v>
      </c>
      <c r="F584" s="199" t="s">
        <v>1971</v>
      </c>
      <c r="G584" s="200" t="s">
        <v>1962</v>
      </c>
      <c r="H584" s="201">
        <v>3.03</v>
      </c>
      <c r="I584" s="202"/>
      <c r="J584" s="203">
        <f>ROUND(I584*H584,2)</f>
        <v>0</v>
      </c>
      <c r="K584" s="199" t="s">
        <v>1</v>
      </c>
      <c r="L584" s="204"/>
      <c r="M584" s="205" t="s">
        <v>1</v>
      </c>
      <c r="N584" s="206" t="s">
        <v>48</v>
      </c>
      <c r="O584" s="59"/>
      <c r="P584" s="161">
        <f>O584*H584</f>
        <v>0</v>
      </c>
      <c r="Q584" s="161">
        <v>6.0000000000000001E-3</v>
      </c>
      <c r="R584" s="161">
        <f>Q584*H584</f>
        <v>1.8179999999999998E-2</v>
      </c>
      <c r="S584" s="161">
        <v>0</v>
      </c>
      <c r="T584" s="162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63" t="s">
        <v>265</v>
      </c>
      <c r="AT584" s="163" t="s">
        <v>661</v>
      </c>
      <c r="AU584" s="163" t="s">
        <v>93</v>
      </c>
      <c r="AY584" s="18" t="s">
        <v>215</v>
      </c>
      <c r="BE584" s="164">
        <f>IF(N584="základní",J584,0)</f>
        <v>0</v>
      </c>
      <c r="BF584" s="164">
        <f>IF(N584="snížená",J584,0)</f>
        <v>0</v>
      </c>
      <c r="BG584" s="164">
        <f>IF(N584="zákl. přenesená",J584,0)</f>
        <v>0</v>
      </c>
      <c r="BH584" s="164">
        <f>IF(N584="sníž. přenesená",J584,0)</f>
        <v>0</v>
      </c>
      <c r="BI584" s="164">
        <f>IF(N584="nulová",J584,0)</f>
        <v>0</v>
      </c>
      <c r="BJ584" s="18" t="s">
        <v>25</v>
      </c>
      <c r="BK584" s="164">
        <f>ROUND(I584*H584,2)</f>
        <v>0</v>
      </c>
      <c r="BL584" s="18" t="s">
        <v>222</v>
      </c>
      <c r="BM584" s="163" t="s">
        <v>1972</v>
      </c>
    </row>
    <row r="585" spans="1:65" s="14" customFormat="1">
      <c r="B585" s="173"/>
      <c r="D585" s="166" t="s">
        <v>224</v>
      </c>
      <c r="E585" s="174" t="s">
        <v>1</v>
      </c>
      <c r="F585" s="175" t="s">
        <v>1907</v>
      </c>
      <c r="H585" s="176">
        <v>3.03</v>
      </c>
      <c r="I585" s="177"/>
      <c r="L585" s="173"/>
      <c r="M585" s="178"/>
      <c r="N585" s="179"/>
      <c r="O585" s="179"/>
      <c r="P585" s="179"/>
      <c r="Q585" s="179"/>
      <c r="R585" s="179"/>
      <c r="S585" s="179"/>
      <c r="T585" s="180"/>
      <c r="AT585" s="174" t="s">
        <v>224</v>
      </c>
      <c r="AU585" s="174" t="s">
        <v>93</v>
      </c>
      <c r="AV585" s="14" t="s">
        <v>93</v>
      </c>
      <c r="AW585" s="14" t="s">
        <v>38</v>
      </c>
      <c r="AX585" s="14" t="s">
        <v>83</v>
      </c>
      <c r="AY585" s="174" t="s">
        <v>215</v>
      </c>
    </row>
    <row r="586" spans="1:65" s="15" customFormat="1">
      <c r="B586" s="181"/>
      <c r="D586" s="166" t="s">
        <v>224</v>
      </c>
      <c r="E586" s="182" t="s">
        <v>1</v>
      </c>
      <c r="F586" s="183" t="s">
        <v>227</v>
      </c>
      <c r="H586" s="184">
        <v>3.03</v>
      </c>
      <c r="I586" s="185"/>
      <c r="L586" s="181"/>
      <c r="M586" s="186"/>
      <c r="N586" s="187"/>
      <c r="O586" s="187"/>
      <c r="P586" s="187"/>
      <c r="Q586" s="187"/>
      <c r="R586" s="187"/>
      <c r="S586" s="187"/>
      <c r="T586" s="188"/>
      <c r="AT586" s="182" t="s">
        <v>224</v>
      </c>
      <c r="AU586" s="182" t="s">
        <v>93</v>
      </c>
      <c r="AV586" s="15" t="s">
        <v>222</v>
      </c>
      <c r="AW586" s="15" t="s">
        <v>38</v>
      </c>
      <c r="AX586" s="15" t="s">
        <v>25</v>
      </c>
      <c r="AY586" s="182" t="s">
        <v>215</v>
      </c>
    </row>
    <row r="587" spans="1:65" s="2" customFormat="1" ht="37.9" customHeight="1">
      <c r="A587" s="33"/>
      <c r="B587" s="151"/>
      <c r="C587" s="152" t="s">
        <v>1032</v>
      </c>
      <c r="D587" s="152" t="s">
        <v>217</v>
      </c>
      <c r="E587" s="153" t="s">
        <v>1973</v>
      </c>
      <c r="F587" s="154" t="s">
        <v>1974</v>
      </c>
      <c r="G587" s="155" t="s">
        <v>393</v>
      </c>
      <c r="H587" s="156">
        <v>2</v>
      </c>
      <c r="I587" s="157"/>
      <c r="J587" s="158">
        <f>ROUND(I587*H587,2)</f>
        <v>0</v>
      </c>
      <c r="K587" s="154" t="s">
        <v>1</v>
      </c>
      <c r="L587" s="34"/>
      <c r="M587" s="159" t="s">
        <v>1</v>
      </c>
      <c r="N587" s="160" t="s">
        <v>48</v>
      </c>
      <c r="O587" s="59"/>
      <c r="P587" s="161">
        <f>O587*H587</f>
        <v>0</v>
      </c>
      <c r="Q587" s="161">
        <v>3.0000000000000001E-3</v>
      </c>
      <c r="R587" s="161">
        <f>Q587*H587</f>
        <v>6.0000000000000001E-3</v>
      </c>
      <c r="S587" s="161">
        <v>0</v>
      </c>
      <c r="T587" s="162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63" t="s">
        <v>222</v>
      </c>
      <c r="AT587" s="163" t="s">
        <v>217</v>
      </c>
      <c r="AU587" s="163" t="s">
        <v>93</v>
      </c>
      <c r="AY587" s="18" t="s">
        <v>215</v>
      </c>
      <c r="BE587" s="164">
        <f>IF(N587="základní",J587,0)</f>
        <v>0</v>
      </c>
      <c r="BF587" s="164">
        <f>IF(N587="snížená",J587,0)</f>
        <v>0</v>
      </c>
      <c r="BG587" s="164">
        <f>IF(N587="zákl. přenesená",J587,0)</f>
        <v>0</v>
      </c>
      <c r="BH587" s="164">
        <f>IF(N587="sníž. přenesená",J587,0)</f>
        <v>0</v>
      </c>
      <c r="BI587" s="164">
        <f>IF(N587="nulová",J587,0)</f>
        <v>0</v>
      </c>
      <c r="BJ587" s="18" t="s">
        <v>25</v>
      </c>
      <c r="BK587" s="164">
        <f>ROUND(I587*H587,2)</f>
        <v>0</v>
      </c>
      <c r="BL587" s="18" t="s">
        <v>222</v>
      </c>
      <c r="BM587" s="163" t="s">
        <v>1975</v>
      </c>
    </row>
    <row r="588" spans="1:65" s="14" customFormat="1">
      <c r="B588" s="173"/>
      <c r="D588" s="166" t="s">
        <v>224</v>
      </c>
      <c r="E588" s="174" t="s">
        <v>1</v>
      </c>
      <c r="F588" s="175" t="s">
        <v>93</v>
      </c>
      <c r="H588" s="176">
        <v>2</v>
      </c>
      <c r="I588" s="177"/>
      <c r="L588" s="173"/>
      <c r="M588" s="178"/>
      <c r="N588" s="179"/>
      <c r="O588" s="179"/>
      <c r="P588" s="179"/>
      <c r="Q588" s="179"/>
      <c r="R588" s="179"/>
      <c r="S588" s="179"/>
      <c r="T588" s="180"/>
      <c r="AT588" s="174" t="s">
        <v>224</v>
      </c>
      <c r="AU588" s="174" t="s">
        <v>93</v>
      </c>
      <c r="AV588" s="14" t="s">
        <v>93</v>
      </c>
      <c r="AW588" s="14" t="s">
        <v>38</v>
      </c>
      <c r="AX588" s="14" t="s">
        <v>25</v>
      </c>
      <c r="AY588" s="174" t="s">
        <v>215</v>
      </c>
    </row>
    <row r="589" spans="1:65" s="2" customFormat="1" ht="14.45" customHeight="1">
      <c r="A589" s="33"/>
      <c r="B589" s="151"/>
      <c r="C589" s="197" t="s">
        <v>1045</v>
      </c>
      <c r="D589" s="197" t="s">
        <v>661</v>
      </c>
      <c r="E589" s="198" t="s">
        <v>1976</v>
      </c>
      <c r="F589" s="199" t="s">
        <v>1977</v>
      </c>
      <c r="G589" s="200" t="s">
        <v>1838</v>
      </c>
      <c r="H589" s="201">
        <v>2.02</v>
      </c>
      <c r="I589" s="202"/>
      <c r="J589" s="203">
        <f>ROUND(I589*H589,2)</f>
        <v>0</v>
      </c>
      <c r="K589" s="199" t="s">
        <v>1</v>
      </c>
      <c r="L589" s="204"/>
      <c r="M589" s="205" t="s">
        <v>1</v>
      </c>
      <c r="N589" s="206" t="s">
        <v>48</v>
      </c>
      <c r="O589" s="59"/>
      <c r="P589" s="161">
        <f>O589*H589</f>
        <v>0</v>
      </c>
      <c r="Q589" s="161">
        <v>4.5999999999999999E-2</v>
      </c>
      <c r="R589" s="161">
        <f>Q589*H589</f>
        <v>9.2920000000000003E-2</v>
      </c>
      <c r="S589" s="161">
        <v>0</v>
      </c>
      <c r="T589" s="162">
        <f>S589*H589</f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63" t="s">
        <v>265</v>
      </c>
      <c r="AT589" s="163" t="s">
        <v>661</v>
      </c>
      <c r="AU589" s="163" t="s">
        <v>93</v>
      </c>
      <c r="AY589" s="18" t="s">
        <v>215</v>
      </c>
      <c r="BE589" s="164">
        <f>IF(N589="základní",J589,0)</f>
        <v>0</v>
      </c>
      <c r="BF589" s="164">
        <f>IF(N589="snížená",J589,0)</f>
        <v>0</v>
      </c>
      <c r="BG589" s="164">
        <f>IF(N589="zákl. přenesená",J589,0)</f>
        <v>0</v>
      </c>
      <c r="BH589" s="164">
        <f>IF(N589="sníž. přenesená",J589,0)</f>
        <v>0</v>
      </c>
      <c r="BI589" s="164">
        <f>IF(N589="nulová",J589,0)</f>
        <v>0</v>
      </c>
      <c r="BJ589" s="18" t="s">
        <v>25</v>
      </c>
      <c r="BK589" s="164">
        <f>ROUND(I589*H589,2)</f>
        <v>0</v>
      </c>
      <c r="BL589" s="18" t="s">
        <v>222</v>
      </c>
      <c r="BM589" s="163" t="s">
        <v>1978</v>
      </c>
    </row>
    <row r="590" spans="1:65" s="14" customFormat="1">
      <c r="B590" s="173"/>
      <c r="D590" s="166" t="s">
        <v>224</v>
      </c>
      <c r="E590" s="174" t="s">
        <v>1</v>
      </c>
      <c r="F590" s="175" t="s">
        <v>1840</v>
      </c>
      <c r="H590" s="176">
        <v>2.02</v>
      </c>
      <c r="I590" s="177"/>
      <c r="L590" s="173"/>
      <c r="M590" s="178"/>
      <c r="N590" s="179"/>
      <c r="O590" s="179"/>
      <c r="P590" s="179"/>
      <c r="Q590" s="179"/>
      <c r="R590" s="179"/>
      <c r="S590" s="179"/>
      <c r="T590" s="180"/>
      <c r="AT590" s="174" t="s">
        <v>224</v>
      </c>
      <c r="AU590" s="174" t="s">
        <v>93</v>
      </c>
      <c r="AV590" s="14" t="s">
        <v>93</v>
      </c>
      <c r="AW590" s="14" t="s">
        <v>38</v>
      </c>
      <c r="AX590" s="14" t="s">
        <v>83</v>
      </c>
      <c r="AY590" s="174" t="s">
        <v>215</v>
      </c>
    </row>
    <row r="591" spans="1:65" s="15" customFormat="1">
      <c r="B591" s="181"/>
      <c r="D591" s="166" t="s">
        <v>224</v>
      </c>
      <c r="E591" s="182" t="s">
        <v>1</v>
      </c>
      <c r="F591" s="183" t="s">
        <v>227</v>
      </c>
      <c r="H591" s="184">
        <v>2.02</v>
      </c>
      <c r="I591" s="185"/>
      <c r="L591" s="181"/>
      <c r="M591" s="186"/>
      <c r="N591" s="187"/>
      <c r="O591" s="187"/>
      <c r="P591" s="187"/>
      <c r="Q591" s="187"/>
      <c r="R591" s="187"/>
      <c r="S591" s="187"/>
      <c r="T591" s="188"/>
      <c r="AT591" s="182" t="s">
        <v>224</v>
      </c>
      <c r="AU591" s="182" t="s">
        <v>93</v>
      </c>
      <c r="AV591" s="15" t="s">
        <v>222</v>
      </c>
      <c r="AW591" s="15" t="s">
        <v>38</v>
      </c>
      <c r="AX591" s="15" t="s">
        <v>25</v>
      </c>
      <c r="AY591" s="182" t="s">
        <v>215</v>
      </c>
    </row>
    <row r="592" spans="1:65" s="2" customFormat="1" ht="24.2" customHeight="1">
      <c r="A592" s="33"/>
      <c r="B592" s="151"/>
      <c r="C592" s="197" t="s">
        <v>1060</v>
      </c>
      <c r="D592" s="197" t="s">
        <v>661</v>
      </c>
      <c r="E592" s="198" t="s">
        <v>1970</v>
      </c>
      <c r="F592" s="199" t="s">
        <v>1971</v>
      </c>
      <c r="G592" s="200" t="s">
        <v>1962</v>
      </c>
      <c r="H592" s="201">
        <v>2.1040000000000001</v>
      </c>
      <c r="I592" s="202"/>
      <c r="J592" s="203">
        <f>ROUND(I592*H592,2)</f>
        <v>0</v>
      </c>
      <c r="K592" s="199" t="s">
        <v>1</v>
      </c>
      <c r="L592" s="204"/>
      <c r="M592" s="205" t="s">
        <v>1</v>
      </c>
      <c r="N592" s="206" t="s">
        <v>48</v>
      </c>
      <c r="O592" s="59"/>
      <c r="P592" s="161">
        <f>O592*H592</f>
        <v>0</v>
      </c>
      <c r="Q592" s="161">
        <v>6.0000000000000001E-3</v>
      </c>
      <c r="R592" s="161">
        <f>Q592*H592</f>
        <v>1.2624000000000002E-2</v>
      </c>
      <c r="S592" s="161">
        <v>0</v>
      </c>
      <c r="T592" s="162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63" t="s">
        <v>265</v>
      </c>
      <c r="AT592" s="163" t="s">
        <v>661</v>
      </c>
      <c r="AU592" s="163" t="s">
        <v>93</v>
      </c>
      <c r="AY592" s="18" t="s">
        <v>215</v>
      </c>
      <c r="BE592" s="164">
        <f>IF(N592="základní",J592,0)</f>
        <v>0</v>
      </c>
      <c r="BF592" s="164">
        <f>IF(N592="snížená",J592,0)</f>
        <v>0</v>
      </c>
      <c r="BG592" s="164">
        <f>IF(N592="zákl. přenesená",J592,0)</f>
        <v>0</v>
      </c>
      <c r="BH592" s="164">
        <f>IF(N592="sníž. přenesená",J592,0)</f>
        <v>0</v>
      </c>
      <c r="BI592" s="164">
        <f>IF(N592="nulová",J592,0)</f>
        <v>0</v>
      </c>
      <c r="BJ592" s="18" t="s">
        <v>25</v>
      </c>
      <c r="BK592" s="164">
        <f>ROUND(I592*H592,2)</f>
        <v>0</v>
      </c>
      <c r="BL592" s="18" t="s">
        <v>222</v>
      </c>
      <c r="BM592" s="163" t="s">
        <v>1979</v>
      </c>
    </row>
    <row r="593" spans="1:65" s="14" customFormat="1">
      <c r="B593" s="173"/>
      <c r="D593" s="166" t="s">
        <v>224</v>
      </c>
      <c r="E593" s="174" t="s">
        <v>1</v>
      </c>
      <c r="F593" s="175" t="s">
        <v>1980</v>
      </c>
      <c r="H593" s="176">
        <v>2.1040000000000001</v>
      </c>
      <c r="I593" s="177"/>
      <c r="L593" s="173"/>
      <c r="M593" s="178"/>
      <c r="N593" s="179"/>
      <c r="O593" s="179"/>
      <c r="P593" s="179"/>
      <c r="Q593" s="179"/>
      <c r="R593" s="179"/>
      <c r="S593" s="179"/>
      <c r="T593" s="180"/>
      <c r="AT593" s="174" t="s">
        <v>224</v>
      </c>
      <c r="AU593" s="174" t="s">
        <v>93</v>
      </c>
      <c r="AV593" s="14" t="s">
        <v>93</v>
      </c>
      <c r="AW593" s="14" t="s">
        <v>38</v>
      </c>
      <c r="AX593" s="14" t="s">
        <v>25</v>
      </c>
      <c r="AY593" s="174" t="s">
        <v>215</v>
      </c>
    </row>
    <row r="594" spans="1:65" s="2" customFormat="1" ht="24.2" customHeight="1">
      <c r="A594" s="33"/>
      <c r="B594" s="151"/>
      <c r="C594" s="152" t="s">
        <v>1079</v>
      </c>
      <c r="D594" s="152" t="s">
        <v>217</v>
      </c>
      <c r="E594" s="153" t="s">
        <v>1981</v>
      </c>
      <c r="F594" s="154" t="s">
        <v>1982</v>
      </c>
      <c r="G594" s="155" t="s">
        <v>393</v>
      </c>
      <c r="H594" s="156">
        <v>6</v>
      </c>
      <c r="I594" s="157"/>
      <c r="J594" s="158">
        <f t="shared" ref="J594:J610" si="0">ROUND(I594*H594,2)</f>
        <v>0</v>
      </c>
      <c r="K594" s="154" t="s">
        <v>221</v>
      </c>
      <c r="L594" s="34"/>
      <c r="M594" s="159" t="s">
        <v>1</v>
      </c>
      <c r="N594" s="160" t="s">
        <v>48</v>
      </c>
      <c r="O594" s="59"/>
      <c r="P594" s="161">
        <f t="shared" ref="P594:P610" si="1">O594*H594</f>
        <v>0</v>
      </c>
      <c r="Q594" s="161">
        <v>0</v>
      </c>
      <c r="R594" s="161">
        <f t="shared" ref="R594:R610" si="2">Q594*H594</f>
        <v>0</v>
      </c>
      <c r="S594" s="161">
        <v>0.05</v>
      </c>
      <c r="T594" s="162">
        <f t="shared" ref="T594:T610" si="3">S594*H594</f>
        <v>0.30000000000000004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63" t="s">
        <v>222</v>
      </c>
      <c r="AT594" s="163" t="s">
        <v>217</v>
      </c>
      <c r="AU594" s="163" t="s">
        <v>93</v>
      </c>
      <c r="AY594" s="18" t="s">
        <v>215</v>
      </c>
      <c r="BE594" s="164">
        <f t="shared" ref="BE594:BE610" si="4">IF(N594="základní",J594,0)</f>
        <v>0</v>
      </c>
      <c r="BF594" s="164">
        <f t="shared" ref="BF594:BF610" si="5">IF(N594="snížená",J594,0)</f>
        <v>0</v>
      </c>
      <c r="BG594" s="164">
        <f t="shared" ref="BG594:BG610" si="6">IF(N594="zákl. přenesená",J594,0)</f>
        <v>0</v>
      </c>
      <c r="BH594" s="164">
        <f t="shared" ref="BH594:BH610" si="7">IF(N594="sníž. přenesená",J594,0)</f>
        <v>0</v>
      </c>
      <c r="BI594" s="164">
        <f t="shared" ref="BI594:BI610" si="8">IF(N594="nulová",J594,0)</f>
        <v>0</v>
      </c>
      <c r="BJ594" s="18" t="s">
        <v>25</v>
      </c>
      <c r="BK594" s="164">
        <f t="shared" ref="BK594:BK610" si="9">ROUND(I594*H594,2)</f>
        <v>0</v>
      </c>
      <c r="BL594" s="18" t="s">
        <v>222</v>
      </c>
      <c r="BM594" s="163" t="s">
        <v>1983</v>
      </c>
    </row>
    <row r="595" spans="1:65" s="2" customFormat="1" ht="14.45" customHeight="1">
      <c r="A595" s="33"/>
      <c r="B595" s="151"/>
      <c r="C595" s="152" t="s">
        <v>1086</v>
      </c>
      <c r="D595" s="152" t="s">
        <v>217</v>
      </c>
      <c r="E595" s="153" t="s">
        <v>1984</v>
      </c>
      <c r="F595" s="154" t="s">
        <v>1985</v>
      </c>
      <c r="G595" s="155" t="s">
        <v>393</v>
      </c>
      <c r="H595" s="156">
        <v>30</v>
      </c>
      <c r="I595" s="157"/>
      <c r="J595" s="158">
        <f t="shared" si="0"/>
        <v>0</v>
      </c>
      <c r="K595" s="154" t="s">
        <v>221</v>
      </c>
      <c r="L595" s="34"/>
      <c r="M595" s="159" t="s">
        <v>1</v>
      </c>
      <c r="N595" s="160" t="s">
        <v>48</v>
      </c>
      <c r="O595" s="59"/>
      <c r="P595" s="161">
        <f t="shared" si="1"/>
        <v>0</v>
      </c>
      <c r="Q595" s="161">
        <v>0.12303</v>
      </c>
      <c r="R595" s="161">
        <f t="shared" si="2"/>
        <v>3.6909000000000001</v>
      </c>
      <c r="S595" s="161">
        <v>0</v>
      </c>
      <c r="T595" s="162">
        <f t="shared" si="3"/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63" t="s">
        <v>222</v>
      </c>
      <c r="AT595" s="163" t="s">
        <v>217</v>
      </c>
      <c r="AU595" s="163" t="s">
        <v>93</v>
      </c>
      <c r="AY595" s="18" t="s">
        <v>215</v>
      </c>
      <c r="BE595" s="164">
        <f t="shared" si="4"/>
        <v>0</v>
      </c>
      <c r="BF595" s="164">
        <f t="shared" si="5"/>
        <v>0</v>
      </c>
      <c r="BG595" s="164">
        <f t="shared" si="6"/>
        <v>0</v>
      </c>
      <c r="BH595" s="164">
        <f t="shared" si="7"/>
        <v>0</v>
      </c>
      <c r="BI595" s="164">
        <f t="shared" si="8"/>
        <v>0</v>
      </c>
      <c r="BJ595" s="18" t="s">
        <v>25</v>
      </c>
      <c r="BK595" s="164">
        <f t="shared" si="9"/>
        <v>0</v>
      </c>
      <c r="BL595" s="18" t="s">
        <v>222</v>
      </c>
      <c r="BM595" s="163" t="s">
        <v>1986</v>
      </c>
    </row>
    <row r="596" spans="1:65" s="2" customFormat="1" ht="14.45" customHeight="1">
      <c r="A596" s="33"/>
      <c r="B596" s="151"/>
      <c r="C596" s="197" t="s">
        <v>1097</v>
      </c>
      <c r="D596" s="197" t="s">
        <v>661</v>
      </c>
      <c r="E596" s="198" t="s">
        <v>1987</v>
      </c>
      <c r="F596" s="199" t="s">
        <v>1988</v>
      </c>
      <c r="G596" s="200" t="s">
        <v>393</v>
      </c>
      <c r="H596" s="201">
        <v>30</v>
      </c>
      <c r="I596" s="202"/>
      <c r="J596" s="203">
        <f t="shared" si="0"/>
        <v>0</v>
      </c>
      <c r="K596" s="199" t="s">
        <v>1</v>
      </c>
      <c r="L596" s="204"/>
      <c r="M596" s="205" t="s">
        <v>1</v>
      </c>
      <c r="N596" s="206" t="s">
        <v>48</v>
      </c>
      <c r="O596" s="59"/>
      <c r="P596" s="161">
        <f t="shared" si="1"/>
        <v>0</v>
      </c>
      <c r="Q596" s="161">
        <v>1.3299999999999999E-2</v>
      </c>
      <c r="R596" s="161">
        <f t="shared" si="2"/>
        <v>0.39899999999999997</v>
      </c>
      <c r="S596" s="161">
        <v>0</v>
      </c>
      <c r="T596" s="162">
        <f t="shared" si="3"/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63" t="s">
        <v>265</v>
      </c>
      <c r="AT596" s="163" t="s">
        <v>661</v>
      </c>
      <c r="AU596" s="163" t="s">
        <v>93</v>
      </c>
      <c r="AY596" s="18" t="s">
        <v>215</v>
      </c>
      <c r="BE596" s="164">
        <f t="shared" si="4"/>
        <v>0</v>
      </c>
      <c r="BF596" s="164">
        <f t="shared" si="5"/>
        <v>0</v>
      </c>
      <c r="BG596" s="164">
        <f t="shared" si="6"/>
        <v>0</v>
      </c>
      <c r="BH596" s="164">
        <f t="shared" si="7"/>
        <v>0</v>
      </c>
      <c r="BI596" s="164">
        <f t="shared" si="8"/>
        <v>0</v>
      </c>
      <c r="BJ596" s="18" t="s">
        <v>25</v>
      </c>
      <c r="BK596" s="164">
        <f t="shared" si="9"/>
        <v>0</v>
      </c>
      <c r="BL596" s="18" t="s">
        <v>222</v>
      </c>
      <c r="BM596" s="163" t="s">
        <v>1989</v>
      </c>
    </row>
    <row r="597" spans="1:65" s="2" customFormat="1" ht="14.45" customHeight="1">
      <c r="A597" s="33"/>
      <c r="B597" s="151"/>
      <c r="C597" s="197" t="s">
        <v>1108</v>
      </c>
      <c r="D597" s="197" t="s">
        <v>661</v>
      </c>
      <c r="E597" s="198" t="s">
        <v>1990</v>
      </c>
      <c r="F597" s="199" t="s">
        <v>1991</v>
      </c>
      <c r="G597" s="200" t="s">
        <v>393</v>
      </c>
      <c r="H597" s="201">
        <v>1</v>
      </c>
      <c r="I597" s="202"/>
      <c r="J597" s="203">
        <f t="shared" si="0"/>
        <v>0</v>
      </c>
      <c r="K597" s="199" t="s">
        <v>1</v>
      </c>
      <c r="L597" s="204"/>
      <c r="M597" s="205" t="s">
        <v>1</v>
      </c>
      <c r="N597" s="206" t="s">
        <v>48</v>
      </c>
      <c r="O597" s="59"/>
      <c r="P597" s="161">
        <f t="shared" si="1"/>
        <v>0</v>
      </c>
      <c r="Q597" s="161">
        <v>4.0000000000000001E-3</v>
      </c>
      <c r="R597" s="161">
        <f t="shared" si="2"/>
        <v>4.0000000000000001E-3</v>
      </c>
      <c r="S597" s="161">
        <v>0</v>
      </c>
      <c r="T597" s="162">
        <f t="shared" si="3"/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3" t="s">
        <v>265</v>
      </c>
      <c r="AT597" s="163" t="s">
        <v>661</v>
      </c>
      <c r="AU597" s="163" t="s">
        <v>93</v>
      </c>
      <c r="AY597" s="18" t="s">
        <v>215</v>
      </c>
      <c r="BE597" s="164">
        <f t="shared" si="4"/>
        <v>0</v>
      </c>
      <c r="BF597" s="164">
        <f t="shared" si="5"/>
        <v>0</v>
      </c>
      <c r="BG597" s="164">
        <f t="shared" si="6"/>
        <v>0</v>
      </c>
      <c r="BH597" s="164">
        <f t="shared" si="7"/>
        <v>0</v>
      </c>
      <c r="BI597" s="164">
        <f t="shared" si="8"/>
        <v>0</v>
      </c>
      <c r="BJ597" s="18" t="s">
        <v>25</v>
      </c>
      <c r="BK597" s="164">
        <f t="shared" si="9"/>
        <v>0</v>
      </c>
      <c r="BL597" s="18" t="s">
        <v>222</v>
      </c>
      <c r="BM597" s="163" t="s">
        <v>1992</v>
      </c>
    </row>
    <row r="598" spans="1:65" s="2" customFormat="1" ht="14.45" customHeight="1">
      <c r="A598" s="33"/>
      <c r="B598" s="151"/>
      <c r="C598" s="152" t="s">
        <v>1122</v>
      </c>
      <c r="D598" s="152" t="s">
        <v>217</v>
      </c>
      <c r="E598" s="153" t="s">
        <v>1993</v>
      </c>
      <c r="F598" s="154" t="s">
        <v>1994</v>
      </c>
      <c r="G598" s="155" t="s">
        <v>393</v>
      </c>
      <c r="H598" s="156">
        <v>7</v>
      </c>
      <c r="I598" s="157"/>
      <c r="J598" s="158">
        <f t="shared" si="0"/>
        <v>0</v>
      </c>
      <c r="K598" s="154" t="s">
        <v>221</v>
      </c>
      <c r="L598" s="34"/>
      <c r="M598" s="159" t="s">
        <v>1</v>
      </c>
      <c r="N598" s="160" t="s">
        <v>48</v>
      </c>
      <c r="O598" s="59"/>
      <c r="P598" s="161">
        <f t="shared" si="1"/>
        <v>0</v>
      </c>
      <c r="Q598" s="161">
        <v>0.32906000000000002</v>
      </c>
      <c r="R598" s="161">
        <f t="shared" si="2"/>
        <v>2.30342</v>
      </c>
      <c r="S598" s="161">
        <v>0</v>
      </c>
      <c r="T598" s="162">
        <f t="shared" si="3"/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63" t="s">
        <v>222</v>
      </c>
      <c r="AT598" s="163" t="s">
        <v>217</v>
      </c>
      <c r="AU598" s="163" t="s">
        <v>93</v>
      </c>
      <c r="AY598" s="18" t="s">
        <v>215</v>
      </c>
      <c r="BE598" s="164">
        <f t="shared" si="4"/>
        <v>0</v>
      </c>
      <c r="BF598" s="164">
        <f t="shared" si="5"/>
        <v>0</v>
      </c>
      <c r="BG598" s="164">
        <f t="shared" si="6"/>
        <v>0</v>
      </c>
      <c r="BH598" s="164">
        <f t="shared" si="7"/>
        <v>0</v>
      </c>
      <c r="BI598" s="164">
        <f t="shared" si="8"/>
        <v>0</v>
      </c>
      <c r="BJ598" s="18" t="s">
        <v>25</v>
      </c>
      <c r="BK598" s="164">
        <f t="shared" si="9"/>
        <v>0</v>
      </c>
      <c r="BL598" s="18" t="s">
        <v>222</v>
      </c>
      <c r="BM598" s="163" t="s">
        <v>1995</v>
      </c>
    </row>
    <row r="599" spans="1:65" s="2" customFormat="1" ht="14.45" customHeight="1">
      <c r="A599" s="33"/>
      <c r="B599" s="151"/>
      <c r="C599" s="197" t="s">
        <v>1132</v>
      </c>
      <c r="D599" s="197" t="s">
        <v>661</v>
      </c>
      <c r="E599" s="198" t="s">
        <v>1996</v>
      </c>
      <c r="F599" s="199" t="s">
        <v>1997</v>
      </c>
      <c r="G599" s="200" t="s">
        <v>393</v>
      </c>
      <c r="H599" s="201">
        <v>7</v>
      </c>
      <c r="I599" s="202"/>
      <c r="J599" s="203">
        <f t="shared" si="0"/>
        <v>0</v>
      </c>
      <c r="K599" s="199" t="s">
        <v>1</v>
      </c>
      <c r="L599" s="204"/>
      <c r="M599" s="205" t="s">
        <v>1</v>
      </c>
      <c r="N599" s="206" t="s">
        <v>48</v>
      </c>
      <c r="O599" s="59"/>
      <c r="P599" s="161">
        <f t="shared" si="1"/>
        <v>0</v>
      </c>
      <c r="Q599" s="161">
        <v>2.9499999999999998E-2</v>
      </c>
      <c r="R599" s="161">
        <f t="shared" si="2"/>
        <v>0.20649999999999999</v>
      </c>
      <c r="S599" s="161">
        <v>0</v>
      </c>
      <c r="T599" s="162">
        <f t="shared" si="3"/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3" t="s">
        <v>265</v>
      </c>
      <c r="AT599" s="163" t="s">
        <v>661</v>
      </c>
      <c r="AU599" s="163" t="s">
        <v>93</v>
      </c>
      <c r="AY599" s="18" t="s">
        <v>215</v>
      </c>
      <c r="BE599" s="164">
        <f t="shared" si="4"/>
        <v>0</v>
      </c>
      <c r="BF599" s="164">
        <f t="shared" si="5"/>
        <v>0</v>
      </c>
      <c r="BG599" s="164">
        <f t="shared" si="6"/>
        <v>0</v>
      </c>
      <c r="BH599" s="164">
        <f t="shared" si="7"/>
        <v>0</v>
      </c>
      <c r="BI599" s="164">
        <f t="shared" si="8"/>
        <v>0</v>
      </c>
      <c r="BJ599" s="18" t="s">
        <v>25</v>
      </c>
      <c r="BK599" s="164">
        <f t="shared" si="9"/>
        <v>0</v>
      </c>
      <c r="BL599" s="18" t="s">
        <v>222</v>
      </c>
      <c r="BM599" s="163" t="s">
        <v>1998</v>
      </c>
    </row>
    <row r="600" spans="1:65" s="2" customFormat="1" ht="14.45" customHeight="1">
      <c r="A600" s="33"/>
      <c r="B600" s="151"/>
      <c r="C600" s="197" t="s">
        <v>1139</v>
      </c>
      <c r="D600" s="197" t="s">
        <v>661</v>
      </c>
      <c r="E600" s="198" t="s">
        <v>1999</v>
      </c>
      <c r="F600" s="199" t="s">
        <v>2000</v>
      </c>
      <c r="G600" s="200" t="s">
        <v>393</v>
      </c>
      <c r="H600" s="201">
        <v>1</v>
      </c>
      <c r="I600" s="202"/>
      <c r="J600" s="203">
        <f t="shared" si="0"/>
        <v>0</v>
      </c>
      <c r="K600" s="199" t="s">
        <v>1</v>
      </c>
      <c r="L600" s="204"/>
      <c r="M600" s="205" t="s">
        <v>1</v>
      </c>
      <c r="N600" s="206" t="s">
        <v>48</v>
      </c>
      <c r="O600" s="59"/>
      <c r="P600" s="161">
        <f t="shared" si="1"/>
        <v>0</v>
      </c>
      <c r="Q600" s="161">
        <v>2E-3</v>
      </c>
      <c r="R600" s="161">
        <f t="shared" si="2"/>
        <v>2E-3</v>
      </c>
      <c r="S600" s="161">
        <v>0</v>
      </c>
      <c r="T600" s="162">
        <f t="shared" si="3"/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63" t="s">
        <v>265</v>
      </c>
      <c r="AT600" s="163" t="s">
        <v>661</v>
      </c>
      <c r="AU600" s="163" t="s">
        <v>93</v>
      </c>
      <c r="AY600" s="18" t="s">
        <v>215</v>
      </c>
      <c r="BE600" s="164">
        <f t="shared" si="4"/>
        <v>0</v>
      </c>
      <c r="BF600" s="164">
        <f t="shared" si="5"/>
        <v>0</v>
      </c>
      <c r="BG600" s="164">
        <f t="shared" si="6"/>
        <v>0</v>
      </c>
      <c r="BH600" s="164">
        <f t="shared" si="7"/>
        <v>0</v>
      </c>
      <c r="BI600" s="164">
        <f t="shared" si="8"/>
        <v>0</v>
      </c>
      <c r="BJ600" s="18" t="s">
        <v>25</v>
      </c>
      <c r="BK600" s="164">
        <f t="shared" si="9"/>
        <v>0</v>
      </c>
      <c r="BL600" s="18" t="s">
        <v>222</v>
      </c>
      <c r="BM600" s="163" t="s">
        <v>2001</v>
      </c>
    </row>
    <row r="601" spans="1:65" s="2" customFormat="1" ht="14.45" customHeight="1">
      <c r="A601" s="33"/>
      <c r="B601" s="151"/>
      <c r="C601" s="152" t="s">
        <v>1148</v>
      </c>
      <c r="D601" s="152" t="s">
        <v>217</v>
      </c>
      <c r="E601" s="153" t="s">
        <v>2002</v>
      </c>
      <c r="F601" s="154" t="s">
        <v>2003</v>
      </c>
      <c r="G601" s="155" t="s">
        <v>393</v>
      </c>
      <c r="H601" s="156">
        <v>30</v>
      </c>
      <c r="I601" s="157"/>
      <c r="J601" s="158">
        <f t="shared" si="0"/>
        <v>0</v>
      </c>
      <c r="K601" s="154" t="s">
        <v>1</v>
      </c>
      <c r="L601" s="34"/>
      <c r="M601" s="159" t="s">
        <v>1</v>
      </c>
      <c r="N601" s="160" t="s">
        <v>48</v>
      </c>
      <c r="O601" s="59"/>
      <c r="P601" s="161">
        <f t="shared" si="1"/>
        <v>0</v>
      </c>
      <c r="Q601" s="161">
        <v>2.5000000000000001E-2</v>
      </c>
      <c r="R601" s="161">
        <f t="shared" si="2"/>
        <v>0.75</v>
      </c>
      <c r="S601" s="161">
        <v>0</v>
      </c>
      <c r="T601" s="162">
        <f t="shared" si="3"/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63" t="s">
        <v>222</v>
      </c>
      <c r="AT601" s="163" t="s">
        <v>217</v>
      </c>
      <c r="AU601" s="163" t="s">
        <v>93</v>
      </c>
      <c r="AY601" s="18" t="s">
        <v>215</v>
      </c>
      <c r="BE601" s="164">
        <f t="shared" si="4"/>
        <v>0</v>
      </c>
      <c r="BF601" s="164">
        <f t="shared" si="5"/>
        <v>0</v>
      </c>
      <c r="BG601" s="164">
        <f t="shared" si="6"/>
        <v>0</v>
      </c>
      <c r="BH601" s="164">
        <f t="shared" si="7"/>
        <v>0</v>
      </c>
      <c r="BI601" s="164">
        <f t="shared" si="8"/>
        <v>0</v>
      </c>
      <c r="BJ601" s="18" t="s">
        <v>25</v>
      </c>
      <c r="BK601" s="164">
        <f t="shared" si="9"/>
        <v>0</v>
      </c>
      <c r="BL601" s="18" t="s">
        <v>222</v>
      </c>
      <c r="BM601" s="163" t="s">
        <v>2004</v>
      </c>
    </row>
    <row r="602" spans="1:65" s="2" customFormat="1" ht="14.45" customHeight="1">
      <c r="A602" s="33"/>
      <c r="B602" s="151"/>
      <c r="C602" s="152" t="s">
        <v>1152</v>
      </c>
      <c r="D602" s="152" t="s">
        <v>217</v>
      </c>
      <c r="E602" s="153" t="s">
        <v>2005</v>
      </c>
      <c r="F602" s="154" t="s">
        <v>2006</v>
      </c>
      <c r="G602" s="155" t="s">
        <v>393</v>
      </c>
      <c r="H602" s="156">
        <v>7</v>
      </c>
      <c r="I602" s="157"/>
      <c r="J602" s="158">
        <f t="shared" si="0"/>
        <v>0</v>
      </c>
      <c r="K602" s="154" t="s">
        <v>1</v>
      </c>
      <c r="L602" s="34"/>
      <c r="M602" s="159" t="s">
        <v>1</v>
      </c>
      <c r="N602" s="160" t="s">
        <v>48</v>
      </c>
      <c r="O602" s="59"/>
      <c r="P602" s="161">
        <f t="shared" si="1"/>
        <v>0</v>
      </c>
      <c r="Q602" s="161">
        <v>2.5000000000000001E-2</v>
      </c>
      <c r="R602" s="161">
        <f t="shared" si="2"/>
        <v>0.17500000000000002</v>
      </c>
      <c r="S602" s="161">
        <v>0</v>
      </c>
      <c r="T602" s="162">
        <f t="shared" si="3"/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3" t="s">
        <v>222</v>
      </c>
      <c r="AT602" s="163" t="s">
        <v>217</v>
      </c>
      <c r="AU602" s="163" t="s">
        <v>93</v>
      </c>
      <c r="AY602" s="18" t="s">
        <v>215</v>
      </c>
      <c r="BE602" s="164">
        <f t="shared" si="4"/>
        <v>0</v>
      </c>
      <c r="BF602" s="164">
        <f t="shared" si="5"/>
        <v>0</v>
      </c>
      <c r="BG602" s="164">
        <f t="shared" si="6"/>
        <v>0</v>
      </c>
      <c r="BH602" s="164">
        <f t="shared" si="7"/>
        <v>0</v>
      </c>
      <c r="BI602" s="164">
        <f t="shared" si="8"/>
        <v>0</v>
      </c>
      <c r="BJ602" s="18" t="s">
        <v>25</v>
      </c>
      <c r="BK602" s="164">
        <f t="shared" si="9"/>
        <v>0</v>
      </c>
      <c r="BL602" s="18" t="s">
        <v>222</v>
      </c>
      <c r="BM602" s="163" t="s">
        <v>2007</v>
      </c>
    </row>
    <row r="603" spans="1:65" s="2" customFormat="1" ht="14.45" customHeight="1">
      <c r="A603" s="33"/>
      <c r="B603" s="151"/>
      <c r="C603" s="152" t="s">
        <v>1157</v>
      </c>
      <c r="D603" s="152" t="s">
        <v>217</v>
      </c>
      <c r="E603" s="153" t="s">
        <v>2008</v>
      </c>
      <c r="F603" s="154" t="s">
        <v>2009</v>
      </c>
      <c r="G603" s="155" t="s">
        <v>393</v>
      </c>
      <c r="H603" s="156">
        <v>27</v>
      </c>
      <c r="I603" s="157"/>
      <c r="J603" s="158">
        <f t="shared" si="0"/>
        <v>0</v>
      </c>
      <c r="K603" s="154" t="s">
        <v>1</v>
      </c>
      <c r="L603" s="34"/>
      <c r="M603" s="159" t="s">
        <v>1</v>
      </c>
      <c r="N603" s="160" t="s">
        <v>48</v>
      </c>
      <c r="O603" s="59"/>
      <c r="P603" s="161">
        <f t="shared" si="1"/>
        <v>0</v>
      </c>
      <c r="Q603" s="161">
        <v>1.6000000000000001E-4</v>
      </c>
      <c r="R603" s="161">
        <f t="shared" si="2"/>
        <v>4.3200000000000001E-3</v>
      </c>
      <c r="S603" s="161">
        <v>0</v>
      </c>
      <c r="T603" s="162">
        <f t="shared" si="3"/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63" t="s">
        <v>222</v>
      </c>
      <c r="AT603" s="163" t="s">
        <v>217</v>
      </c>
      <c r="AU603" s="163" t="s">
        <v>93</v>
      </c>
      <c r="AY603" s="18" t="s">
        <v>215</v>
      </c>
      <c r="BE603" s="164">
        <f t="shared" si="4"/>
        <v>0</v>
      </c>
      <c r="BF603" s="164">
        <f t="shared" si="5"/>
        <v>0</v>
      </c>
      <c r="BG603" s="164">
        <f t="shared" si="6"/>
        <v>0</v>
      </c>
      <c r="BH603" s="164">
        <f t="shared" si="7"/>
        <v>0</v>
      </c>
      <c r="BI603" s="164">
        <f t="shared" si="8"/>
        <v>0</v>
      </c>
      <c r="BJ603" s="18" t="s">
        <v>25</v>
      </c>
      <c r="BK603" s="164">
        <f t="shared" si="9"/>
        <v>0</v>
      </c>
      <c r="BL603" s="18" t="s">
        <v>222</v>
      </c>
      <c r="BM603" s="163" t="s">
        <v>2010</v>
      </c>
    </row>
    <row r="604" spans="1:65" s="2" customFormat="1" ht="14.45" customHeight="1">
      <c r="A604" s="33"/>
      <c r="B604" s="151"/>
      <c r="C604" s="152" t="s">
        <v>1161</v>
      </c>
      <c r="D604" s="152" t="s">
        <v>217</v>
      </c>
      <c r="E604" s="153" t="s">
        <v>2011</v>
      </c>
      <c r="F604" s="154" t="s">
        <v>2012</v>
      </c>
      <c r="G604" s="155" t="s">
        <v>253</v>
      </c>
      <c r="H604" s="156">
        <v>700</v>
      </c>
      <c r="I604" s="157"/>
      <c r="J604" s="158">
        <f t="shared" si="0"/>
        <v>0</v>
      </c>
      <c r="K604" s="154" t="s">
        <v>1</v>
      </c>
      <c r="L604" s="34"/>
      <c r="M604" s="159" t="s">
        <v>1</v>
      </c>
      <c r="N604" s="160" t="s">
        <v>48</v>
      </c>
      <c r="O604" s="59"/>
      <c r="P604" s="161">
        <f t="shared" si="1"/>
        <v>0</v>
      </c>
      <c r="Q604" s="161">
        <v>1.9000000000000001E-4</v>
      </c>
      <c r="R604" s="161">
        <f t="shared" si="2"/>
        <v>0.13300000000000001</v>
      </c>
      <c r="S604" s="161">
        <v>0</v>
      </c>
      <c r="T604" s="162">
        <f t="shared" si="3"/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63" t="s">
        <v>222</v>
      </c>
      <c r="AT604" s="163" t="s">
        <v>217</v>
      </c>
      <c r="AU604" s="163" t="s">
        <v>93</v>
      </c>
      <c r="AY604" s="18" t="s">
        <v>215</v>
      </c>
      <c r="BE604" s="164">
        <f t="shared" si="4"/>
        <v>0</v>
      </c>
      <c r="BF604" s="164">
        <f t="shared" si="5"/>
        <v>0</v>
      </c>
      <c r="BG604" s="164">
        <f t="shared" si="6"/>
        <v>0</v>
      </c>
      <c r="BH604" s="164">
        <f t="shared" si="7"/>
        <v>0</v>
      </c>
      <c r="BI604" s="164">
        <f t="shared" si="8"/>
        <v>0</v>
      </c>
      <c r="BJ604" s="18" t="s">
        <v>25</v>
      </c>
      <c r="BK604" s="164">
        <f t="shared" si="9"/>
        <v>0</v>
      </c>
      <c r="BL604" s="18" t="s">
        <v>222</v>
      </c>
      <c r="BM604" s="163" t="s">
        <v>2013</v>
      </c>
    </row>
    <row r="605" spans="1:65" s="2" customFormat="1" ht="14.45" customHeight="1">
      <c r="A605" s="33"/>
      <c r="B605" s="151"/>
      <c r="C605" s="152" t="s">
        <v>1165</v>
      </c>
      <c r="D605" s="152" t="s">
        <v>217</v>
      </c>
      <c r="E605" s="153" t="s">
        <v>2014</v>
      </c>
      <c r="F605" s="154" t="s">
        <v>2015</v>
      </c>
      <c r="G605" s="155" t="s">
        <v>253</v>
      </c>
      <c r="H605" s="156">
        <v>350</v>
      </c>
      <c r="I605" s="157"/>
      <c r="J605" s="158">
        <f t="shared" si="0"/>
        <v>0</v>
      </c>
      <c r="K605" s="154" t="s">
        <v>221</v>
      </c>
      <c r="L605" s="34"/>
      <c r="M605" s="159" t="s">
        <v>1</v>
      </c>
      <c r="N605" s="160" t="s">
        <v>48</v>
      </c>
      <c r="O605" s="59"/>
      <c r="P605" s="161">
        <f t="shared" si="1"/>
        <v>0</v>
      </c>
      <c r="Q605" s="161">
        <v>9.0000000000000006E-5</v>
      </c>
      <c r="R605" s="161">
        <f t="shared" si="2"/>
        <v>3.15E-2</v>
      </c>
      <c r="S605" s="161">
        <v>0</v>
      </c>
      <c r="T605" s="162">
        <f t="shared" si="3"/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63" t="s">
        <v>222</v>
      </c>
      <c r="AT605" s="163" t="s">
        <v>217</v>
      </c>
      <c r="AU605" s="163" t="s">
        <v>93</v>
      </c>
      <c r="AY605" s="18" t="s">
        <v>215</v>
      </c>
      <c r="BE605" s="164">
        <f t="shared" si="4"/>
        <v>0</v>
      </c>
      <c r="BF605" s="164">
        <f t="shared" si="5"/>
        <v>0</v>
      </c>
      <c r="BG605" s="164">
        <f t="shared" si="6"/>
        <v>0</v>
      </c>
      <c r="BH605" s="164">
        <f t="shared" si="7"/>
        <v>0</v>
      </c>
      <c r="BI605" s="164">
        <f t="shared" si="8"/>
        <v>0</v>
      </c>
      <c r="BJ605" s="18" t="s">
        <v>25</v>
      </c>
      <c r="BK605" s="164">
        <f t="shared" si="9"/>
        <v>0</v>
      </c>
      <c r="BL605" s="18" t="s">
        <v>222</v>
      </c>
      <c r="BM605" s="163" t="s">
        <v>2016</v>
      </c>
    </row>
    <row r="606" spans="1:65" s="2" customFormat="1" ht="14.45" customHeight="1">
      <c r="A606" s="33"/>
      <c r="B606" s="151"/>
      <c r="C606" s="152" t="s">
        <v>1169</v>
      </c>
      <c r="D606" s="152" t="s">
        <v>217</v>
      </c>
      <c r="E606" s="153" t="s">
        <v>2017</v>
      </c>
      <c r="F606" s="154" t="s">
        <v>2018</v>
      </c>
      <c r="G606" s="155" t="s">
        <v>393</v>
      </c>
      <c r="H606" s="156">
        <v>21</v>
      </c>
      <c r="I606" s="157"/>
      <c r="J606" s="158">
        <f t="shared" si="0"/>
        <v>0</v>
      </c>
      <c r="K606" s="154" t="s">
        <v>221</v>
      </c>
      <c r="L606" s="34"/>
      <c r="M606" s="159" t="s">
        <v>1</v>
      </c>
      <c r="N606" s="160" t="s">
        <v>48</v>
      </c>
      <c r="O606" s="59"/>
      <c r="P606" s="161">
        <f t="shared" si="1"/>
        <v>0</v>
      </c>
      <c r="Q606" s="161">
        <v>0</v>
      </c>
      <c r="R606" s="161">
        <f t="shared" si="2"/>
        <v>0</v>
      </c>
      <c r="S606" s="161">
        <v>1.7299999999999999E-2</v>
      </c>
      <c r="T606" s="162">
        <f t="shared" si="3"/>
        <v>0.36330000000000001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63" t="s">
        <v>222</v>
      </c>
      <c r="AT606" s="163" t="s">
        <v>217</v>
      </c>
      <c r="AU606" s="163" t="s">
        <v>93</v>
      </c>
      <c r="AY606" s="18" t="s">
        <v>215</v>
      </c>
      <c r="BE606" s="164">
        <f t="shared" si="4"/>
        <v>0</v>
      </c>
      <c r="BF606" s="164">
        <f t="shared" si="5"/>
        <v>0</v>
      </c>
      <c r="BG606" s="164">
        <f t="shared" si="6"/>
        <v>0</v>
      </c>
      <c r="BH606" s="164">
        <f t="shared" si="7"/>
        <v>0</v>
      </c>
      <c r="BI606" s="164">
        <f t="shared" si="8"/>
        <v>0</v>
      </c>
      <c r="BJ606" s="18" t="s">
        <v>25</v>
      </c>
      <c r="BK606" s="164">
        <f t="shared" si="9"/>
        <v>0</v>
      </c>
      <c r="BL606" s="18" t="s">
        <v>222</v>
      </c>
      <c r="BM606" s="163" t="s">
        <v>2019</v>
      </c>
    </row>
    <row r="607" spans="1:65" s="2" customFormat="1" ht="24.2" customHeight="1">
      <c r="A607" s="33"/>
      <c r="B607" s="151"/>
      <c r="C607" s="152" t="s">
        <v>1173</v>
      </c>
      <c r="D607" s="152" t="s">
        <v>217</v>
      </c>
      <c r="E607" s="153" t="s">
        <v>2020</v>
      </c>
      <c r="F607" s="154" t="s">
        <v>2021</v>
      </c>
      <c r="G607" s="155" t="s">
        <v>393</v>
      </c>
      <c r="H607" s="156">
        <v>2</v>
      </c>
      <c r="I607" s="157"/>
      <c r="J607" s="158">
        <f t="shared" si="0"/>
        <v>0</v>
      </c>
      <c r="K607" s="154" t="s">
        <v>221</v>
      </c>
      <c r="L607" s="34"/>
      <c r="M607" s="159" t="s">
        <v>1</v>
      </c>
      <c r="N607" s="160" t="s">
        <v>48</v>
      </c>
      <c r="O607" s="59"/>
      <c r="P607" s="161">
        <f t="shared" si="1"/>
        <v>0</v>
      </c>
      <c r="Q607" s="161">
        <v>0</v>
      </c>
      <c r="R607" s="161">
        <f t="shared" si="2"/>
        <v>0</v>
      </c>
      <c r="S607" s="161">
        <v>2.2599999999999999E-2</v>
      </c>
      <c r="T607" s="162">
        <f t="shared" si="3"/>
        <v>4.5199999999999997E-2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3" t="s">
        <v>222</v>
      </c>
      <c r="AT607" s="163" t="s">
        <v>217</v>
      </c>
      <c r="AU607" s="163" t="s">
        <v>93</v>
      </c>
      <c r="AY607" s="18" t="s">
        <v>215</v>
      </c>
      <c r="BE607" s="164">
        <f t="shared" si="4"/>
        <v>0</v>
      </c>
      <c r="BF607" s="164">
        <f t="shared" si="5"/>
        <v>0</v>
      </c>
      <c r="BG607" s="164">
        <f t="shared" si="6"/>
        <v>0</v>
      </c>
      <c r="BH607" s="164">
        <f t="shared" si="7"/>
        <v>0</v>
      </c>
      <c r="BI607" s="164">
        <f t="shared" si="8"/>
        <v>0</v>
      </c>
      <c r="BJ607" s="18" t="s">
        <v>25</v>
      </c>
      <c r="BK607" s="164">
        <f t="shared" si="9"/>
        <v>0</v>
      </c>
      <c r="BL607" s="18" t="s">
        <v>222</v>
      </c>
      <c r="BM607" s="163" t="s">
        <v>2022</v>
      </c>
    </row>
    <row r="608" spans="1:65" s="2" customFormat="1" ht="24.2" customHeight="1">
      <c r="A608" s="33"/>
      <c r="B608" s="151"/>
      <c r="C608" s="152" t="s">
        <v>1177</v>
      </c>
      <c r="D608" s="152" t="s">
        <v>217</v>
      </c>
      <c r="E608" s="153" t="s">
        <v>2023</v>
      </c>
      <c r="F608" s="154" t="s">
        <v>2024</v>
      </c>
      <c r="G608" s="155" t="s">
        <v>393</v>
      </c>
      <c r="H608" s="156">
        <v>2</v>
      </c>
      <c r="I608" s="157"/>
      <c r="J608" s="158">
        <f t="shared" si="0"/>
        <v>0</v>
      </c>
      <c r="K608" s="154" t="s">
        <v>221</v>
      </c>
      <c r="L608" s="34"/>
      <c r="M608" s="159" t="s">
        <v>1</v>
      </c>
      <c r="N608" s="160" t="s">
        <v>48</v>
      </c>
      <c r="O608" s="59"/>
      <c r="P608" s="161">
        <f t="shared" si="1"/>
        <v>0</v>
      </c>
      <c r="Q608" s="161">
        <v>0</v>
      </c>
      <c r="R608" s="161">
        <f t="shared" si="2"/>
        <v>0</v>
      </c>
      <c r="S608" s="161">
        <v>3.9849999999999997E-2</v>
      </c>
      <c r="T608" s="162">
        <f t="shared" si="3"/>
        <v>7.9699999999999993E-2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63" t="s">
        <v>222</v>
      </c>
      <c r="AT608" s="163" t="s">
        <v>217</v>
      </c>
      <c r="AU608" s="163" t="s">
        <v>93</v>
      </c>
      <c r="AY608" s="18" t="s">
        <v>215</v>
      </c>
      <c r="BE608" s="164">
        <f t="shared" si="4"/>
        <v>0</v>
      </c>
      <c r="BF608" s="164">
        <f t="shared" si="5"/>
        <v>0</v>
      </c>
      <c r="BG608" s="164">
        <f t="shared" si="6"/>
        <v>0</v>
      </c>
      <c r="BH608" s="164">
        <f t="shared" si="7"/>
        <v>0</v>
      </c>
      <c r="BI608" s="164">
        <f t="shared" si="8"/>
        <v>0</v>
      </c>
      <c r="BJ608" s="18" t="s">
        <v>25</v>
      </c>
      <c r="BK608" s="164">
        <f t="shared" si="9"/>
        <v>0</v>
      </c>
      <c r="BL608" s="18" t="s">
        <v>222</v>
      </c>
      <c r="BM608" s="163" t="s">
        <v>2025</v>
      </c>
    </row>
    <row r="609" spans="1:65" s="2" customFormat="1" ht="14.45" customHeight="1">
      <c r="A609" s="33"/>
      <c r="B609" s="151"/>
      <c r="C609" s="152" t="s">
        <v>1181</v>
      </c>
      <c r="D609" s="152" t="s">
        <v>217</v>
      </c>
      <c r="E609" s="153" t="s">
        <v>2026</v>
      </c>
      <c r="F609" s="154" t="s">
        <v>2027</v>
      </c>
      <c r="G609" s="155" t="s">
        <v>393</v>
      </c>
      <c r="H609" s="156">
        <v>6</v>
      </c>
      <c r="I609" s="157"/>
      <c r="J609" s="158">
        <f t="shared" si="0"/>
        <v>0</v>
      </c>
      <c r="K609" s="154" t="s">
        <v>1</v>
      </c>
      <c r="L609" s="34"/>
      <c r="M609" s="159" t="s">
        <v>1</v>
      </c>
      <c r="N609" s="160" t="s">
        <v>48</v>
      </c>
      <c r="O609" s="59"/>
      <c r="P609" s="161">
        <f t="shared" si="1"/>
        <v>0</v>
      </c>
      <c r="Q609" s="161">
        <v>0</v>
      </c>
      <c r="R609" s="161">
        <f t="shared" si="2"/>
        <v>0</v>
      </c>
      <c r="S609" s="161">
        <v>1.7299999999999999E-2</v>
      </c>
      <c r="T609" s="162">
        <f t="shared" si="3"/>
        <v>0.1038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63" t="s">
        <v>222</v>
      </c>
      <c r="AT609" s="163" t="s">
        <v>217</v>
      </c>
      <c r="AU609" s="163" t="s">
        <v>93</v>
      </c>
      <c r="AY609" s="18" t="s">
        <v>215</v>
      </c>
      <c r="BE609" s="164">
        <f t="shared" si="4"/>
        <v>0</v>
      </c>
      <c r="BF609" s="164">
        <f t="shared" si="5"/>
        <v>0</v>
      </c>
      <c r="BG609" s="164">
        <f t="shared" si="6"/>
        <v>0</v>
      </c>
      <c r="BH609" s="164">
        <f t="shared" si="7"/>
        <v>0</v>
      </c>
      <c r="BI609" s="164">
        <f t="shared" si="8"/>
        <v>0</v>
      </c>
      <c r="BJ609" s="18" t="s">
        <v>25</v>
      </c>
      <c r="BK609" s="164">
        <f t="shared" si="9"/>
        <v>0</v>
      </c>
      <c r="BL609" s="18" t="s">
        <v>222</v>
      </c>
      <c r="BM609" s="163" t="s">
        <v>2028</v>
      </c>
    </row>
    <row r="610" spans="1:65" s="2" customFormat="1" ht="24.2" customHeight="1">
      <c r="A610" s="33"/>
      <c r="B610" s="151"/>
      <c r="C610" s="152" t="s">
        <v>1183</v>
      </c>
      <c r="D610" s="152" t="s">
        <v>217</v>
      </c>
      <c r="E610" s="153" t="s">
        <v>2029</v>
      </c>
      <c r="F610" s="154" t="s">
        <v>2030</v>
      </c>
      <c r="G610" s="155" t="s">
        <v>393</v>
      </c>
      <c r="H610" s="156">
        <v>2</v>
      </c>
      <c r="I610" s="157"/>
      <c r="J610" s="158">
        <f t="shared" si="0"/>
        <v>0</v>
      </c>
      <c r="K610" s="154" t="s">
        <v>221</v>
      </c>
      <c r="L610" s="34"/>
      <c r="M610" s="159" t="s">
        <v>1</v>
      </c>
      <c r="N610" s="160" t="s">
        <v>48</v>
      </c>
      <c r="O610" s="59"/>
      <c r="P610" s="161">
        <f t="shared" si="1"/>
        <v>0</v>
      </c>
      <c r="Q610" s="161">
        <v>0</v>
      </c>
      <c r="R610" s="161">
        <f t="shared" si="2"/>
        <v>0</v>
      </c>
      <c r="S610" s="161">
        <v>4.9619999999999997E-2</v>
      </c>
      <c r="T610" s="162">
        <f t="shared" si="3"/>
        <v>9.9239999999999995E-2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63" t="s">
        <v>222</v>
      </c>
      <c r="AT610" s="163" t="s">
        <v>217</v>
      </c>
      <c r="AU610" s="163" t="s">
        <v>93</v>
      </c>
      <c r="AY610" s="18" t="s">
        <v>215</v>
      </c>
      <c r="BE610" s="164">
        <f t="shared" si="4"/>
        <v>0</v>
      </c>
      <c r="BF610" s="164">
        <f t="shared" si="5"/>
        <v>0</v>
      </c>
      <c r="BG610" s="164">
        <f t="shared" si="6"/>
        <v>0</v>
      </c>
      <c r="BH610" s="164">
        <f t="shared" si="7"/>
        <v>0</v>
      </c>
      <c r="BI610" s="164">
        <f t="shared" si="8"/>
        <v>0</v>
      </c>
      <c r="BJ610" s="18" t="s">
        <v>25</v>
      </c>
      <c r="BK610" s="164">
        <f t="shared" si="9"/>
        <v>0</v>
      </c>
      <c r="BL610" s="18" t="s">
        <v>222</v>
      </c>
      <c r="BM610" s="163" t="s">
        <v>2031</v>
      </c>
    </row>
    <row r="611" spans="1:65" s="14" customFormat="1">
      <c r="B611" s="173"/>
      <c r="D611" s="166" t="s">
        <v>224</v>
      </c>
      <c r="E611" s="174" t="s">
        <v>1</v>
      </c>
      <c r="F611" s="175" t="s">
        <v>2032</v>
      </c>
      <c r="H611" s="176">
        <v>1</v>
      </c>
      <c r="I611" s="177"/>
      <c r="L611" s="173"/>
      <c r="M611" s="178"/>
      <c r="N611" s="179"/>
      <c r="O611" s="179"/>
      <c r="P611" s="179"/>
      <c r="Q611" s="179"/>
      <c r="R611" s="179"/>
      <c r="S611" s="179"/>
      <c r="T611" s="180"/>
      <c r="AT611" s="174" t="s">
        <v>224</v>
      </c>
      <c r="AU611" s="174" t="s">
        <v>93</v>
      </c>
      <c r="AV611" s="14" t="s">
        <v>93</v>
      </c>
      <c r="AW611" s="14" t="s">
        <v>38</v>
      </c>
      <c r="AX611" s="14" t="s">
        <v>83</v>
      </c>
      <c r="AY611" s="174" t="s">
        <v>215</v>
      </c>
    </row>
    <row r="612" spans="1:65" s="14" customFormat="1">
      <c r="B612" s="173"/>
      <c r="D612" s="166" t="s">
        <v>224</v>
      </c>
      <c r="E612" s="174" t="s">
        <v>1</v>
      </c>
      <c r="F612" s="175" t="s">
        <v>2033</v>
      </c>
      <c r="H612" s="176">
        <v>1</v>
      </c>
      <c r="I612" s="177"/>
      <c r="L612" s="173"/>
      <c r="M612" s="178"/>
      <c r="N612" s="179"/>
      <c r="O612" s="179"/>
      <c r="P612" s="179"/>
      <c r="Q612" s="179"/>
      <c r="R612" s="179"/>
      <c r="S612" s="179"/>
      <c r="T612" s="180"/>
      <c r="AT612" s="174" t="s">
        <v>224</v>
      </c>
      <c r="AU612" s="174" t="s">
        <v>93</v>
      </c>
      <c r="AV612" s="14" t="s">
        <v>93</v>
      </c>
      <c r="AW612" s="14" t="s">
        <v>38</v>
      </c>
      <c r="AX612" s="14" t="s">
        <v>83</v>
      </c>
      <c r="AY612" s="174" t="s">
        <v>215</v>
      </c>
    </row>
    <row r="613" spans="1:65" s="15" customFormat="1">
      <c r="B613" s="181"/>
      <c r="D613" s="166" t="s">
        <v>224</v>
      </c>
      <c r="E613" s="182" t="s">
        <v>1</v>
      </c>
      <c r="F613" s="183" t="s">
        <v>227</v>
      </c>
      <c r="H613" s="184">
        <v>2</v>
      </c>
      <c r="I613" s="185"/>
      <c r="L613" s="181"/>
      <c r="M613" s="186"/>
      <c r="N613" s="187"/>
      <c r="O613" s="187"/>
      <c r="P613" s="187"/>
      <c r="Q613" s="187"/>
      <c r="R613" s="187"/>
      <c r="S613" s="187"/>
      <c r="T613" s="188"/>
      <c r="AT613" s="182" t="s">
        <v>224</v>
      </c>
      <c r="AU613" s="182" t="s">
        <v>93</v>
      </c>
      <c r="AV613" s="15" t="s">
        <v>222</v>
      </c>
      <c r="AW613" s="15" t="s">
        <v>38</v>
      </c>
      <c r="AX613" s="15" t="s">
        <v>25</v>
      </c>
      <c r="AY613" s="182" t="s">
        <v>215</v>
      </c>
    </row>
    <row r="614" spans="1:65" s="2" customFormat="1" ht="24.2" customHeight="1">
      <c r="A614" s="33"/>
      <c r="B614" s="151"/>
      <c r="C614" s="152" t="s">
        <v>1188</v>
      </c>
      <c r="D614" s="152" t="s">
        <v>217</v>
      </c>
      <c r="E614" s="153" t="s">
        <v>2034</v>
      </c>
      <c r="F614" s="154" t="s">
        <v>2035</v>
      </c>
      <c r="G614" s="155" t="s">
        <v>393</v>
      </c>
      <c r="H614" s="156">
        <v>1</v>
      </c>
      <c r="I614" s="157"/>
      <c r="J614" s="158">
        <f>ROUND(I614*H614,2)</f>
        <v>0</v>
      </c>
      <c r="K614" s="154" t="s">
        <v>221</v>
      </c>
      <c r="L614" s="34"/>
      <c r="M614" s="159" t="s">
        <v>1</v>
      </c>
      <c r="N614" s="160" t="s">
        <v>48</v>
      </c>
      <c r="O614" s="59"/>
      <c r="P614" s="161">
        <f>O614*H614</f>
        <v>0</v>
      </c>
      <c r="Q614" s="161">
        <v>0</v>
      </c>
      <c r="R614" s="161">
        <f>Q614*H614</f>
        <v>0</v>
      </c>
      <c r="S614" s="161">
        <v>0.16256999999999999</v>
      </c>
      <c r="T614" s="162">
        <f>S614*H614</f>
        <v>0.16256999999999999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63" t="s">
        <v>222</v>
      </c>
      <c r="AT614" s="163" t="s">
        <v>217</v>
      </c>
      <c r="AU614" s="163" t="s">
        <v>93</v>
      </c>
      <c r="AY614" s="18" t="s">
        <v>215</v>
      </c>
      <c r="BE614" s="164">
        <f>IF(N614="základní",J614,0)</f>
        <v>0</v>
      </c>
      <c r="BF614" s="164">
        <f>IF(N614="snížená",J614,0)</f>
        <v>0</v>
      </c>
      <c r="BG614" s="164">
        <f>IF(N614="zákl. přenesená",J614,0)</f>
        <v>0</v>
      </c>
      <c r="BH614" s="164">
        <f>IF(N614="sníž. přenesená",J614,0)</f>
        <v>0</v>
      </c>
      <c r="BI614" s="164">
        <f>IF(N614="nulová",J614,0)</f>
        <v>0</v>
      </c>
      <c r="BJ614" s="18" t="s">
        <v>25</v>
      </c>
      <c r="BK614" s="164">
        <f>ROUND(I614*H614,2)</f>
        <v>0</v>
      </c>
      <c r="BL614" s="18" t="s">
        <v>222</v>
      </c>
      <c r="BM614" s="163" t="s">
        <v>2036</v>
      </c>
    </row>
    <row r="615" spans="1:65" s="2" customFormat="1" ht="14.45" customHeight="1">
      <c r="A615" s="33"/>
      <c r="B615" s="151"/>
      <c r="C615" s="152" t="s">
        <v>1193</v>
      </c>
      <c r="D615" s="152" t="s">
        <v>217</v>
      </c>
      <c r="E615" s="153" t="s">
        <v>2037</v>
      </c>
      <c r="F615" s="154" t="s">
        <v>2038</v>
      </c>
      <c r="G615" s="155" t="s">
        <v>393</v>
      </c>
      <c r="H615" s="156">
        <v>45</v>
      </c>
      <c r="I615" s="157"/>
      <c r="J615" s="158">
        <f>ROUND(I615*H615,2)</f>
        <v>0</v>
      </c>
      <c r="K615" s="154" t="s">
        <v>221</v>
      </c>
      <c r="L615" s="34"/>
      <c r="M615" s="159" t="s">
        <v>1</v>
      </c>
      <c r="N615" s="160" t="s">
        <v>48</v>
      </c>
      <c r="O615" s="59"/>
      <c r="P615" s="161">
        <f>O615*H615</f>
        <v>0</v>
      </c>
      <c r="Q615" s="161">
        <v>2.0000000000000002E-5</v>
      </c>
      <c r="R615" s="161">
        <f>Q615*H615</f>
        <v>9.0000000000000008E-4</v>
      </c>
      <c r="S615" s="161">
        <v>0</v>
      </c>
      <c r="T615" s="162">
        <f>S615*H615</f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63" t="s">
        <v>222</v>
      </c>
      <c r="AT615" s="163" t="s">
        <v>217</v>
      </c>
      <c r="AU615" s="163" t="s">
        <v>93</v>
      </c>
      <c r="AY615" s="18" t="s">
        <v>215</v>
      </c>
      <c r="BE615" s="164">
        <f>IF(N615="základní",J615,0)</f>
        <v>0</v>
      </c>
      <c r="BF615" s="164">
        <f>IF(N615="snížená",J615,0)</f>
        <v>0</v>
      </c>
      <c r="BG615" s="164">
        <f>IF(N615="zákl. přenesená",J615,0)</f>
        <v>0</v>
      </c>
      <c r="BH615" s="164">
        <f>IF(N615="sníž. přenesená",J615,0)</f>
        <v>0</v>
      </c>
      <c r="BI615" s="164">
        <f>IF(N615="nulová",J615,0)</f>
        <v>0</v>
      </c>
      <c r="BJ615" s="18" t="s">
        <v>25</v>
      </c>
      <c r="BK615" s="164">
        <f>ROUND(I615*H615,2)</f>
        <v>0</v>
      </c>
      <c r="BL615" s="18" t="s">
        <v>222</v>
      </c>
      <c r="BM615" s="163" t="s">
        <v>2039</v>
      </c>
    </row>
    <row r="616" spans="1:65" s="14" customFormat="1">
      <c r="B616" s="173"/>
      <c r="D616" s="166" t="s">
        <v>224</v>
      </c>
      <c r="E616" s="174" t="s">
        <v>1</v>
      </c>
      <c r="F616" s="175" t="s">
        <v>2040</v>
      </c>
      <c r="H616" s="176">
        <v>35</v>
      </c>
      <c r="I616" s="177"/>
      <c r="L616" s="173"/>
      <c r="M616" s="178"/>
      <c r="N616" s="179"/>
      <c r="O616" s="179"/>
      <c r="P616" s="179"/>
      <c r="Q616" s="179"/>
      <c r="R616" s="179"/>
      <c r="S616" s="179"/>
      <c r="T616" s="180"/>
      <c r="AT616" s="174" t="s">
        <v>224</v>
      </c>
      <c r="AU616" s="174" t="s">
        <v>93</v>
      </c>
      <c r="AV616" s="14" t="s">
        <v>93</v>
      </c>
      <c r="AW616" s="14" t="s">
        <v>38</v>
      </c>
      <c r="AX616" s="14" t="s">
        <v>83</v>
      </c>
      <c r="AY616" s="174" t="s">
        <v>215</v>
      </c>
    </row>
    <row r="617" spans="1:65" s="14" customFormat="1">
      <c r="B617" s="173"/>
      <c r="D617" s="166" t="s">
        <v>224</v>
      </c>
      <c r="E617" s="174" t="s">
        <v>1</v>
      </c>
      <c r="F617" s="175" t="s">
        <v>2041</v>
      </c>
      <c r="H617" s="176">
        <v>10</v>
      </c>
      <c r="I617" s="177"/>
      <c r="L617" s="173"/>
      <c r="M617" s="178"/>
      <c r="N617" s="179"/>
      <c r="O617" s="179"/>
      <c r="P617" s="179"/>
      <c r="Q617" s="179"/>
      <c r="R617" s="179"/>
      <c r="S617" s="179"/>
      <c r="T617" s="180"/>
      <c r="AT617" s="174" t="s">
        <v>224</v>
      </c>
      <c r="AU617" s="174" t="s">
        <v>93</v>
      </c>
      <c r="AV617" s="14" t="s">
        <v>93</v>
      </c>
      <c r="AW617" s="14" t="s">
        <v>38</v>
      </c>
      <c r="AX617" s="14" t="s">
        <v>83</v>
      </c>
      <c r="AY617" s="174" t="s">
        <v>215</v>
      </c>
    </row>
    <row r="618" spans="1:65" s="15" customFormat="1">
      <c r="B618" s="181"/>
      <c r="D618" s="166" t="s">
        <v>224</v>
      </c>
      <c r="E618" s="182" t="s">
        <v>1</v>
      </c>
      <c r="F618" s="183" t="s">
        <v>227</v>
      </c>
      <c r="H618" s="184">
        <v>45</v>
      </c>
      <c r="I618" s="185"/>
      <c r="L618" s="181"/>
      <c r="M618" s="186"/>
      <c r="N618" s="187"/>
      <c r="O618" s="187"/>
      <c r="P618" s="187"/>
      <c r="Q618" s="187"/>
      <c r="R618" s="187"/>
      <c r="S618" s="187"/>
      <c r="T618" s="188"/>
      <c r="AT618" s="182" t="s">
        <v>224</v>
      </c>
      <c r="AU618" s="182" t="s">
        <v>93</v>
      </c>
      <c r="AV618" s="15" t="s">
        <v>222</v>
      </c>
      <c r="AW618" s="15" t="s">
        <v>38</v>
      </c>
      <c r="AX618" s="15" t="s">
        <v>25</v>
      </c>
      <c r="AY618" s="182" t="s">
        <v>215</v>
      </c>
    </row>
    <row r="619" spans="1:65" s="2" customFormat="1" ht="14.45" customHeight="1">
      <c r="A619" s="33"/>
      <c r="B619" s="151"/>
      <c r="C619" s="152" t="s">
        <v>1197</v>
      </c>
      <c r="D619" s="152" t="s">
        <v>217</v>
      </c>
      <c r="E619" s="153" t="s">
        <v>2042</v>
      </c>
      <c r="F619" s="154" t="s">
        <v>2043</v>
      </c>
      <c r="G619" s="155" t="s">
        <v>393</v>
      </c>
      <c r="H619" s="156">
        <v>7</v>
      </c>
      <c r="I619" s="157"/>
      <c r="J619" s="158">
        <f>ROUND(I619*H619,2)</f>
        <v>0</v>
      </c>
      <c r="K619" s="154" t="s">
        <v>221</v>
      </c>
      <c r="L619" s="34"/>
      <c r="M619" s="159" t="s">
        <v>1</v>
      </c>
      <c r="N619" s="160" t="s">
        <v>48</v>
      </c>
      <c r="O619" s="59"/>
      <c r="P619" s="161">
        <f>O619*H619</f>
        <v>0</v>
      </c>
      <c r="Q619" s="161">
        <v>2.0000000000000002E-5</v>
      </c>
      <c r="R619" s="161">
        <f>Q619*H619</f>
        <v>1.4000000000000001E-4</v>
      </c>
      <c r="S619" s="161">
        <v>0</v>
      </c>
      <c r="T619" s="162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63" t="s">
        <v>222</v>
      </c>
      <c r="AT619" s="163" t="s">
        <v>217</v>
      </c>
      <c r="AU619" s="163" t="s">
        <v>93</v>
      </c>
      <c r="AY619" s="18" t="s">
        <v>215</v>
      </c>
      <c r="BE619" s="164">
        <f>IF(N619="základní",J619,0)</f>
        <v>0</v>
      </c>
      <c r="BF619" s="164">
        <f>IF(N619="snížená",J619,0)</f>
        <v>0</v>
      </c>
      <c r="BG619" s="164">
        <f>IF(N619="zákl. přenesená",J619,0)</f>
        <v>0</v>
      </c>
      <c r="BH619" s="164">
        <f>IF(N619="sníž. přenesená",J619,0)</f>
        <v>0</v>
      </c>
      <c r="BI619" s="164">
        <f>IF(N619="nulová",J619,0)</f>
        <v>0</v>
      </c>
      <c r="BJ619" s="18" t="s">
        <v>25</v>
      </c>
      <c r="BK619" s="164">
        <f>ROUND(I619*H619,2)</f>
        <v>0</v>
      </c>
      <c r="BL619" s="18" t="s">
        <v>222</v>
      </c>
      <c r="BM619" s="163" t="s">
        <v>2044</v>
      </c>
    </row>
    <row r="620" spans="1:65" s="2" customFormat="1" ht="24.2" customHeight="1">
      <c r="A620" s="33"/>
      <c r="B620" s="151"/>
      <c r="C620" s="152" t="s">
        <v>1201</v>
      </c>
      <c r="D620" s="152" t="s">
        <v>217</v>
      </c>
      <c r="E620" s="153" t="s">
        <v>1492</v>
      </c>
      <c r="F620" s="154" t="s">
        <v>1493</v>
      </c>
      <c r="G620" s="155" t="s">
        <v>273</v>
      </c>
      <c r="H620" s="156">
        <v>1.1539999999999999</v>
      </c>
      <c r="I620" s="157"/>
      <c r="J620" s="158">
        <f>ROUND(I620*H620,2)</f>
        <v>0</v>
      </c>
      <c r="K620" s="154" t="s">
        <v>221</v>
      </c>
      <c r="L620" s="34"/>
      <c r="M620" s="159" t="s">
        <v>1</v>
      </c>
      <c r="N620" s="160" t="s">
        <v>48</v>
      </c>
      <c r="O620" s="59"/>
      <c r="P620" s="161">
        <f>O620*H620</f>
        <v>0</v>
      </c>
      <c r="Q620" s="161">
        <v>0</v>
      </c>
      <c r="R620" s="161">
        <f>Q620*H620</f>
        <v>0</v>
      </c>
      <c r="S620" s="161">
        <v>0</v>
      </c>
      <c r="T620" s="162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3" t="s">
        <v>222</v>
      </c>
      <c r="AT620" s="163" t="s">
        <v>217</v>
      </c>
      <c r="AU620" s="163" t="s">
        <v>93</v>
      </c>
      <c r="AY620" s="18" t="s">
        <v>215</v>
      </c>
      <c r="BE620" s="164">
        <f>IF(N620="základní",J620,0)</f>
        <v>0</v>
      </c>
      <c r="BF620" s="164">
        <f>IF(N620="snížená",J620,0)</f>
        <v>0</v>
      </c>
      <c r="BG620" s="164">
        <f>IF(N620="zákl. přenesená",J620,0)</f>
        <v>0</v>
      </c>
      <c r="BH620" s="164">
        <f>IF(N620="sníž. přenesená",J620,0)</f>
        <v>0</v>
      </c>
      <c r="BI620" s="164">
        <f>IF(N620="nulová",J620,0)</f>
        <v>0</v>
      </c>
      <c r="BJ620" s="18" t="s">
        <v>25</v>
      </c>
      <c r="BK620" s="164">
        <f>ROUND(I620*H620,2)</f>
        <v>0</v>
      </c>
      <c r="BL620" s="18" t="s">
        <v>222</v>
      </c>
      <c r="BM620" s="163" t="s">
        <v>2045</v>
      </c>
    </row>
    <row r="621" spans="1:65" s="2" customFormat="1" ht="24.2" customHeight="1">
      <c r="A621" s="33"/>
      <c r="B621" s="151"/>
      <c r="C621" s="152" t="s">
        <v>1205</v>
      </c>
      <c r="D621" s="152" t="s">
        <v>217</v>
      </c>
      <c r="E621" s="153" t="s">
        <v>765</v>
      </c>
      <c r="F621" s="154" t="s">
        <v>766</v>
      </c>
      <c r="G621" s="155" t="s">
        <v>273</v>
      </c>
      <c r="H621" s="156">
        <v>1.1539999999999999</v>
      </c>
      <c r="I621" s="157"/>
      <c r="J621" s="158">
        <f>ROUND(I621*H621,2)</f>
        <v>0</v>
      </c>
      <c r="K621" s="154" t="s">
        <v>221</v>
      </c>
      <c r="L621" s="34"/>
      <c r="M621" s="159" t="s">
        <v>1</v>
      </c>
      <c r="N621" s="160" t="s">
        <v>48</v>
      </c>
      <c r="O621" s="59"/>
      <c r="P621" s="161">
        <f>O621*H621</f>
        <v>0</v>
      </c>
      <c r="Q621" s="161">
        <v>0</v>
      </c>
      <c r="R621" s="161">
        <f>Q621*H621</f>
        <v>0</v>
      </c>
      <c r="S621" s="161">
        <v>0</v>
      </c>
      <c r="T621" s="162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3" t="s">
        <v>222</v>
      </c>
      <c r="AT621" s="163" t="s">
        <v>217</v>
      </c>
      <c r="AU621" s="163" t="s">
        <v>93</v>
      </c>
      <c r="AY621" s="18" t="s">
        <v>215</v>
      </c>
      <c r="BE621" s="164">
        <f>IF(N621="základní",J621,0)</f>
        <v>0</v>
      </c>
      <c r="BF621" s="164">
        <f>IF(N621="snížená",J621,0)</f>
        <v>0</v>
      </c>
      <c r="BG621" s="164">
        <f>IF(N621="zákl. přenesená",J621,0)</f>
        <v>0</v>
      </c>
      <c r="BH621" s="164">
        <f>IF(N621="sníž. přenesená",J621,0)</f>
        <v>0</v>
      </c>
      <c r="BI621" s="164">
        <f>IF(N621="nulová",J621,0)</f>
        <v>0</v>
      </c>
      <c r="BJ621" s="18" t="s">
        <v>25</v>
      </c>
      <c r="BK621" s="164">
        <f>ROUND(I621*H621,2)</f>
        <v>0</v>
      </c>
      <c r="BL621" s="18" t="s">
        <v>222</v>
      </c>
      <c r="BM621" s="163" t="s">
        <v>2046</v>
      </c>
    </row>
    <row r="622" spans="1:65" s="14" customFormat="1">
      <c r="B622" s="173"/>
      <c r="D622" s="166" t="s">
        <v>224</v>
      </c>
      <c r="E622" s="174" t="s">
        <v>1</v>
      </c>
      <c r="F622" s="175" t="s">
        <v>2047</v>
      </c>
      <c r="H622" s="176">
        <v>1.1539999999999999</v>
      </c>
      <c r="I622" s="177"/>
      <c r="L622" s="173"/>
      <c r="M622" s="178"/>
      <c r="N622" s="179"/>
      <c r="O622" s="179"/>
      <c r="P622" s="179"/>
      <c r="Q622" s="179"/>
      <c r="R622" s="179"/>
      <c r="S622" s="179"/>
      <c r="T622" s="180"/>
      <c r="AT622" s="174" t="s">
        <v>224</v>
      </c>
      <c r="AU622" s="174" t="s">
        <v>93</v>
      </c>
      <c r="AV622" s="14" t="s">
        <v>93</v>
      </c>
      <c r="AW622" s="14" t="s">
        <v>38</v>
      </c>
      <c r="AX622" s="14" t="s">
        <v>25</v>
      </c>
      <c r="AY622" s="174" t="s">
        <v>215</v>
      </c>
    </row>
    <row r="623" spans="1:65" s="2" customFormat="1" ht="24.2" customHeight="1">
      <c r="A623" s="33"/>
      <c r="B623" s="151"/>
      <c r="C623" s="152" t="s">
        <v>1210</v>
      </c>
      <c r="D623" s="152" t="s">
        <v>217</v>
      </c>
      <c r="E623" s="153" t="s">
        <v>770</v>
      </c>
      <c r="F623" s="154" t="s">
        <v>771</v>
      </c>
      <c r="G623" s="155" t="s">
        <v>273</v>
      </c>
      <c r="H623" s="156">
        <v>8.0779999999999994</v>
      </c>
      <c r="I623" s="157"/>
      <c r="J623" s="158">
        <f>ROUND(I623*H623,2)</f>
        <v>0</v>
      </c>
      <c r="K623" s="154" t="s">
        <v>221</v>
      </c>
      <c r="L623" s="34"/>
      <c r="M623" s="159" t="s">
        <v>1</v>
      </c>
      <c r="N623" s="160" t="s">
        <v>48</v>
      </c>
      <c r="O623" s="59"/>
      <c r="P623" s="161">
        <f>O623*H623</f>
        <v>0</v>
      </c>
      <c r="Q623" s="161">
        <v>0</v>
      </c>
      <c r="R623" s="161">
        <f>Q623*H623</f>
        <v>0</v>
      </c>
      <c r="S623" s="161">
        <v>0</v>
      </c>
      <c r="T623" s="162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63" t="s">
        <v>222</v>
      </c>
      <c r="AT623" s="163" t="s">
        <v>217</v>
      </c>
      <c r="AU623" s="163" t="s">
        <v>93</v>
      </c>
      <c r="AY623" s="18" t="s">
        <v>215</v>
      </c>
      <c r="BE623" s="164">
        <f>IF(N623="základní",J623,0)</f>
        <v>0</v>
      </c>
      <c r="BF623" s="164">
        <f>IF(N623="snížená",J623,0)</f>
        <v>0</v>
      </c>
      <c r="BG623" s="164">
        <f>IF(N623="zákl. přenesená",J623,0)</f>
        <v>0</v>
      </c>
      <c r="BH623" s="164">
        <f>IF(N623="sníž. přenesená",J623,0)</f>
        <v>0</v>
      </c>
      <c r="BI623" s="164">
        <f>IF(N623="nulová",J623,0)</f>
        <v>0</v>
      </c>
      <c r="BJ623" s="18" t="s">
        <v>25</v>
      </c>
      <c r="BK623" s="164">
        <f>ROUND(I623*H623,2)</f>
        <v>0</v>
      </c>
      <c r="BL623" s="18" t="s">
        <v>222</v>
      </c>
      <c r="BM623" s="163" t="s">
        <v>2048</v>
      </c>
    </row>
    <row r="624" spans="1:65" s="14" customFormat="1">
      <c r="B624" s="173"/>
      <c r="D624" s="166" t="s">
        <v>224</v>
      </c>
      <c r="F624" s="175" t="s">
        <v>2049</v>
      </c>
      <c r="H624" s="176">
        <v>8.0779999999999994</v>
      </c>
      <c r="I624" s="177"/>
      <c r="L624" s="173"/>
      <c r="M624" s="178"/>
      <c r="N624" s="179"/>
      <c r="O624" s="179"/>
      <c r="P624" s="179"/>
      <c r="Q624" s="179"/>
      <c r="R624" s="179"/>
      <c r="S624" s="179"/>
      <c r="T624" s="180"/>
      <c r="AT624" s="174" t="s">
        <v>224</v>
      </c>
      <c r="AU624" s="174" t="s">
        <v>93</v>
      </c>
      <c r="AV624" s="14" t="s">
        <v>93</v>
      </c>
      <c r="AW624" s="14" t="s">
        <v>3</v>
      </c>
      <c r="AX624" s="14" t="s">
        <v>25</v>
      </c>
      <c r="AY624" s="174" t="s">
        <v>215</v>
      </c>
    </row>
    <row r="625" spans="1:65" s="12" customFormat="1" ht="22.9" customHeight="1">
      <c r="B625" s="138"/>
      <c r="D625" s="139" t="s">
        <v>82</v>
      </c>
      <c r="E625" s="149" t="s">
        <v>791</v>
      </c>
      <c r="F625" s="149" t="s">
        <v>2050</v>
      </c>
      <c r="I625" s="141"/>
      <c r="J625" s="150">
        <f>BK625</f>
        <v>0</v>
      </c>
      <c r="L625" s="138"/>
      <c r="M625" s="143"/>
      <c r="N625" s="144"/>
      <c r="O625" s="144"/>
      <c r="P625" s="145">
        <f>SUM(P626:P704)</f>
        <v>0</v>
      </c>
      <c r="Q625" s="144"/>
      <c r="R625" s="145">
        <f>SUM(R626:R704)</f>
        <v>0.90487254999999989</v>
      </c>
      <c r="S625" s="144"/>
      <c r="T625" s="146">
        <f>SUM(T626:T704)</f>
        <v>0.10052</v>
      </c>
      <c r="AR625" s="139" t="s">
        <v>25</v>
      </c>
      <c r="AT625" s="147" t="s">
        <v>82</v>
      </c>
      <c r="AU625" s="147" t="s">
        <v>25</v>
      </c>
      <c r="AY625" s="139" t="s">
        <v>215</v>
      </c>
      <c r="BK625" s="148">
        <f>SUM(BK626:BK704)</f>
        <v>0</v>
      </c>
    </row>
    <row r="626" spans="1:65" s="2" customFormat="1" ht="37.9" customHeight="1">
      <c r="A626" s="33"/>
      <c r="B626" s="151"/>
      <c r="C626" s="152" t="s">
        <v>1217</v>
      </c>
      <c r="D626" s="152" t="s">
        <v>217</v>
      </c>
      <c r="E626" s="153" t="s">
        <v>1880</v>
      </c>
      <c r="F626" s="154" t="s">
        <v>1881</v>
      </c>
      <c r="G626" s="155" t="s">
        <v>393</v>
      </c>
      <c r="H626" s="156">
        <v>9</v>
      </c>
      <c r="I626" s="157"/>
      <c r="J626" s="158">
        <f>ROUND(I626*H626,2)</f>
        <v>0</v>
      </c>
      <c r="K626" s="154" t="s">
        <v>1</v>
      </c>
      <c r="L626" s="34"/>
      <c r="M626" s="159" t="s">
        <v>1</v>
      </c>
      <c r="N626" s="160" t="s">
        <v>48</v>
      </c>
      <c r="O626" s="59"/>
      <c r="P626" s="161">
        <f>O626*H626</f>
        <v>0</v>
      </c>
      <c r="Q626" s="161">
        <v>2E-3</v>
      </c>
      <c r="R626" s="161">
        <f>Q626*H626</f>
        <v>1.8000000000000002E-2</v>
      </c>
      <c r="S626" s="161">
        <v>0</v>
      </c>
      <c r="T626" s="162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63" t="s">
        <v>222</v>
      </c>
      <c r="AT626" s="163" t="s">
        <v>217</v>
      </c>
      <c r="AU626" s="163" t="s">
        <v>93</v>
      </c>
      <c r="AY626" s="18" t="s">
        <v>215</v>
      </c>
      <c r="BE626" s="164">
        <f>IF(N626="základní",J626,0)</f>
        <v>0</v>
      </c>
      <c r="BF626" s="164">
        <f>IF(N626="snížená",J626,0)</f>
        <v>0</v>
      </c>
      <c r="BG626" s="164">
        <f>IF(N626="zákl. přenesená",J626,0)</f>
        <v>0</v>
      </c>
      <c r="BH626" s="164">
        <f>IF(N626="sníž. přenesená",J626,0)</f>
        <v>0</v>
      </c>
      <c r="BI626" s="164">
        <f>IF(N626="nulová",J626,0)</f>
        <v>0</v>
      </c>
      <c r="BJ626" s="18" t="s">
        <v>25</v>
      </c>
      <c r="BK626" s="164">
        <f>ROUND(I626*H626,2)</f>
        <v>0</v>
      </c>
      <c r="BL626" s="18" t="s">
        <v>222</v>
      </c>
      <c r="BM626" s="163" t="s">
        <v>2051</v>
      </c>
    </row>
    <row r="627" spans="1:65" s="2" customFormat="1" ht="14.45" customHeight="1">
      <c r="A627" s="33"/>
      <c r="B627" s="151"/>
      <c r="C627" s="197" t="s">
        <v>1225</v>
      </c>
      <c r="D627" s="197" t="s">
        <v>661</v>
      </c>
      <c r="E627" s="198" t="s">
        <v>2052</v>
      </c>
      <c r="F627" s="199" t="s">
        <v>2053</v>
      </c>
      <c r="G627" s="200" t="s">
        <v>1838</v>
      </c>
      <c r="H627" s="201">
        <v>7.07</v>
      </c>
      <c r="I627" s="202"/>
      <c r="J627" s="203">
        <f>ROUND(I627*H627,2)</f>
        <v>0</v>
      </c>
      <c r="K627" s="199" t="s">
        <v>1</v>
      </c>
      <c r="L627" s="204"/>
      <c r="M627" s="205" t="s">
        <v>1</v>
      </c>
      <c r="N627" s="206" t="s">
        <v>48</v>
      </c>
      <c r="O627" s="59"/>
      <c r="P627" s="161">
        <f>O627*H627</f>
        <v>0</v>
      </c>
      <c r="Q627" s="161">
        <v>7.0400000000000003E-3</v>
      </c>
      <c r="R627" s="161">
        <f>Q627*H627</f>
        <v>4.9772800000000006E-2</v>
      </c>
      <c r="S627" s="161">
        <v>0</v>
      </c>
      <c r="T627" s="162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3" t="s">
        <v>265</v>
      </c>
      <c r="AT627" s="163" t="s">
        <v>661</v>
      </c>
      <c r="AU627" s="163" t="s">
        <v>93</v>
      </c>
      <c r="AY627" s="18" t="s">
        <v>215</v>
      </c>
      <c r="BE627" s="164">
        <f>IF(N627="základní",J627,0)</f>
        <v>0</v>
      </c>
      <c r="BF627" s="164">
        <f>IF(N627="snížená",J627,0)</f>
        <v>0</v>
      </c>
      <c r="BG627" s="164">
        <f>IF(N627="zákl. přenesená",J627,0)</f>
        <v>0</v>
      </c>
      <c r="BH627" s="164">
        <f>IF(N627="sníž. přenesená",J627,0)</f>
        <v>0</v>
      </c>
      <c r="BI627" s="164">
        <f>IF(N627="nulová",J627,0)</f>
        <v>0</v>
      </c>
      <c r="BJ627" s="18" t="s">
        <v>25</v>
      </c>
      <c r="BK627" s="164">
        <f>ROUND(I627*H627,2)</f>
        <v>0</v>
      </c>
      <c r="BL627" s="18" t="s">
        <v>222</v>
      </c>
      <c r="BM627" s="163" t="s">
        <v>2054</v>
      </c>
    </row>
    <row r="628" spans="1:65" s="14" customFormat="1">
      <c r="B628" s="173"/>
      <c r="D628" s="166" t="s">
        <v>224</v>
      </c>
      <c r="E628" s="174" t="s">
        <v>1</v>
      </c>
      <c r="F628" s="175" t="s">
        <v>1952</v>
      </c>
      <c r="H628" s="176">
        <v>7.07</v>
      </c>
      <c r="I628" s="177"/>
      <c r="L628" s="173"/>
      <c r="M628" s="178"/>
      <c r="N628" s="179"/>
      <c r="O628" s="179"/>
      <c r="P628" s="179"/>
      <c r="Q628" s="179"/>
      <c r="R628" s="179"/>
      <c r="S628" s="179"/>
      <c r="T628" s="180"/>
      <c r="AT628" s="174" t="s">
        <v>224</v>
      </c>
      <c r="AU628" s="174" t="s">
        <v>93</v>
      </c>
      <c r="AV628" s="14" t="s">
        <v>93</v>
      </c>
      <c r="AW628" s="14" t="s">
        <v>38</v>
      </c>
      <c r="AX628" s="14" t="s">
        <v>83</v>
      </c>
      <c r="AY628" s="174" t="s">
        <v>215</v>
      </c>
    </row>
    <row r="629" spans="1:65" s="15" customFormat="1">
      <c r="B629" s="181"/>
      <c r="D629" s="166" t="s">
        <v>224</v>
      </c>
      <c r="E629" s="182" t="s">
        <v>1</v>
      </c>
      <c r="F629" s="183" t="s">
        <v>227</v>
      </c>
      <c r="H629" s="184">
        <v>7.07</v>
      </c>
      <c r="I629" s="185"/>
      <c r="L629" s="181"/>
      <c r="M629" s="186"/>
      <c r="N629" s="187"/>
      <c r="O629" s="187"/>
      <c r="P629" s="187"/>
      <c r="Q629" s="187"/>
      <c r="R629" s="187"/>
      <c r="S629" s="187"/>
      <c r="T629" s="188"/>
      <c r="AT629" s="182" t="s">
        <v>224</v>
      </c>
      <c r="AU629" s="182" t="s">
        <v>93</v>
      </c>
      <c r="AV629" s="15" t="s">
        <v>222</v>
      </c>
      <c r="AW629" s="15" t="s">
        <v>38</v>
      </c>
      <c r="AX629" s="15" t="s">
        <v>25</v>
      </c>
      <c r="AY629" s="182" t="s">
        <v>215</v>
      </c>
    </row>
    <row r="630" spans="1:65" s="2" customFormat="1" ht="14.45" customHeight="1">
      <c r="A630" s="33"/>
      <c r="B630" s="151"/>
      <c r="C630" s="197" t="s">
        <v>1232</v>
      </c>
      <c r="D630" s="197" t="s">
        <v>661</v>
      </c>
      <c r="E630" s="198" t="s">
        <v>2055</v>
      </c>
      <c r="F630" s="199" t="s">
        <v>2056</v>
      </c>
      <c r="G630" s="200" t="s">
        <v>393</v>
      </c>
      <c r="H630" s="201">
        <v>2.02</v>
      </c>
      <c r="I630" s="202"/>
      <c r="J630" s="203">
        <f>ROUND(I630*H630,2)</f>
        <v>0</v>
      </c>
      <c r="K630" s="199" t="s">
        <v>1</v>
      </c>
      <c r="L630" s="204"/>
      <c r="M630" s="205" t="s">
        <v>1</v>
      </c>
      <c r="N630" s="206" t="s">
        <v>48</v>
      </c>
      <c r="O630" s="59"/>
      <c r="P630" s="161">
        <f>O630*H630</f>
        <v>0</v>
      </c>
      <c r="Q630" s="161">
        <v>3.8E-3</v>
      </c>
      <c r="R630" s="161">
        <f>Q630*H630</f>
        <v>7.6759999999999997E-3</v>
      </c>
      <c r="S630" s="161">
        <v>0</v>
      </c>
      <c r="T630" s="162">
        <f>S630*H630</f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63" t="s">
        <v>265</v>
      </c>
      <c r="AT630" s="163" t="s">
        <v>661</v>
      </c>
      <c r="AU630" s="163" t="s">
        <v>93</v>
      </c>
      <c r="AY630" s="18" t="s">
        <v>215</v>
      </c>
      <c r="BE630" s="164">
        <f>IF(N630="základní",J630,0)</f>
        <v>0</v>
      </c>
      <c r="BF630" s="164">
        <f>IF(N630="snížená",J630,0)</f>
        <v>0</v>
      </c>
      <c r="BG630" s="164">
        <f>IF(N630="zákl. přenesená",J630,0)</f>
        <v>0</v>
      </c>
      <c r="BH630" s="164">
        <f>IF(N630="sníž. přenesená",J630,0)</f>
        <v>0</v>
      </c>
      <c r="BI630" s="164">
        <f>IF(N630="nulová",J630,0)</f>
        <v>0</v>
      </c>
      <c r="BJ630" s="18" t="s">
        <v>25</v>
      </c>
      <c r="BK630" s="164">
        <f>ROUND(I630*H630,2)</f>
        <v>0</v>
      </c>
      <c r="BL630" s="18" t="s">
        <v>222</v>
      </c>
      <c r="BM630" s="163" t="s">
        <v>2057</v>
      </c>
    </row>
    <row r="631" spans="1:65" s="14" customFormat="1">
      <c r="B631" s="173"/>
      <c r="D631" s="166" t="s">
        <v>224</v>
      </c>
      <c r="E631" s="174" t="s">
        <v>1</v>
      </c>
      <c r="F631" s="175" t="s">
        <v>1840</v>
      </c>
      <c r="H631" s="176">
        <v>2.02</v>
      </c>
      <c r="I631" s="177"/>
      <c r="L631" s="173"/>
      <c r="M631" s="178"/>
      <c r="N631" s="179"/>
      <c r="O631" s="179"/>
      <c r="P631" s="179"/>
      <c r="Q631" s="179"/>
      <c r="R631" s="179"/>
      <c r="S631" s="179"/>
      <c r="T631" s="180"/>
      <c r="AT631" s="174" t="s">
        <v>224</v>
      </c>
      <c r="AU631" s="174" t="s">
        <v>93</v>
      </c>
      <c r="AV631" s="14" t="s">
        <v>93</v>
      </c>
      <c r="AW631" s="14" t="s">
        <v>38</v>
      </c>
      <c r="AX631" s="14" t="s">
        <v>83</v>
      </c>
      <c r="AY631" s="174" t="s">
        <v>215</v>
      </c>
    </row>
    <row r="632" spans="1:65" s="15" customFormat="1">
      <c r="B632" s="181"/>
      <c r="D632" s="166" t="s">
        <v>224</v>
      </c>
      <c r="E632" s="182" t="s">
        <v>1</v>
      </c>
      <c r="F632" s="183" t="s">
        <v>227</v>
      </c>
      <c r="H632" s="184">
        <v>2.02</v>
      </c>
      <c r="I632" s="185"/>
      <c r="L632" s="181"/>
      <c r="M632" s="186"/>
      <c r="N632" s="187"/>
      <c r="O632" s="187"/>
      <c r="P632" s="187"/>
      <c r="Q632" s="187"/>
      <c r="R632" s="187"/>
      <c r="S632" s="187"/>
      <c r="T632" s="188"/>
      <c r="AT632" s="182" t="s">
        <v>224</v>
      </c>
      <c r="AU632" s="182" t="s">
        <v>93</v>
      </c>
      <c r="AV632" s="15" t="s">
        <v>222</v>
      </c>
      <c r="AW632" s="15" t="s">
        <v>38</v>
      </c>
      <c r="AX632" s="15" t="s">
        <v>25</v>
      </c>
      <c r="AY632" s="182" t="s">
        <v>215</v>
      </c>
    </row>
    <row r="633" spans="1:65" s="2" customFormat="1" ht="14.45" customHeight="1">
      <c r="A633" s="33"/>
      <c r="B633" s="151"/>
      <c r="C633" s="197" t="s">
        <v>1238</v>
      </c>
      <c r="D633" s="197" t="s">
        <v>661</v>
      </c>
      <c r="E633" s="198" t="s">
        <v>2058</v>
      </c>
      <c r="F633" s="199" t="s">
        <v>2059</v>
      </c>
      <c r="G633" s="200" t="s">
        <v>393</v>
      </c>
      <c r="H633" s="201">
        <v>4.04</v>
      </c>
      <c r="I633" s="202"/>
      <c r="J633" s="203">
        <f>ROUND(I633*H633,2)</f>
        <v>0</v>
      </c>
      <c r="K633" s="199" t="s">
        <v>1</v>
      </c>
      <c r="L633" s="204"/>
      <c r="M633" s="205" t="s">
        <v>1</v>
      </c>
      <c r="N633" s="206" t="s">
        <v>48</v>
      </c>
      <c r="O633" s="59"/>
      <c r="P633" s="161">
        <f>O633*H633</f>
        <v>0</v>
      </c>
      <c r="Q633" s="161">
        <v>4.1000000000000003E-3</v>
      </c>
      <c r="R633" s="161">
        <f>Q633*H633</f>
        <v>1.6564000000000002E-2</v>
      </c>
      <c r="S633" s="161">
        <v>0</v>
      </c>
      <c r="T633" s="162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3" t="s">
        <v>265</v>
      </c>
      <c r="AT633" s="163" t="s">
        <v>661</v>
      </c>
      <c r="AU633" s="163" t="s">
        <v>93</v>
      </c>
      <c r="AY633" s="18" t="s">
        <v>215</v>
      </c>
      <c r="BE633" s="164">
        <f>IF(N633="základní",J633,0)</f>
        <v>0</v>
      </c>
      <c r="BF633" s="164">
        <f>IF(N633="snížená",J633,0)</f>
        <v>0</v>
      </c>
      <c r="BG633" s="164">
        <f>IF(N633="zákl. přenesená",J633,0)</f>
        <v>0</v>
      </c>
      <c r="BH633" s="164">
        <f>IF(N633="sníž. přenesená",J633,0)</f>
        <v>0</v>
      </c>
      <c r="BI633" s="164">
        <f>IF(N633="nulová",J633,0)</f>
        <v>0</v>
      </c>
      <c r="BJ633" s="18" t="s">
        <v>25</v>
      </c>
      <c r="BK633" s="164">
        <f>ROUND(I633*H633,2)</f>
        <v>0</v>
      </c>
      <c r="BL633" s="18" t="s">
        <v>222</v>
      </c>
      <c r="BM633" s="163" t="s">
        <v>2060</v>
      </c>
    </row>
    <row r="634" spans="1:65" s="14" customFormat="1">
      <c r="B634" s="173"/>
      <c r="D634" s="166" t="s">
        <v>224</v>
      </c>
      <c r="E634" s="174" t="s">
        <v>1</v>
      </c>
      <c r="F634" s="175" t="s">
        <v>1832</v>
      </c>
      <c r="H634" s="176">
        <v>4.04</v>
      </c>
      <c r="I634" s="177"/>
      <c r="L634" s="173"/>
      <c r="M634" s="178"/>
      <c r="N634" s="179"/>
      <c r="O634" s="179"/>
      <c r="P634" s="179"/>
      <c r="Q634" s="179"/>
      <c r="R634" s="179"/>
      <c r="S634" s="179"/>
      <c r="T634" s="180"/>
      <c r="AT634" s="174" t="s">
        <v>224</v>
      </c>
      <c r="AU634" s="174" t="s">
        <v>93</v>
      </c>
      <c r="AV634" s="14" t="s">
        <v>93</v>
      </c>
      <c r="AW634" s="14" t="s">
        <v>38</v>
      </c>
      <c r="AX634" s="14" t="s">
        <v>25</v>
      </c>
      <c r="AY634" s="174" t="s">
        <v>215</v>
      </c>
    </row>
    <row r="635" spans="1:65" s="2" customFormat="1" ht="37.9" customHeight="1">
      <c r="A635" s="33"/>
      <c r="B635" s="151"/>
      <c r="C635" s="152" t="s">
        <v>2061</v>
      </c>
      <c r="D635" s="152" t="s">
        <v>217</v>
      </c>
      <c r="E635" s="153" t="s">
        <v>1888</v>
      </c>
      <c r="F635" s="154" t="s">
        <v>1889</v>
      </c>
      <c r="G635" s="155" t="s">
        <v>393</v>
      </c>
      <c r="H635" s="156">
        <v>2</v>
      </c>
      <c r="I635" s="157"/>
      <c r="J635" s="158">
        <f>ROUND(I635*H635,2)</f>
        <v>0</v>
      </c>
      <c r="K635" s="154" t="s">
        <v>1</v>
      </c>
      <c r="L635" s="34"/>
      <c r="M635" s="159" t="s">
        <v>1</v>
      </c>
      <c r="N635" s="160" t="s">
        <v>48</v>
      </c>
      <c r="O635" s="59"/>
      <c r="P635" s="161">
        <f>O635*H635</f>
        <v>0</v>
      </c>
      <c r="Q635" s="161">
        <v>1E-3</v>
      </c>
      <c r="R635" s="161">
        <f>Q635*H635</f>
        <v>2E-3</v>
      </c>
      <c r="S635" s="161">
        <v>0</v>
      </c>
      <c r="T635" s="162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3" t="s">
        <v>222</v>
      </c>
      <c r="AT635" s="163" t="s">
        <v>217</v>
      </c>
      <c r="AU635" s="163" t="s">
        <v>93</v>
      </c>
      <c r="AY635" s="18" t="s">
        <v>215</v>
      </c>
      <c r="BE635" s="164">
        <f>IF(N635="základní",J635,0)</f>
        <v>0</v>
      </c>
      <c r="BF635" s="164">
        <f>IF(N635="snížená",J635,0)</f>
        <v>0</v>
      </c>
      <c r="BG635" s="164">
        <f>IF(N635="zákl. přenesená",J635,0)</f>
        <v>0</v>
      </c>
      <c r="BH635" s="164">
        <f>IF(N635="sníž. přenesená",J635,0)</f>
        <v>0</v>
      </c>
      <c r="BI635" s="164">
        <f>IF(N635="nulová",J635,0)</f>
        <v>0</v>
      </c>
      <c r="BJ635" s="18" t="s">
        <v>25</v>
      </c>
      <c r="BK635" s="164">
        <f>ROUND(I635*H635,2)</f>
        <v>0</v>
      </c>
      <c r="BL635" s="18" t="s">
        <v>222</v>
      </c>
      <c r="BM635" s="163" t="s">
        <v>2062</v>
      </c>
    </row>
    <row r="636" spans="1:65" s="2" customFormat="1" ht="24.2" customHeight="1">
      <c r="A636" s="33"/>
      <c r="B636" s="151"/>
      <c r="C636" s="197" t="s">
        <v>2063</v>
      </c>
      <c r="D636" s="197" t="s">
        <v>661</v>
      </c>
      <c r="E636" s="198" t="s">
        <v>1891</v>
      </c>
      <c r="F636" s="199" t="s">
        <v>1892</v>
      </c>
      <c r="G636" s="200" t="s">
        <v>393</v>
      </c>
      <c r="H636" s="201">
        <v>2.02</v>
      </c>
      <c r="I636" s="202"/>
      <c r="J636" s="203">
        <f>ROUND(I636*H636,2)</f>
        <v>0</v>
      </c>
      <c r="K636" s="199" t="s">
        <v>1</v>
      </c>
      <c r="L636" s="204"/>
      <c r="M636" s="205" t="s">
        <v>1</v>
      </c>
      <c r="N636" s="206" t="s">
        <v>48</v>
      </c>
      <c r="O636" s="59"/>
      <c r="P636" s="161">
        <f>O636*H636</f>
        <v>0</v>
      </c>
      <c r="Q636" s="161">
        <v>1.49E-2</v>
      </c>
      <c r="R636" s="161">
        <f>Q636*H636</f>
        <v>3.0098E-2</v>
      </c>
      <c r="S636" s="161">
        <v>0</v>
      </c>
      <c r="T636" s="162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3" t="s">
        <v>265</v>
      </c>
      <c r="AT636" s="163" t="s">
        <v>661</v>
      </c>
      <c r="AU636" s="163" t="s">
        <v>93</v>
      </c>
      <c r="AY636" s="18" t="s">
        <v>215</v>
      </c>
      <c r="BE636" s="164">
        <f>IF(N636="základní",J636,0)</f>
        <v>0</v>
      </c>
      <c r="BF636" s="164">
        <f>IF(N636="snížená",J636,0)</f>
        <v>0</v>
      </c>
      <c r="BG636" s="164">
        <f>IF(N636="zákl. přenesená",J636,0)</f>
        <v>0</v>
      </c>
      <c r="BH636" s="164">
        <f>IF(N636="sníž. přenesená",J636,0)</f>
        <v>0</v>
      </c>
      <c r="BI636" s="164">
        <f>IF(N636="nulová",J636,0)</f>
        <v>0</v>
      </c>
      <c r="BJ636" s="18" t="s">
        <v>25</v>
      </c>
      <c r="BK636" s="164">
        <f>ROUND(I636*H636,2)</f>
        <v>0</v>
      </c>
      <c r="BL636" s="18" t="s">
        <v>222</v>
      </c>
      <c r="BM636" s="163" t="s">
        <v>2064</v>
      </c>
    </row>
    <row r="637" spans="1:65" s="14" customFormat="1">
      <c r="B637" s="173"/>
      <c r="D637" s="166" t="s">
        <v>224</v>
      </c>
      <c r="E637" s="174" t="s">
        <v>1</v>
      </c>
      <c r="F637" s="175" t="s">
        <v>1840</v>
      </c>
      <c r="H637" s="176">
        <v>2.02</v>
      </c>
      <c r="I637" s="177"/>
      <c r="L637" s="173"/>
      <c r="M637" s="178"/>
      <c r="N637" s="179"/>
      <c r="O637" s="179"/>
      <c r="P637" s="179"/>
      <c r="Q637" s="179"/>
      <c r="R637" s="179"/>
      <c r="S637" s="179"/>
      <c r="T637" s="180"/>
      <c r="AT637" s="174" t="s">
        <v>224</v>
      </c>
      <c r="AU637" s="174" t="s">
        <v>93</v>
      </c>
      <c r="AV637" s="14" t="s">
        <v>93</v>
      </c>
      <c r="AW637" s="14" t="s">
        <v>38</v>
      </c>
      <c r="AX637" s="14" t="s">
        <v>83</v>
      </c>
      <c r="AY637" s="174" t="s">
        <v>215</v>
      </c>
    </row>
    <row r="638" spans="1:65" s="15" customFormat="1">
      <c r="B638" s="181"/>
      <c r="D638" s="166" t="s">
        <v>224</v>
      </c>
      <c r="E638" s="182" t="s">
        <v>1</v>
      </c>
      <c r="F638" s="183" t="s">
        <v>227</v>
      </c>
      <c r="H638" s="184">
        <v>2.02</v>
      </c>
      <c r="I638" s="185"/>
      <c r="L638" s="181"/>
      <c r="M638" s="186"/>
      <c r="N638" s="187"/>
      <c r="O638" s="187"/>
      <c r="P638" s="187"/>
      <c r="Q638" s="187"/>
      <c r="R638" s="187"/>
      <c r="S638" s="187"/>
      <c r="T638" s="188"/>
      <c r="AT638" s="182" t="s">
        <v>224</v>
      </c>
      <c r="AU638" s="182" t="s">
        <v>93</v>
      </c>
      <c r="AV638" s="15" t="s">
        <v>222</v>
      </c>
      <c r="AW638" s="15" t="s">
        <v>38</v>
      </c>
      <c r="AX638" s="15" t="s">
        <v>25</v>
      </c>
      <c r="AY638" s="182" t="s">
        <v>215</v>
      </c>
    </row>
    <row r="639" spans="1:65" s="2" customFormat="1" ht="37.9" customHeight="1">
      <c r="A639" s="33"/>
      <c r="B639" s="151"/>
      <c r="C639" s="152" t="s">
        <v>2065</v>
      </c>
      <c r="D639" s="152" t="s">
        <v>217</v>
      </c>
      <c r="E639" s="153" t="s">
        <v>1895</v>
      </c>
      <c r="F639" s="154" t="s">
        <v>1896</v>
      </c>
      <c r="G639" s="155" t="s">
        <v>393</v>
      </c>
      <c r="H639" s="156">
        <v>2</v>
      </c>
      <c r="I639" s="157"/>
      <c r="J639" s="158">
        <f>ROUND(I639*H639,2)</f>
        <v>0</v>
      </c>
      <c r="K639" s="154" t="s">
        <v>1</v>
      </c>
      <c r="L639" s="34"/>
      <c r="M639" s="159" t="s">
        <v>1</v>
      </c>
      <c r="N639" s="160" t="s">
        <v>48</v>
      </c>
      <c r="O639" s="59"/>
      <c r="P639" s="161">
        <f>O639*H639</f>
        <v>0</v>
      </c>
      <c r="Q639" s="161">
        <v>2E-3</v>
      </c>
      <c r="R639" s="161">
        <f>Q639*H639</f>
        <v>4.0000000000000001E-3</v>
      </c>
      <c r="S639" s="161">
        <v>0</v>
      </c>
      <c r="T639" s="162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3" t="s">
        <v>222</v>
      </c>
      <c r="AT639" s="163" t="s">
        <v>217</v>
      </c>
      <c r="AU639" s="163" t="s">
        <v>93</v>
      </c>
      <c r="AY639" s="18" t="s">
        <v>215</v>
      </c>
      <c r="BE639" s="164">
        <f>IF(N639="základní",J639,0)</f>
        <v>0</v>
      </c>
      <c r="BF639" s="164">
        <f>IF(N639="snížená",J639,0)</f>
        <v>0</v>
      </c>
      <c r="BG639" s="164">
        <f>IF(N639="zákl. přenesená",J639,0)</f>
        <v>0</v>
      </c>
      <c r="BH639" s="164">
        <f>IF(N639="sníž. přenesená",J639,0)</f>
        <v>0</v>
      </c>
      <c r="BI639" s="164">
        <f>IF(N639="nulová",J639,0)</f>
        <v>0</v>
      </c>
      <c r="BJ639" s="18" t="s">
        <v>25</v>
      </c>
      <c r="BK639" s="164">
        <f>ROUND(I639*H639,2)</f>
        <v>0</v>
      </c>
      <c r="BL639" s="18" t="s">
        <v>222</v>
      </c>
      <c r="BM639" s="163" t="s">
        <v>2066</v>
      </c>
    </row>
    <row r="640" spans="1:65" s="2" customFormat="1" ht="14.45" customHeight="1">
      <c r="A640" s="33"/>
      <c r="B640" s="151"/>
      <c r="C640" s="197" t="s">
        <v>183</v>
      </c>
      <c r="D640" s="197" t="s">
        <v>661</v>
      </c>
      <c r="E640" s="198" t="s">
        <v>2067</v>
      </c>
      <c r="F640" s="199" t="s">
        <v>2068</v>
      </c>
      <c r="G640" s="200" t="s">
        <v>1838</v>
      </c>
      <c r="H640" s="201">
        <v>1.01</v>
      </c>
      <c r="I640" s="202"/>
      <c r="J640" s="203">
        <f>ROUND(I640*H640,2)</f>
        <v>0</v>
      </c>
      <c r="K640" s="199" t="s">
        <v>1</v>
      </c>
      <c r="L640" s="204"/>
      <c r="M640" s="205" t="s">
        <v>1</v>
      </c>
      <c r="N640" s="206" t="s">
        <v>48</v>
      </c>
      <c r="O640" s="59"/>
      <c r="P640" s="161">
        <f>O640*H640</f>
        <v>0</v>
      </c>
      <c r="Q640" s="161">
        <v>1.0800000000000001E-2</v>
      </c>
      <c r="R640" s="161">
        <f>Q640*H640</f>
        <v>1.0908000000000001E-2</v>
      </c>
      <c r="S640" s="161">
        <v>0</v>
      </c>
      <c r="T640" s="162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3" t="s">
        <v>265</v>
      </c>
      <c r="AT640" s="163" t="s">
        <v>661</v>
      </c>
      <c r="AU640" s="163" t="s">
        <v>93</v>
      </c>
      <c r="AY640" s="18" t="s">
        <v>215</v>
      </c>
      <c r="BE640" s="164">
        <f>IF(N640="základní",J640,0)</f>
        <v>0</v>
      </c>
      <c r="BF640" s="164">
        <f>IF(N640="snížená",J640,0)</f>
        <v>0</v>
      </c>
      <c r="BG640" s="164">
        <f>IF(N640="zákl. přenesená",J640,0)</f>
        <v>0</v>
      </c>
      <c r="BH640" s="164">
        <f>IF(N640="sníž. přenesená",J640,0)</f>
        <v>0</v>
      </c>
      <c r="BI640" s="164">
        <f>IF(N640="nulová",J640,0)</f>
        <v>0</v>
      </c>
      <c r="BJ640" s="18" t="s">
        <v>25</v>
      </c>
      <c r="BK640" s="164">
        <f>ROUND(I640*H640,2)</f>
        <v>0</v>
      </c>
      <c r="BL640" s="18" t="s">
        <v>222</v>
      </c>
      <c r="BM640" s="163" t="s">
        <v>2069</v>
      </c>
    </row>
    <row r="641" spans="1:65" s="14" customFormat="1">
      <c r="B641" s="173"/>
      <c r="D641" s="166" t="s">
        <v>224</v>
      </c>
      <c r="E641" s="174" t="s">
        <v>1</v>
      </c>
      <c r="F641" s="175" t="s">
        <v>1862</v>
      </c>
      <c r="H641" s="176">
        <v>1.01</v>
      </c>
      <c r="I641" s="177"/>
      <c r="L641" s="173"/>
      <c r="M641" s="178"/>
      <c r="N641" s="179"/>
      <c r="O641" s="179"/>
      <c r="P641" s="179"/>
      <c r="Q641" s="179"/>
      <c r="R641" s="179"/>
      <c r="S641" s="179"/>
      <c r="T641" s="180"/>
      <c r="AT641" s="174" t="s">
        <v>224</v>
      </c>
      <c r="AU641" s="174" t="s">
        <v>93</v>
      </c>
      <c r="AV641" s="14" t="s">
        <v>93</v>
      </c>
      <c r="AW641" s="14" t="s">
        <v>38</v>
      </c>
      <c r="AX641" s="14" t="s">
        <v>83</v>
      </c>
      <c r="AY641" s="174" t="s">
        <v>215</v>
      </c>
    </row>
    <row r="642" spans="1:65" s="15" customFormat="1">
      <c r="B642" s="181"/>
      <c r="D642" s="166" t="s">
        <v>224</v>
      </c>
      <c r="E642" s="182" t="s">
        <v>1</v>
      </c>
      <c r="F642" s="183" t="s">
        <v>227</v>
      </c>
      <c r="H642" s="184">
        <v>1.01</v>
      </c>
      <c r="I642" s="185"/>
      <c r="L642" s="181"/>
      <c r="M642" s="186"/>
      <c r="N642" s="187"/>
      <c r="O642" s="187"/>
      <c r="P642" s="187"/>
      <c r="Q642" s="187"/>
      <c r="R642" s="187"/>
      <c r="S642" s="187"/>
      <c r="T642" s="188"/>
      <c r="AT642" s="182" t="s">
        <v>224</v>
      </c>
      <c r="AU642" s="182" t="s">
        <v>93</v>
      </c>
      <c r="AV642" s="15" t="s">
        <v>222</v>
      </c>
      <c r="AW642" s="15" t="s">
        <v>38</v>
      </c>
      <c r="AX642" s="15" t="s">
        <v>25</v>
      </c>
      <c r="AY642" s="182" t="s">
        <v>215</v>
      </c>
    </row>
    <row r="643" spans="1:65" s="2" customFormat="1" ht="14.45" customHeight="1">
      <c r="A643" s="33"/>
      <c r="B643" s="151"/>
      <c r="C643" s="197" t="s">
        <v>2070</v>
      </c>
      <c r="D643" s="197" t="s">
        <v>661</v>
      </c>
      <c r="E643" s="198" t="s">
        <v>2071</v>
      </c>
      <c r="F643" s="199" t="s">
        <v>2072</v>
      </c>
      <c r="G643" s="200" t="s">
        <v>393</v>
      </c>
      <c r="H643" s="201">
        <v>1.01</v>
      </c>
      <c r="I643" s="202"/>
      <c r="J643" s="203">
        <f>ROUND(I643*H643,2)</f>
        <v>0</v>
      </c>
      <c r="K643" s="199" t="s">
        <v>1</v>
      </c>
      <c r="L643" s="204"/>
      <c r="M643" s="205" t="s">
        <v>1</v>
      </c>
      <c r="N643" s="206" t="s">
        <v>48</v>
      </c>
      <c r="O643" s="59"/>
      <c r="P643" s="161">
        <f>O643*H643</f>
        <v>0</v>
      </c>
      <c r="Q643" s="161">
        <v>4.8999999999999998E-3</v>
      </c>
      <c r="R643" s="161">
        <f>Q643*H643</f>
        <v>4.9490000000000003E-3</v>
      </c>
      <c r="S643" s="161">
        <v>0</v>
      </c>
      <c r="T643" s="162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3" t="s">
        <v>265</v>
      </c>
      <c r="AT643" s="163" t="s">
        <v>661</v>
      </c>
      <c r="AU643" s="163" t="s">
        <v>93</v>
      </c>
      <c r="AY643" s="18" t="s">
        <v>215</v>
      </c>
      <c r="BE643" s="164">
        <f>IF(N643="základní",J643,0)</f>
        <v>0</v>
      </c>
      <c r="BF643" s="164">
        <f>IF(N643="snížená",J643,0)</f>
        <v>0</v>
      </c>
      <c r="BG643" s="164">
        <f>IF(N643="zákl. přenesená",J643,0)</f>
        <v>0</v>
      </c>
      <c r="BH643" s="164">
        <f>IF(N643="sníž. přenesená",J643,0)</f>
        <v>0</v>
      </c>
      <c r="BI643" s="164">
        <f>IF(N643="nulová",J643,0)</f>
        <v>0</v>
      </c>
      <c r="BJ643" s="18" t="s">
        <v>25</v>
      </c>
      <c r="BK643" s="164">
        <f>ROUND(I643*H643,2)</f>
        <v>0</v>
      </c>
      <c r="BL643" s="18" t="s">
        <v>222</v>
      </c>
      <c r="BM643" s="163" t="s">
        <v>2073</v>
      </c>
    </row>
    <row r="644" spans="1:65" s="14" customFormat="1">
      <c r="B644" s="173"/>
      <c r="D644" s="166" t="s">
        <v>224</v>
      </c>
      <c r="E644" s="174" t="s">
        <v>1</v>
      </c>
      <c r="F644" s="175" t="s">
        <v>1862</v>
      </c>
      <c r="H644" s="176">
        <v>1.01</v>
      </c>
      <c r="I644" s="177"/>
      <c r="L644" s="173"/>
      <c r="M644" s="178"/>
      <c r="N644" s="179"/>
      <c r="O644" s="179"/>
      <c r="P644" s="179"/>
      <c r="Q644" s="179"/>
      <c r="R644" s="179"/>
      <c r="S644" s="179"/>
      <c r="T644" s="180"/>
      <c r="AT644" s="174" t="s">
        <v>224</v>
      </c>
      <c r="AU644" s="174" t="s">
        <v>93</v>
      </c>
      <c r="AV644" s="14" t="s">
        <v>93</v>
      </c>
      <c r="AW644" s="14" t="s">
        <v>38</v>
      </c>
      <c r="AX644" s="14" t="s">
        <v>83</v>
      </c>
      <c r="AY644" s="174" t="s">
        <v>215</v>
      </c>
    </row>
    <row r="645" spans="1:65" s="15" customFormat="1">
      <c r="B645" s="181"/>
      <c r="D645" s="166" t="s">
        <v>224</v>
      </c>
      <c r="E645" s="182" t="s">
        <v>1</v>
      </c>
      <c r="F645" s="183" t="s">
        <v>227</v>
      </c>
      <c r="H645" s="184">
        <v>1.01</v>
      </c>
      <c r="I645" s="185"/>
      <c r="L645" s="181"/>
      <c r="M645" s="186"/>
      <c r="N645" s="187"/>
      <c r="O645" s="187"/>
      <c r="P645" s="187"/>
      <c r="Q645" s="187"/>
      <c r="R645" s="187"/>
      <c r="S645" s="187"/>
      <c r="T645" s="188"/>
      <c r="AT645" s="182" t="s">
        <v>224</v>
      </c>
      <c r="AU645" s="182" t="s">
        <v>93</v>
      </c>
      <c r="AV645" s="15" t="s">
        <v>222</v>
      </c>
      <c r="AW645" s="15" t="s">
        <v>38</v>
      </c>
      <c r="AX645" s="15" t="s">
        <v>25</v>
      </c>
      <c r="AY645" s="182" t="s">
        <v>215</v>
      </c>
    </row>
    <row r="646" spans="1:65" s="2" customFormat="1" ht="37.9" customHeight="1">
      <c r="A646" s="33"/>
      <c r="B646" s="151"/>
      <c r="C646" s="152" t="s">
        <v>2074</v>
      </c>
      <c r="D646" s="152" t="s">
        <v>217</v>
      </c>
      <c r="E646" s="153" t="s">
        <v>1910</v>
      </c>
      <c r="F646" s="154" t="s">
        <v>1911</v>
      </c>
      <c r="G646" s="155" t="s">
        <v>393</v>
      </c>
      <c r="H646" s="156">
        <v>1</v>
      </c>
      <c r="I646" s="157"/>
      <c r="J646" s="158">
        <f>ROUND(I646*H646,2)</f>
        <v>0</v>
      </c>
      <c r="K646" s="154" t="s">
        <v>1</v>
      </c>
      <c r="L646" s="34"/>
      <c r="M646" s="159" t="s">
        <v>1</v>
      </c>
      <c r="N646" s="160" t="s">
        <v>48</v>
      </c>
      <c r="O646" s="59"/>
      <c r="P646" s="161">
        <f>O646*H646</f>
        <v>0</v>
      </c>
      <c r="Q646" s="161">
        <v>2E-3</v>
      </c>
      <c r="R646" s="161">
        <f>Q646*H646</f>
        <v>2E-3</v>
      </c>
      <c r="S646" s="161">
        <v>0</v>
      </c>
      <c r="T646" s="162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3" t="s">
        <v>222</v>
      </c>
      <c r="AT646" s="163" t="s">
        <v>217</v>
      </c>
      <c r="AU646" s="163" t="s">
        <v>93</v>
      </c>
      <c r="AY646" s="18" t="s">
        <v>215</v>
      </c>
      <c r="BE646" s="164">
        <f>IF(N646="základní",J646,0)</f>
        <v>0</v>
      </c>
      <c r="BF646" s="164">
        <f>IF(N646="snížená",J646,0)</f>
        <v>0</v>
      </c>
      <c r="BG646" s="164">
        <f>IF(N646="zákl. přenesená",J646,0)</f>
        <v>0</v>
      </c>
      <c r="BH646" s="164">
        <f>IF(N646="sníž. přenesená",J646,0)</f>
        <v>0</v>
      </c>
      <c r="BI646" s="164">
        <f>IF(N646="nulová",J646,0)</f>
        <v>0</v>
      </c>
      <c r="BJ646" s="18" t="s">
        <v>25</v>
      </c>
      <c r="BK646" s="164">
        <f>ROUND(I646*H646,2)</f>
        <v>0</v>
      </c>
      <c r="BL646" s="18" t="s">
        <v>222</v>
      </c>
      <c r="BM646" s="163" t="s">
        <v>2075</v>
      </c>
    </row>
    <row r="647" spans="1:65" s="2" customFormat="1" ht="24.2" customHeight="1">
      <c r="A647" s="33"/>
      <c r="B647" s="151"/>
      <c r="C647" s="197" t="s">
        <v>2076</v>
      </c>
      <c r="D647" s="197" t="s">
        <v>661</v>
      </c>
      <c r="E647" s="198" t="s">
        <v>2077</v>
      </c>
      <c r="F647" s="199" t="s">
        <v>2078</v>
      </c>
      <c r="G647" s="200" t="s">
        <v>393</v>
      </c>
      <c r="H647" s="201">
        <v>1.01</v>
      </c>
      <c r="I647" s="202"/>
      <c r="J647" s="203">
        <f>ROUND(I647*H647,2)</f>
        <v>0</v>
      </c>
      <c r="K647" s="199" t="s">
        <v>1</v>
      </c>
      <c r="L647" s="204"/>
      <c r="M647" s="205" t="s">
        <v>1</v>
      </c>
      <c r="N647" s="206" t="s">
        <v>48</v>
      </c>
      <c r="O647" s="59"/>
      <c r="P647" s="161">
        <f>O647*H647</f>
        <v>0</v>
      </c>
      <c r="Q647" s="161">
        <v>1.78E-2</v>
      </c>
      <c r="R647" s="161">
        <f>Q647*H647</f>
        <v>1.7978000000000001E-2</v>
      </c>
      <c r="S647" s="161">
        <v>0</v>
      </c>
      <c r="T647" s="162">
        <f>S647*H647</f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63" t="s">
        <v>265</v>
      </c>
      <c r="AT647" s="163" t="s">
        <v>661</v>
      </c>
      <c r="AU647" s="163" t="s">
        <v>93</v>
      </c>
      <c r="AY647" s="18" t="s">
        <v>215</v>
      </c>
      <c r="BE647" s="164">
        <f>IF(N647="základní",J647,0)</f>
        <v>0</v>
      </c>
      <c r="BF647" s="164">
        <f>IF(N647="snížená",J647,0)</f>
        <v>0</v>
      </c>
      <c r="BG647" s="164">
        <f>IF(N647="zákl. přenesená",J647,0)</f>
        <v>0</v>
      </c>
      <c r="BH647" s="164">
        <f>IF(N647="sníž. přenesená",J647,0)</f>
        <v>0</v>
      </c>
      <c r="BI647" s="164">
        <f>IF(N647="nulová",J647,0)</f>
        <v>0</v>
      </c>
      <c r="BJ647" s="18" t="s">
        <v>25</v>
      </c>
      <c r="BK647" s="164">
        <f>ROUND(I647*H647,2)</f>
        <v>0</v>
      </c>
      <c r="BL647" s="18" t="s">
        <v>222</v>
      </c>
      <c r="BM647" s="163" t="s">
        <v>2079</v>
      </c>
    </row>
    <row r="648" spans="1:65" s="14" customFormat="1">
      <c r="B648" s="173"/>
      <c r="D648" s="166" t="s">
        <v>224</v>
      </c>
      <c r="E648" s="174" t="s">
        <v>1</v>
      </c>
      <c r="F648" s="175" t="s">
        <v>1862</v>
      </c>
      <c r="H648" s="176">
        <v>1.01</v>
      </c>
      <c r="I648" s="177"/>
      <c r="L648" s="173"/>
      <c r="M648" s="178"/>
      <c r="N648" s="179"/>
      <c r="O648" s="179"/>
      <c r="P648" s="179"/>
      <c r="Q648" s="179"/>
      <c r="R648" s="179"/>
      <c r="S648" s="179"/>
      <c r="T648" s="180"/>
      <c r="AT648" s="174" t="s">
        <v>224</v>
      </c>
      <c r="AU648" s="174" t="s">
        <v>93</v>
      </c>
      <c r="AV648" s="14" t="s">
        <v>93</v>
      </c>
      <c r="AW648" s="14" t="s">
        <v>38</v>
      </c>
      <c r="AX648" s="14" t="s">
        <v>83</v>
      </c>
      <c r="AY648" s="174" t="s">
        <v>215</v>
      </c>
    </row>
    <row r="649" spans="1:65" s="15" customFormat="1">
      <c r="B649" s="181"/>
      <c r="D649" s="166" t="s">
        <v>224</v>
      </c>
      <c r="E649" s="182" t="s">
        <v>1</v>
      </c>
      <c r="F649" s="183" t="s">
        <v>227</v>
      </c>
      <c r="H649" s="184">
        <v>1.01</v>
      </c>
      <c r="I649" s="185"/>
      <c r="L649" s="181"/>
      <c r="M649" s="186"/>
      <c r="N649" s="187"/>
      <c r="O649" s="187"/>
      <c r="P649" s="187"/>
      <c r="Q649" s="187"/>
      <c r="R649" s="187"/>
      <c r="S649" s="187"/>
      <c r="T649" s="188"/>
      <c r="AT649" s="182" t="s">
        <v>224</v>
      </c>
      <c r="AU649" s="182" t="s">
        <v>93</v>
      </c>
      <c r="AV649" s="15" t="s">
        <v>222</v>
      </c>
      <c r="AW649" s="15" t="s">
        <v>38</v>
      </c>
      <c r="AX649" s="15" t="s">
        <v>25</v>
      </c>
      <c r="AY649" s="182" t="s">
        <v>215</v>
      </c>
    </row>
    <row r="650" spans="1:65" s="2" customFormat="1" ht="37.9" customHeight="1">
      <c r="A650" s="33"/>
      <c r="B650" s="151"/>
      <c r="C650" s="152" t="s">
        <v>2080</v>
      </c>
      <c r="D650" s="152" t="s">
        <v>217</v>
      </c>
      <c r="E650" s="153" t="s">
        <v>1916</v>
      </c>
      <c r="F650" s="154" t="s">
        <v>1917</v>
      </c>
      <c r="G650" s="155" t="s">
        <v>393</v>
      </c>
      <c r="H650" s="156">
        <v>4</v>
      </c>
      <c r="I650" s="157"/>
      <c r="J650" s="158">
        <f>ROUND(I650*H650,2)</f>
        <v>0</v>
      </c>
      <c r="K650" s="154" t="s">
        <v>1</v>
      </c>
      <c r="L650" s="34"/>
      <c r="M650" s="159" t="s">
        <v>1</v>
      </c>
      <c r="N650" s="160" t="s">
        <v>48</v>
      </c>
      <c r="O650" s="59"/>
      <c r="P650" s="161">
        <f>O650*H650</f>
        <v>0</v>
      </c>
      <c r="Q650" s="161">
        <v>3.0000000000000001E-3</v>
      </c>
      <c r="R650" s="161">
        <f>Q650*H650</f>
        <v>1.2E-2</v>
      </c>
      <c r="S650" s="161">
        <v>0</v>
      </c>
      <c r="T650" s="162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3" t="s">
        <v>222</v>
      </c>
      <c r="AT650" s="163" t="s">
        <v>217</v>
      </c>
      <c r="AU650" s="163" t="s">
        <v>93</v>
      </c>
      <c r="AY650" s="18" t="s">
        <v>215</v>
      </c>
      <c r="BE650" s="164">
        <f>IF(N650="základní",J650,0)</f>
        <v>0</v>
      </c>
      <c r="BF650" s="164">
        <f>IF(N650="snížená",J650,0)</f>
        <v>0</v>
      </c>
      <c r="BG650" s="164">
        <f>IF(N650="zákl. přenesená",J650,0)</f>
        <v>0</v>
      </c>
      <c r="BH650" s="164">
        <f>IF(N650="sníž. přenesená",J650,0)</f>
        <v>0</v>
      </c>
      <c r="BI650" s="164">
        <f>IF(N650="nulová",J650,0)</f>
        <v>0</v>
      </c>
      <c r="BJ650" s="18" t="s">
        <v>25</v>
      </c>
      <c r="BK650" s="164">
        <f>ROUND(I650*H650,2)</f>
        <v>0</v>
      </c>
      <c r="BL650" s="18" t="s">
        <v>222</v>
      </c>
      <c r="BM650" s="163" t="s">
        <v>2081</v>
      </c>
    </row>
    <row r="651" spans="1:65" s="2" customFormat="1" ht="14.45" customHeight="1">
      <c r="A651" s="33"/>
      <c r="B651" s="151"/>
      <c r="C651" s="197" t="s">
        <v>2082</v>
      </c>
      <c r="D651" s="197" t="s">
        <v>661</v>
      </c>
      <c r="E651" s="198" t="s">
        <v>1922</v>
      </c>
      <c r="F651" s="199" t="s">
        <v>1923</v>
      </c>
      <c r="G651" s="200" t="s">
        <v>393</v>
      </c>
      <c r="H651" s="201">
        <v>1.01</v>
      </c>
      <c r="I651" s="202"/>
      <c r="J651" s="203">
        <f>ROUND(I651*H651,2)</f>
        <v>0</v>
      </c>
      <c r="K651" s="199" t="s">
        <v>1</v>
      </c>
      <c r="L651" s="204"/>
      <c r="M651" s="205" t="s">
        <v>1</v>
      </c>
      <c r="N651" s="206" t="s">
        <v>48</v>
      </c>
      <c r="O651" s="59"/>
      <c r="P651" s="161">
        <f>O651*H651</f>
        <v>0</v>
      </c>
      <c r="Q651" s="161">
        <v>1.6639999999999999E-2</v>
      </c>
      <c r="R651" s="161">
        <f>Q651*H651</f>
        <v>1.6806399999999999E-2</v>
      </c>
      <c r="S651" s="161">
        <v>0</v>
      </c>
      <c r="T651" s="162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63" t="s">
        <v>265</v>
      </c>
      <c r="AT651" s="163" t="s">
        <v>661</v>
      </c>
      <c r="AU651" s="163" t="s">
        <v>93</v>
      </c>
      <c r="AY651" s="18" t="s">
        <v>215</v>
      </c>
      <c r="BE651" s="164">
        <f>IF(N651="základní",J651,0)</f>
        <v>0</v>
      </c>
      <c r="BF651" s="164">
        <f>IF(N651="snížená",J651,0)</f>
        <v>0</v>
      </c>
      <c r="BG651" s="164">
        <f>IF(N651="zákl. přenesená",J651,0)</f>
        <v>0</v>
      </c>
      <c r="BH651" s="164">
        <f>IF(N651="sníž. přenesená",J651,0)</f>
        <v>0</v>
      </c>
      <c r="BI651" s="164">
        <f>IF(N651="nulová",J651,0)</f>
        <v>0</v>
      </c>
      <c r="BJ651" s="18" t="s">
        <v>25</v>
      </c>
      <c r="BK651" s="164">
        <f>ROUND(I651*H651,2)</f>
        <v>0</v>
      </c>
      <c r="BL651" s="18" t="s">
        <v>222</v>
      </c>
      <c r="BM651" s="163" t="s">
        <v>2083</v>
      </c>
    </row>
    <row r="652" spans="1:65" s="14" customFormat="1">
      <c r="B652" s="173"/>
      <c r="D652" s="166" t="s">
        <v>224</v>
      </c>
      <c r="E652" s="174" t="s">
        <v>1</v>
      </c>
      <c r="F652" s="175" t="s">
        <v>1862</v>
      </c>
      <c r="H652" s="176">
        <v>1.01</v>
      </c>
      <c r="I652" s="177"/>
      <c r="L652" s="173"/>
      <c r="M652" s="178"/>
      <c r="N652" s="179"/>
      <c r="O652" s="179"/>
      <c r="P652" s="179"/>
      <c r="Q652" s="179"/>
      <c r="R652" s="179"/>
      <c r="S652" s="179"/>
      <c r="T652" s="180"/>
      <c r="AT652" s="174" t="s">
        <v>224</v>
      </c>
      <c r="AU652" s="174" t="s">
        <v>93</v>
      </c>
      <c r="AV652" s="14" t="s">
        <v>93</v>
      </c>
      <c r="AW652" s="14" t="s">
        <v>38</v>
      </c>
      <c r="AX652" s="14" t="s">
        <v>83</v>
      </c>
      <c r="AY652" s="174" t="s">
        <v>215</v>
      </c>
    </row>
    <row r="653" spans="1:65" s="15" customFormat="1">
      <c r="B653" s="181"/>
      <c r="D653" s="166" t="s">
        <v>224</v>
      </c>
      <c r="E653" s="182" t="s">
        <v>1</v>
      </c>
      <c r="F653" s="183" t="s">
        <v>227</v>
      </c>
      <c r="H653" s="184">
        <v>1.01</v>
      </c>
      <c r="I653" s="185"/>
      <c r="L653" s="181"/>
      <c r="M653" s="186"/>
      <c r="N653" s="187"/>
      <c r="O653" s="187"/>
      <c r="P653" s="187"/>
      <c r="Q653" s="187"/>
      <c r="R653" s="187"/>
      <c r="S653" s="187"/>
      <c r="T653" s="188"/>
      <c r="AT653" s="182" t="s">
        <v>224</v>
      </c>
      <c r="AU653" s="182" t="s">
        <v>93</v>
      </c>
      <c r="AV653" s="15" t="s">
        <v>222</v>
      </c>
      <c r="AW653" s="15" t="s">
        <v>38</v>
      </c>
      <c r="AX653" s="15" t="s">
        <v>25</v>
      </c>
      <c r="AY653" s="182" t="s">
        <v>215</v>
      </c>
    </row>
    <row r="654" spans="1:65" s="2" customFormat="1" ht="14.45" customHeight="1">
      <c r="A654" s="33"/>
      <c r="B654" s="151"/>
      <c r="C654" s="197" t="s">
        <v>2084</v>
      </c>
      <c r="D654" s="197" t="s">
        <v>661</v>
      </c>
      <c r="E654" s="198" t="s">
        <v>2085</v>
      </c>
      <c r="F654" s="199" t="s">
        <v>2086</v>
      </c>
      <c r="G654" s="200" t="s">
        <v>393</v>
      </c>
      <c r="H654" s="201">
        <v>3.03</v>
      </c>
      <c r="I654" s="202"/>
      <c r="J654" s="203">
        <f>ROUND(I654*H654,2)</f>
        <v>0</v>
      </c>
      <c r="K654" s="199" t="s">
        <v>1</v>
      </c>
      <c r="L654" s="204"/>
      <c r="M654" s="205" t="s">
        <v>1</v>
      </c>
      <c r="N654" s="206" t="s">
        <v>48</v>
      </c>
      <c r="O654" s="59"/>
      <c r="P654" s="161">
        <f>O654*H654</f>
        <v>0</v>
      </c>
      <c r="Q654" s="161">
        <v>7.7000000000000002E-3</v>
      </c>
      <c r="R654" s="161">
        <f>Q654*H654</f>
        <v>2.3330999999999998E-2</v>
      </c>
      <c r="S654" s="161">
        <v>0</v>
      </c>
      <c r="T654" s="162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63" t="s">
        <v>265</v>
      </c>
      <c r="AT654" s="163" t="s">
        <v>661</v>
      </c>
      <c r="AU654" s="163" t="s">
        <v>93</v>
      </c>
      <c r="AY654" s="18" t="s">
        <v>215</v>
      </c>
      <c r="BE654" s="164">
        <f>IF(N654="základní",J654,0)</f>
        <v>0</v>
      </c>
      <c r="BF654" s="164">
        <f>IF(N654="snížená",J654,0)</f>
        <v>0</v>
      </c>
      <c r="BG654" s="164">
        <f>IF(N654="zákl. přenesená",J654,0)</f>
        <v>0</v>
      </c>
      <c r="BH654" s="164">
        <f>IF(N654="sníž. přenesená",J654,0)</f>
        <v>0</v>
      </c>
      <c r="BI654" s="164">
        <f>IF(N654="nulová",J654,0)</f>
        <v>0</v>
      </c>
      <c r="BJ654" s="18" t="s">
        <v>25</v>
      </c>
      <c r="BK654" s="164">
        <f>ROUND(I654*H654,2)</f>
        <v>0</v>
      </c>
      <c r="BL654" s="18" t="s">
        <v>222</v>
      </c>
      <c r="BM654" s="163" t="s">
        <v>2087</v>
      </c>
    </row>
    <row r="655" spans="1:65" s="14" customFormat="1">
      <c r="B655" s="173"/>
      <c r="D655" s="166" t="s">
        <v>224</v>
      </c>
      <c r="E655" s="174" t="s">
        <v>1</v>
      </c>
      <c r="F655" s="175" t="s">
        <v>1907</v>
      </c>
      <c r="H655" s="176">
        <v>3.03</v>
      </c>
      <c r="I655" s="177"/>
      <c r="L655" s="173"/>
      <c r="M655" s="178"/>
      <c r="N655" s="179"/>
      <c r="O655" s="179"/>
      <c r="P655" s="179"/>
      <c r="Q655" s="179"/>
      <c r="R655" s="179"/>
      <c r="S655" s="179"/>
      <c r="T655" s="180"/>
      <c r="AT655" s="174" t="s">
        <v>224</v>
      </c>
      <c r="AU655" s="174" t="s">
        <v>93</v>
      </c>
      <c r="AV655" s="14" t="s">
        <v>93</v>
      </c>
      <c r="AW655" s="14" t="s">
        <v>38</v>
      </c>
      <c r="AX655" s="14" t="s">
        <v>83</v>
      </c>
      <c r="AY655" s="174" t="s">
        <v>215</v>
      </c>
    </row>
    <row r="656" spans="1:65" s="15" customFormat="1">
      <c r="B656" s="181"/>
      <c r="D656" s="166" t="s">
        <v>224</v>
      </c>
      <c r="E656" s="182" t="s">
        <v>1</v>
      </c>
      <c r="F656" s="183" t="s">
        <v>227</v>
      </c>
      <c r="H656" s="184">
        <v>3.03</v>
      </c>
      <c r="I656" s="185"/>
      <c r="L656" s="181"/>
      <c r="M656" s="186"/>
      <c r="N656" s="187"/>
      <c r="O656" s="187"/>
      <c r="P656" s="187"/>
      <c r="Q656" s="187"/>
      <c r="R656" s="187"/>
      <c r="S656" s="187"/>
      <c r="T656" s="188"/>
      <c r="AT656" s="182" t="s">
        <v>224</v>
      </c>
      <c r="AU656" s="182" t="s">
        <v>93</v>
      </c>
      <c r="AV656" s="15" t="s">
        <v>222</v>
      </c>
      <c r="AW656" s="15" t="s">
        <v>38</v>
      </c>
      <c r="AX656" s="15" t="s">
        <v>25</v>
      </c>
      <c r="AY656" s="182" t="s">
        <v>215</v>
      </c>
    </row>
    <row r="657" spans="1:65" s="2" customFormat="1" ht="37.9" customHeight="1">
      <c r="A657" s="33"/>
      <c r="B657" s="151"/>
      <c r="C657" s="152" t="s">
        <v>2088</v>
      </c>
      <c r="D657" s="152" t="s">
        <v>217</v>
      </c>
      <c r="E657" s="153" t="s">
        <v>1930</v>
      </c>
      <c r="F657" s="154" t="s">
        <v>1931</v>
      </c>
      <c r="G657" s="155" t="s">
        <v>393</v>
      </c>
      <c r="H657" s="156">
        <v>1</v>
      </c>
      <c r="I657" s="157"/>
      <c r="J657" s="158">
        <f>ROUND(I657*H657,2)</f>
        <v>0</v>
      </c>
      <c r="K657" s="154" t="s">
        <v>1</v>
      </c>
      <c r="L657" s="34"/>
      <c r="M657" s="159" t="s">
        <v>1</v>
      </c>
      <c r="N657" s="160" t="s">
        <v>48</v>
      </c>
      <c r="O657" s="59"/>
      <c r="P657" s="161">
        <f>O657*H657</f>
        <v>0</v>
      </c>
      <c r="Q657" s="161">
        <v>4.0000000000000001E-3</v>
      </c>
      <c r="R657" s="161">
        <f>Q657*H657</f>
        <v>4.0000000000000001E-3</v>
      </c>
      <c r="S657" s="161">
        <v>0</v>
      </c>
      <c r="T657" s="162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63" t="s">
        <v>222</v>
      </c>
      <c r="AT657" s="163" t="s">
        <v>217</v>
      </c>
      <c r="AU657" s="163" t="s">
        <v>93</v>
      </c>
      <c r="AY657" s="18" t="s">
        <v>215</v>
      </c>
      <c r="BE657" s="164">
        <f>IF(N657="základní",J657,0)</f>
        <v>0</v>
      </c>
      <c r="BF657" s="164">
        <f>IF(N657="snížená",J657,0)</f>
        <v>0</v>
      </c>
      <c r="BG657" s="164">
        <f>IF(N657="zákl. přenesená",J657,0)</f>
        <v>0</v>
      </c>
      <c r="BH657" s="164">
        <f>IF(N657="sníž. přenesená",J657,0)</f>
        <v>0</v>
      </c>
      <c r="BI657" s="164">
        <f>IF(N657="nulová",J657,0)</f>
        <v>0</v>
      </c>
      <c r="BJ657" s="18" t="s">
        <v>25</v>
      </c>
      <c r="BK657" s="164">
        <f>ROUND(I657*H657,2)</f>
        <v>0</v>
      </c>
      <c r="BL657" s="18" t="s">
        <v>222</v>
      </c>
      <c r="BM657" s="163" t="s">
        <v>2089</v>
      </c>
    </row>
    <row r="658" spans="1:65" s="2" customFormat="1" ht="24.2" customHeight="1">
      <c r="A658" s="33"/>
      <c r="B658" s="151"/>
      <c r="C658" s="197" t="s">
        <v>2090</v>
      </c>
      <c r="D658" s="197" t="s">
        <v>661</v>
      </c>
      <c r="E658" s="198" t="s">
        <v>1933</v>
      </c>
      <c r="F658" s="199" t="s">
        <v>1934</v>
      </c>
      <c r="G658" s="200" t="s">
        <v>393</v>
      </c>
      <c r="H658" s="201">
        <v>1.01</v>
      </c>
      <c r="I658" s="202"/>
      <c r="J658" s="203">
        <f>ROUND(I658*H658,2)</f>
        <v>0</v>
      </c>
      <c r="K658" s="199" t="s">
        <v>1</v>
      </c>
      <c r="L658" s="204"/>
      <c r="M658" s="205" t="s">
        <v>1</v>
      </c>
      <c r="N658" s="206" t="s">
        <v>48</v>
      </c>
      <c r="O658" s="59"/>
      <c r="P658" s="161">
        <f>O658*H658</f>
        <v>0</v>
      </c>
      <c r="Q658" s="161">
        <v>2.76E-2</v>
      </c>
      <c r="R658" s="161">
        <f>Q658*H658</f>
        <v>2.7876000000000001E-2</v>
      </c>
      <c r="S658" s="161">
        <v>0</v>
      </c>
      <c r="T658" s="162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63" t="s">
        <v>265</v>
      </c>
      <c r="AT658" s="163" t="s">
        <v>661</v>
      </c>
      <c r="AU658" s="163" t="s">
        <v>93</v>
      </c>
      <c r="AY658" s="18" t="s">
        <v>215</v>
      </c>
      <c r="BE658" s="164">
        <f>IF(N658="základní",J658,0)</f>
        <v>0</v>
      </c>
      <c r="BF658" s="164">
        <f>IF(N658="snížená",J658,0)</f>
        <v>0</v>
      </c>
      <c r="BG658" s="164">
        <f>IF(N658="zákl. přenesená",J658,0)</f>
        <v>0</v>
      </c>
      <c r="BH658" s="164">
        <f>IF(N658="sníž. přenesená",J658,0)</f>
        <v>0</v>
      </c>
      <c r="BI658" s="164">
        <f>IF(N658="nulová",J658,0)</f>
        <v>0</v>
      </c>
      <c r="BJ658" s="18" t="s">
        <v>25</v>
      </c>
      <c r="BK658" s="164">
        <f>ROUND(I658*H658,2)</f>
        <v>0</v>
      </c>
      <c r="BL658" s="18" t="s">
        <v>222</v>
      </c>
      <c r="BM658" s="163" t="s">
        <v>2091</v>
      </c>
    </row>
    <row r="659" spans="1:65" s="14" customFormat="1">
      <c r="B659" s="173"/>
      <c r="D659" s="166" t="s">
        <v>224</v>
      </c>
      <c r="E659" s="174" t="s">
        <v>1</v>
      </c>
      <c r="F659" s="175" t="s">
        <v>1862</v>
      </c>
      <c r="H659" s="176">
        <v>1.01</v>
      </c>
      <c r="I659" s="177"/>
      <c r="L659" s="173"/>
      <c r="M659" s="178"/>
      <c r="N659" s="179"/>
      <c r="O659" s="179"/>
      <c r="P659" s="179"/>
      <c r="Q659" s="179"/>
      <c r="R659" s="179"/>
      <c r="S659" s="179"/>
      <c r="T659" s="180"/>
      <c r="AT659" s="174" t="s">
        <v>224</v>
      </c>
      <c r="AU659" s="174" t="s">
        <v>93</v>
      </c>
      <c r="AV659" s="14" t="s">
        <v>93</v>
      </c>
      <c r="AW659" s="14" t="s">
        <v>38</v>
      </c>
      <c r="AX659" s="14" t="s">
        <v>83</v>
      </c>
      <c r="AY659" s="174" t="s">
        <v>215</v>
      </c>
    </row>
    <row r="660" spans="1:65" s="15" customFormat="1">
      <c r="B660" s="181"/>
      <c r="D660" s="166" t="s">
        <v>224</v>
      </c>
      <c r="E660" s="182" t="s">
        <v>1</v>
      </c>
      <c r="F660" s="183" t="s">
        <v>227</v>
      </c>
      <c r="H660" s="184">
        <v>1.01</v>
      </c>
      <c r="I660" s="185"/>
      <c r="L660" s="181"/>
      <c r="M660" s="186"/>
      <c r="N660" s="187"/>
      <c r="O660" s="187"/>
      <c r="P660" s="187"/>
      <c r="Q660" s="187"/>
      <c r="R660" s="187"/>
      <c r="S660" s="187"/>
      <c r="T660" s="188"/>
      <c r="AT660" s="182" t="s">
        <v>224</v>
      </c>
      <c r="AU660" s="182" t="s">
        <v>93</v>
      </c>
      <c r="AV660" s="15" t="s">
        <v>222</v>
      </c>
      <c r="AW660" s="15" t="s">
        <v>38</v>
      </c>
      <c r="AX660" s="15" t="s">
        <v>25</v>
      </c>
      <c r="AY660" s="182" t="s">
        <v>215</v>
      </c>
    </row>
    <row r="661" spans="1:65" s="2" customFormat="1" ht="24.2" customHeight="1">
      <c r="A661" s="33"/>
      <c r="B661" s="151"/>
      <c r="C661" s="152" t="s">
        <v>2092</v>
      </c>
      <c r="D661" s="152" t="s">
        <v>217</v>
      </c>
      <c r="E661" s="153" t="s">
        <v>2093</v>
      </c>
      <c r="F661" s="154" t="s">
        <v>2094</v>
      </c>
      <c r="G661" s="155" t="s">
        <v>253</v>
      </c>
      <c r="H661" s="156">
        <v>103</v>
      </c>
      <c r="I661" s="157"/>
      <c r="J661" s="158">
        <f>ROUND(I661*H661,2)</f>
        <v>0</v>
      </c>
      <c r="K661" s="154" t="s">
        <v>221</v>
      </c>
      <c r="L661" s="34"/>
      <c r="M661" s="159" t="s">
        <v>1</v>
      </c>
      <c r="N661" s="160" t="s">
        <v>48</v>
      </c>
      <c r="O661" s="59"/>
      <c r="P661" s="161">
        <f>O661*H661</f>
        <v>0</v>
      </c>
      <c r="Q661" s="161">
        <v>0</v>
      </c>
      <c r="R661" s="161">
        <f>Q661*H661</f>
        <v>0</v>
      </c>
      <c r="S661" s="161">
        <v>0</v>
      </c>
      <c r="T661" s="162">
        <f>S661*H661</f>
        <v>0</v>
      </c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R661" s="163" t="s">
        <v>222</v>
      </c>
      <c r="AT661" s="163" t="s">
        <v>217</v>
      </c>
      <c r="AU661" s="163" t="s">
        <v>93</v>
      </c>
      <c r="AY661" s="18" t="s">
        <v>215</v>
      </c>
      <c r="BE661" s="164">
        <f>IF(N661="základní",J661,0)</f>
        <v>0</v>
      </c>
      <c r="BF661" s="164">
        <f>IF(N661="snížená",J661,0)</f>
        <v>0</v>
      </c>
      <c r="BG661" s="164">
        <f>IF(N661="zákl. přenesená",J661,0)</f>
        <v>0</v>
      </c>
      <c r="BH661" s="164">
        <f>IF(N661="sníž. přenesená",J661,0)</f>
        <v>0</v>
      </c>
      <c r="BI661" s="164">
        <f>IF(N661="nulová",J661,0)</f>
        <v>0</v>
      </c>
      <c r="BJ661" s="18" t="s">
        <v>25</v>
      </c>
      <c r="BK661" s="164">
        <f>ROUND(I661*H661,2)</f>
        <v>0</v>
      </c>
      <c r="BL661" s="18" t="s">
        <v>222</v>
      </c>
      <c r="BM661" s="163" t="s">
        <v>2095</v>
      </c>
    </row>
    <row r="662" spans="1:65" s="2" customFormat="1" ht="24.2" customHeight="1">
      <c r="A662" s="33"/>
      <c r="B662" s="151"/>
      <c r="C662" s="197" t="s">
        <v>2096</v>
      </c>
      <c r="D662" s="197" t="s">
        <v>661</v>
      </c>
      <c r="E662" s="198" t="s">
        <v>2097</v>
      </c>
      <c r="F662" s="199" t="s">
        <v>2098</v>
      </c>
      <c r="G662" s="200" t="s">
        <v>253</v>
      </c>
      <c r="H662" s="201">
        <v>104.545</v>
      </c>
      <c r="I662" s="202"/>
      <c r="J662" s="203">
        <f>ROUND(I662*H662,2)</f>
        <v>0</v>
      </c>
      <c r="K662" s="199" t="s">
        <v>1</v>
      </c>
      <c r="L662" s="204"/>
      <c r="M662" s="205" t="s">
        <v>1</v>
      </c>
      <c r="N662" s="206" t="s">
        <v>48</v>
      </c>
      <c r="O662" s="59"/>
      <c r="P662" s="161">
        <f>O662*H662</f>
        <v>0</v>
      </c>
      <c r="Q662" s="161">
        <v>2.7E-4</v>
      </c>
      <c r="R662" s="161">
        <f>Q662*H662</f>
        <v>2.8227149999999999E-2</v>
      </c>
      <c r="S662" s="161">
        <v>0</v>
      </c>
      <c r="T662" s="162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3" t="s">
        <v>265</v>
      </c>
      <c r="AT662" s="163" t="s">
        <v>661</v>
      </c>
      <c r="AU662" s="163" t="s">
        <v>93</v>
      </c>
      <c r="AY662" s="18" t="s">
        <v>215</v>
      </c>
      <c r="BE662" s="164">
        <f>IF(N662="základní",J662,0)</f>
        <v>0</v>
      </c>
      <c r="BF662" s="164">
        <f>IF(N662="snížená",J662,0)</f>
        <v>0</v>
      </c>
      <c r="BG662" s="164">
        <f>IF(N662="zákl. přenesená",J662,0)</f>
        <v>0</v>
      </c>
      <c r="BH662" s="164">
        <f>IF(N662="sníž. přenesená",J662,0)</f>
        <v>0</v>
      </c>
      <c r="BI662" s="164">
        <f>IF(N662="nulová",J662,0)</f>
        <v>0</v>
      </c>
      <c r="BJ662" s="18" t="s">
        <v>25</v>
      </c>
      <c r="BK662" s="164">
        <f>ROUND(I662*H662,2)</f>
        <v>0</v>
      </c>
      <c r="BL662" s="18" t="s">
        <v>222</v>
      </c>
      <c r="BM662" s="163" t="s">
        <v>2099</v>
      </c>
    </row>
    <row r="663" spans="1:65" s="14" customFormat="1">
      <c r="B663" s="173"/>
      <c r="D663" s="166" t="s">
        <v>224</v>
      </c>
      <c r="F663" s="175" t="s">
        <v>2100</v>
      </c>
      <c r="H663" s="176">
        <v>104.545</v>
      </c>
      <c r="I663" s="177"/>
      <c r="L663" s="173"/>
      <c r="M663" s="178"/>
      <c r="N663" s="179"/>
      <c r="O663" s="179"/>
      <c r="P663" s="179"/>
      <c r="Q663" s="179"/>
      <c r="R663" s="179"/>
      <c r="S663" s="179"/>
      <c r="T663" s="180"/>
      <c r="AT663" s="174" t="s">
        <v>224</v>
      </c>
      <c r="AU663" s="174" t="s">
        <v>93</v>
      </c>
      <c r="AV663" s="14" t="s">
        <v>93</v>
      </c>
      <c r="AW663" s="14" t="s">
        <v>3</v>
      </c>
      <c r="AX663" s="14" t="s">
        <v>25</v>
      </c>
      <c r="AY663" s="174" t="s">
        <v>215</v>
      </c>
    </row>
    <row r="664" spans="1:65" s="2" customFormat="1" ht="24.2" customHeight="1">
      <c r="A664" s="33"/>
      <c r="B664" s="151"/>
      <c r="C664" s="152" t="s">
        <v>2101</v>
      </c>
      <c r="D664" s="152" t="s">
        <v>217</v>
      </c>
      <c r="E664" s="153" t="s">
        <v>2102</v>
      </c>
      <c r="F664" s="154" t="s">
        <v>2103</v>
      </c>
      <c r="G664" s="155" t="s">
        <v>253</v>
      </c>
      <c r="H664" s="156">
        <v>5</v>
      </c>
      <c r="I664" s="157"/>
      <c r="J664" s="158">
        <f>ROUND(I664*H664,2)</f>
        <v>0</v>
      </c>
      <c r="K664" s="154" t="s">
        <v>221</v>
      </c>
      <c r="L664" s="34"/>
      <c r="M664" s="159" t="s">
        <v>1</v>
      </c>
      <c r="N664" s="160" t="s">
        <v>48</v>
      </c>
      <c r="O664" s="59"/>
      <c r="P664" s="161">
        <f>O664*H664</f>
        <v>0</v>
      </c>
      <c r="Q664" s="161">
        <v>0</v>
      </c>
      <c r="R664" s="161">
        <f>Q664*H664</f>
        <v>0</v>
      </c>
      <c r="S664" s="161">
        <v>0</v>
      </c>
      <c r="T664" s="162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63" t="s">
        <v>222</v>
      </c>
      <c r="AT664" s="163" t="s">
        <v>217</v>
      </c>
      <c r="AU664" s="163" t="s">
        <v>93</v>
      </c>
      <c r="AY664" s="18" t="s">
        <v>215</v>
      </c>
      <c r="BE664" s="164">
        <f>IF(N664="základní",J664,0)</f>
        <v>0</v>
      </c>
      <c r="BF664" s="164">
        <f>IF(N664="snížená",J664,0)</f>
        <v>0</v>
      </c>
      <c r="BG664" s="164">
        <f>IF(N664="zákl. přenesená",J664,0)</f>
        <v>0</v>
      </c>
      <c r="BH664" s="164">
        <f>IF(N664="sníž. přenesená",J664,0)</f>
        <v>0</v>
      </c>
      <c r="BI664" s="164">
        <f>IF(N664="nulová",J664,0)</f>
        <v>0</v>
      </c>
      <c r="BJ664" s="18" t="s">
        <v>25</v>
      </c>
      <c r="BK664" s="164">
        <f>ROUND(I664*H664,2)</f>
        <v>0</v>
      </c>
      <c r="BL664" s="18" t="s">
        <v>222</v>
      </c>
      <c r="BM664" s="163" t="s">
        <v>2104</v>
      </c>
    </row>
    <row r="665" spans="1:65" s="2" customFormat="1" ht="14.45" customHeight="1">
      <c r="A665" s="33"/>
      <c r="B665" s="151"/>
      <c r="C665" s="197" t="s">
        <v>2105</v>
      </c>
      <c r="D665" s="197" t="s">
        <v>661</v>
      </c>
      <c r="E665" s="198" t="s">
        <v>2106</v>
      </c>
      <c r="F665" s="199" t="s">
        <v>2107</v>
      </c>
      <c r="G665" s="200" t="s">
        <v>253</v>
      </c>
      <c r="H665" s="201">
        <v>5.0750000000000002</v>
      </c>
      <c r="I665" s="202"/>
      <c r="J665" s="203">
        <f>ROUND(I665*H665,2)</f>
        <v>0</v>
      </c>
      <c r="K665" s="199" t="s">
        <v>1</v>
      </c>
      <c r="L665" s="204"/>
      <c r="M665" s="205" t="s">
        <v>1</v>
      </c>
      <c r="N665" s="206" t="s">
        <v>48</v>
      </c>
      <c r="O665" s="59"/>
      <c r="P665" s="161">
        <f>O665*H665</f>
        <v>0</v>
      </c>
      <c r="Q665" s="161">
        <v>4.2000000000000002E-4</v>
      </c>
      <c r="R665" s="161">
        <f>Q665*H665</f>
        <v>2.1315000000000001E-3</v>
      </c>
      <c r="S665" s="161">
        <v>0</v>
      </c>
      <c r="T665" s="162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3" t="s">
        <v>265</v>
      </c>
      <c r="AT665" s="163" t="s">
        <v>661</v>
      </c>
      <c r="AU665" s="163" t="s">
        <v>93</v>
      </c>
      <c r="AY665" s="18" t="s">
        <v>215</v>
      </c>
      <c r="BE665" s="164">
        <f>IF(N665="základní",J665,0)</f>
        <v>0</v>
      </c>
      <c r="BF665" s="164">
        <f>IF(N665="snížená",J665,0)</f>
        <v>0</v>
      </c>
      <c r="BG665" s="164">
        <f>IF(N665="zákl. přenesená",J665,0)</f>
        <v>0</v>
      </c>
      <c r="BH665" s="164">
        <f>IF(N665="sníž. přenesená",J665,0)</f>
        <v>0</v>
      </c>
      <c r="BI665" s="164">
        <f>IF(N665="nulová",J665,0)</f>
        <v>0</v>
      </c>
      <c r="BJ665" s="18" t="s">
        <v>25</v>
      </c>
      <c r="BK665" s="164">
        <f>ROUND(I665*H665,2)</f>
        <v>0</v>
      </c>
      <c r="BL665" s="18" t="s">
        <v>222</v>
      </c>
      <c r="BM665" s="163" t="s">
        <v>2108</v>
      </c>
    </row>
    <row r="666" spans="1:65" s="14" customFormat="1">
      <c r="B666" s="173"/>
      <c r="D666" s="166" t="s">
        <v>224</v>
      </c>
      <c r="F666" s="175" t="s">
        <v>2109</v>
      </c>
      <c r="H666" s="176">
        <v>5.0750000000000002</v>
      </c>
      <c r="I666" s="177"/>
      <c r="L666" s="173"/>
      <c r="M666" s="178"/>
      <c r="N666" s="179"/>
      <c r="O666" s="179"/>
      <c r="P666" s="179"/>
      <c r="Q666" s="179"/>
      <c r="R666" s="179"/>
      <c r="S666" s="179"/>
      <c r="T666" s="180"/>
      <c r="AT666" s="174" t="s">
        <v>224</v>
      </c>
      <c r="AU666" s="174" t="s">
        <v>93</v>
      </c>
      <c r="AV666" s="14" t="s">
        <v>93</v>
      </c>
      <c r="AW666" s="14" t="s">
        <v>3</v>
      </c>
      <c r="AX666" s="14" t="s">
        <v>25</v>
      </c>
      <c r="AY666" s="174" t="s">
        <v>215</v>
      </c>
    </row>
    <row r="667" spans="1:65" s="2" customFormat="1" ht="24.2" customHeight="1">
      <c r="A667" s="33"/>
      <c r="B667" s="151"/>
      <c r="C667" s="152" t="s">
        <v>2110</v>
      </c>
      <c r="D667" s="152" t="s">
        <v>217</v>
      </c>
      <c r="E667" s="153" t="s">
        <v>2111</v>
      </c>
      <c r="F667" s="154" t="s">
        <v>2112</v>
      </c>
      <c r="G667" s="155" t="s">
        <v>253</v>
      </c>
      <c r="H667" s="156">
        <v>320</v>
      </c>
      <c r="I667" s="157"/>
      <c r="J667" s="158">
        <f>ROUND(I667*H667,2)</f>
        <v>0</v>
      </c>
      <c r="K667" s="154" t="s">
        <v>221</v>
      </c>
      <c r="L667" s="34"/>
      <c r="M667" s="159" t="s">
        <v>1</v>
      </c>
      <c r="N667" s="160" t="s">
        <v>48</v>
      </c>
      <c r="O667" s="59"/>
      <c r="P667" s="161">
        <f>O667*H667</f>
        <v>0</v>
      </c>
      <c r="Q667" s="161">
        <v>0</v>
      </c>
      <c r="R667" s="161">
        <f>Q667*H667</f>
        <v>0</v>
      </c>
      <c r="S667" s="161">
        <v>0</v>
      </c>
      <c r="T667" s="162">
        <f>S667*H667</f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63" t="s">
        <v>222</v>
      </c>
      <c r="AT667" s="163" t="s">
        <v>217</v>
      </c>
      <c r="AU667" s="163" t="s">
        <v>93</v>
      </c>
      <c r="AY667" s="18" t="s">
        <v>215</v>
      </c>
      <c r="BE667" s="164">
        <f>IF(N667="základní",J667,0)</f>
        <v>0</v>
      </c>
      <c r="BF667" s="164">
        <f>IF(N667="snížená",J667,0)</f>
        <v>0</v>
      </c>
      <c r="BG667" s="164">
        <f>IF(N667="zákl. přenesená",J667,0)</f>
        <v>0</v>
      </c>
      <c r="BH667" s="164">
        <f>IF(N667="sníž. přenesená",J667,0)</f>
        <v>0</v>
      </c>
      <c r="BI667" s="164">
        <f>IF(N667="nulová",J667,0)</f>
        <v>0</v>
      </c>
      <c r="BJ667" s="18" t="s">
        <v>25</v>
      </c>
      <c r="BK667" s="164">
        <f>ROUND(I667*H667,2)</f>
        <v>0</v>
      </c>
      <c r="BL667" s="18" t="s">
        <v>222</v>
      </c>
      <c r="BM667" s="163" t="s">
        <v>2113</v>
      </c>
    </row>
    <row r="668" spans="1:65" s="2" customFormat="1" ht="14.45" customHeight="1">
      <c r="A668" s="33"/>
      <c r="B668" s="151"/>
      <c r="C668" s="197" t="s">
        <v>2114</v>
      </c>
      <c r="D668" s="197" t="s">
        <v>661</v>
      </c>
      <c r="E668" s="198" t="s">
        <v>2115</v>
      </c>
      <c r="F668" s="199" t="s">
        <v>2116</v>
      </c>
      <c r="G668" s="200" t="s">
        <v>253</v>
      </c>
      <c r="H668" s="201">
        <v>324.8</v>
      </c>
      <c r="I668" s="202"/>
      <c r="J668" s="203">
        <f>ROUND(I668*H668,2)</f>
        <v>0</v>
      </c>
      <c r="K668" s="199" t="s">
        <v>1</v>
      </c>
      <c r="L668" s="204"/>
      <c r="M668" s="205" t="s">
        <v>1</v>
      </c>
      <c r="N668" s="206" t="s">
        <v>48</v>
      </c>
      <c r="O668" s="59"/>
      <c r="P668" s="161">
        <f>O668*H668</f>
        <v>0</v>
      </c>
      <c r="Q668" s="161">
        <v>1.47E-3</v>
      </c>
      <c r="R668" s="161">
        <f>Q668*H668</f>
        <v>0.47745599999999999</v>
      </c>
      <c r="S668" s="161">
        <v>0</v>
      </c>
      <c r="T668" s="162">
        <f>S668*H668</f>
        <v>0</v>
      </c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R668" s="163" t="s">
        <v>265</v>
      </c>
      <c r="AT668" s="163" t="s">
        <v>661</v>
      </c>
      <c r="AU668" s="163" t="s">
        <v>93</v>
      </c>
      <c r="AY668" s="18" t="s">
        <v>215</v>
      </c>
      <c r="BE668" s="164">
        <f>IF(N668="základní",J668,0)</f>
        <v>0</v>
      </c>
      <c r="BF668" s="164">
        <f>IF(N668="snížená",J668,0)</f>
        <v>0</v>
      </c>
      <c r="BG668" s="164">
        <f>IF(N668="zákl. přenesená",J668,0)</f>
        <v>0</v>
      </c>
      <c r="BH668" s="164">
        <f>IF(N668="sníž. přenesená",J668,0)</f>
        <v>0</v>
      </c>
      <c r="BI668" s="164">
        <f>IF(N668="nulová",J668,0)</f>
        <v>0</v>
      </c>
      <c r="BJ668" s="18" t="s">
        <v>25</v>
      </c>
      <c r="BK668" s="164">
        <f>ROUND(I668*H668,2)</f>
        <v>0</v>
      </c>
      <c r="BL668" s="18" t="s">
        <v>222</v>
      </c>
      <c r="BM668" s="163" t="s">
        <v>2117</v>
      </c>
    </row>
    <row r="669" spans="1:65" s="14" customFormat="1">
      <c r="B669" s="173"/>
      <c r="D669" s="166" t="s">
        <v>224</v>
      </c>
      <c r="F669" s="175" t="s">
        <v>2118</v>
      </c>
      <c r="H669" s="176">
        <v>324.8</v>
      </c>
      <c r="I669" s="177"/>
      <c r="L669" s="173"/>
      <c r="M669" s="178"/>
      <c r="N669" s="179"/>
      <c r="O669" s="179"/>
      <c r="P669" s="179"/>
      <c r="Q669" s="179"/>
      <c r="R669" s="179"/>
      <c r="S669" s="179"/>
      <c r="T669" s="180"/>
      <c r="AT669" s="174" t="s">
        <v>224</v>
      </c>
      <c r="AU669" s="174" t="s">
        <v>93</v>
      </c>
      <c r="AV669" s="14" t="s">
        <v>93</v>
      </c>
      <c r="AW669" s="14" t="s">
        <v>3</v>
      </c>
      <c r="AX669" s="14" t="s">
        <v>25</v>
      </c>
      <c r="AY669" s="174" t="s">
        <v>215</v>
      </c>
    </row>
    <row r="670" spans="1:65" s="2" customFormat="1" ht="14.45" customHeight="1">
      <c r="A670" s="33"/>
      <c r="B670" s="151"/>
      <c r="C670" s="197" t="s">
        <v>2119</v>
      </c>
      <c r="D670" s="197" t="s">
        <v>661</v>
      </c>
      <c r="E670" s="198" t="s">
        <v>2120</v>
      </c>
      <c r="F670" s="199" t="s">
        <v>2121</v>
      </c>
      <c r="G670" s="200" t="s">
        <v>393</v>
      </c>
      <c r="H670" s="201">
        <v>11.164999999999999</v>
      </c>
      <c r="I670" s="202"/>
      <c r="J670" s="203">
        <f>ROUND(I670*H670,2)</f>
        <v>0</v>
      </c>
      <c r="K670" s="199" t="s">
        <v>1</v>
      </c>
      <c r="L670" s="204"/>
      <c r="M670" s="205" t="s">
        <v>1</v>
      </c>
      <c r="N670" s="206" t="s">
        <v>48</v>
      </c>
      <c r="O670" s="59"/>
      <c r="P670" s="161">
        <f>O670*H670</f>
        <v>0</v>
      </c>
      <c r="Q670" s="161">
        <v>5.4000000000000001E-4</v>
      </c>
      <c r="R670" s="161">
        <f>Q670*H670</f>
        <v>6.0290999999999999E-3</v>
      </c>
      <c r="S670" s="161">
        <v>0</v>
      </c>
      <c r="T670" s="162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63" t="s">
        <v>265</v>
      </c>
      <c r="AT670" s="163" t="s">
        <v>661</v>
      </c>
      <c r="AU670" s="163" t="s">
        <v>93</v>
      </c>
      <c r="AY670" s="18" t="s">
        <v>215</v>
      </c>
      <c r="BE670" s="164">
        <f>IF(N670="základní",J670,0)</f>
        <v>0</v>
      </c>
      <c r="BF670" s="164">
        <f>IF(N670="snížená",J670,0)</f>
        <v>0</v>
      </c>
      <c r="BG670" s="164">
        <f>IF(N670="zákl. přenesená",J670,0)</f>
        <v>0</v>
      </c>
      <c r="BH670" s="164">
        <f>IF(N670="sníž. přenesená",J670,0)</f>
        <v>0</v>
      </c>
      <c r="BI670" s="164">
        <f>IF(N670="nulová",J670,0)</f>
        <v>0</v>
      </c>
      <c r="BJ670" s="18" t="s">
        <v>25</v>
      </c>
      <c r="BK670" s="164">
        <f>ROUND(I670*H670,2)</f>
        <v>0</v>
      </c>
      <c r="BL670" s="18" t="s">
        <v>222</v>
      </c>
      <c r="BM670" s="163" t="s">
        <v>2122</v>
      </c>
    </row>
    <row r="671" spans="1:65" s="14" customFormat="1">
      <c r="B671" s="173"/>
      <c r="D671" s="166" t="s">
        <v>224</v>
      </c>
      <c r="F671" s="175" t="s">
        <v>2123</v>
      </c>
      <c r="H671" s="176">
        <v>11.164999999999999</v>
      </c>
      <c r="I671" s="177"/>
      <c r="L671" s="173"/>
      <c r="M671" s="178"/>
      <c r="N671" s="179"/>
      <c r="O671" s="179"/>
      <c r="P671" s="179"/>
      <c r="Q671" s="179"/>
      <c r="R671" s="179"/>
      <c r="S671" s="179"/>
      <c r="T671" s="180"/>
      <c r="AT671" s="174" t="s">
        <v>224</v>
      </c>
      <c r="AU671" s="174" t="s">
        <v>93</v>
      </c>
      <c r="AV671" s="14" t="s">
        <v>93</v>
      </c>
      <c r="AW671" s="14" t="s">
        <v>3</v>
      </c>
      <c r="AX671" s="14" t="s">
        <v>25</v>
      </c>
      <c r="AY671" s="174" t="s">
        <v>215</v>
      </c>
    </row>
    <row r="672" spans="1:65" s="2" customFormat="1" ht="14.45" customHeight="1">
      <c r="A672" s="33"/>
      <c r="B672" s="151"/>
      <c r="C672" s="197" t="s">
        <v>2124</v>
      </c>
      <c r="D672" s="197" t="s">
        <v>661</v>
      </c>
      <c r="E672" s="198" t="s">
        <v>2125</v>
      </c>
      <c r="F672" s="199" t="s">
        <v>2126</v>
      </c>
      <c r="G672" s="200" t="s">
        <v>393</v>
      </c>
      <c r="H672" s="201">
        <v>1.0149999999999999</v>
      </c>
      <c r="I672" s="202"/>
      <c r="J672" s="203">
        <f>ROUND(I672*H672,2)</f>
        <v>0</v>
      </c>
      <c r="K672" s="199" t="s">
        <v>1</v>
      </c>
      <c r="L672" s="204"/>
      <c r="M672" s="205" t="s">
        <v>1</v>
      </c>
      <c r="N672" s="206" t="s">
        <v>48</v>
      </c>
      <c r="O672" s="59"/>
      <c r="P672" s="161">
        <f>O672*H672</f>
        <v>0</v>
      </c>
      <c r="Q672" s="161">
        <v>8.9999999999999998E-4</v>
      </c>
      <c r="R672" s="161">
        <f>Q672*H672</f>
        <v>9.1349999999999992E-4</v>
      </c>
      <c r="S672" s="161">
        <v>0</v>
      </c>
      <c r="T672" s="162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63" t="s">
        <v>265</v>
      </c>
      <c r="AT672" s="163" t="s">
        <v>661</v>
      </c>
      <c r="AU672" s="163" t="s">
        <v>93</v>
      </c>
      <c r="AY672" s="18" t="s">
        <v>215</v>
      </c>
      <c r="BE672" s="164">
        <f>IF(N672="základní",J672,0)</f>
        <v>0</v>
      </c>
      <c r="BF672" s="164">
        <f>IF(N672="snížená",J672,0)</f>
        <v>0</v>
      </c>
      <c r="BG672" s="164">
        <f>IF(N672="zákl. přenesená",J672,0)</f>
        <v>0</v>
      </c>
      <c r="BH672" s="164">
        <f>IF(N672="sníž. přenesená",J672,0)</f>
        <v>0</v>
      </c>
      <c r="BI672" s="164">
        <f>IF(N672="nulová",J672,0)</f>
        <v>0</v>
      </c>
      <c r="BJ672" s="18" t="s">
        <v>25</v>
      </c>
      <c r="BK672" s="164">
        <f>ROUND(I672*H672,2)</f>
        <v>0</v>
      </c>
      <c r="BL672" s="18" t="s">
        <v>222</v>
      </c>
      <c r="BM672" s="163" t="s">
        <v>2127</v>
      </c>
    </row>
    <row r="673" spans="1:65" s="14" customFormat="1">
      <c r="B673" s="173"/>
      <c r="D673" s="166" t="s">
        <v>224</v>
      </c>
      <c r="F673" s="175" t="s">
        <v>927</v>
      </c>
      <c r="H673" s="176">
        <v>1.0149999999999999</v>
      </c>
      <c r="I673" s="177"/>
      <c r="L673" s="173"/>
      <c r="M673" s="178"/>
      <c r="N673" s="179"/>
      <c r="O673" s="179"/>
      <c r="P673" s="179"/>
      <c r="Q673" s="179"/>
      <c r="R673" s="179"/>
      <c r="S673" s="179"/>
      <c r="T673" s="180"/>
      <c r="AT673" s="174" t="s">
        <v>224</v>
      </c>
      <c r="AU673" s="174" t="s">
        <v>93</v>
      </c>
      <c r="AV673" s="14" t="s">
        <v>93</v>
      </c>
      <c r="AW673" s="14" t="s">
        <v>3</v>
      </c>
      <c r="AX673" s="14" t="s">
        <v>25</v>
      </c>
      <c r="AY673" s="174" t="s">
        <v>215</v>
      </c>
    </row>
    <row r="674" spans="1:65" s="2" customFormat="1" ht="14.45" customHeight="1">
      <c r="A674" s="33"/>
      <c r="B674" s="151"/>
      <c r="C674" s="197" t="s">
        <v>2128</v>
      </c>
      <c r="D674" s="197" t="s">
        <v>661</v>
      </c>
      <c r="E674" s="198" t="s">
        <v>2129</v>
      </c>
      <c r="F674" s="199" t="s">
        <v>2130</v>
      </c>
      <c r="G674" s="200" t="s">
        <v>393</v>
      </c>
      <c r="H674" s="201">
        <v>6.09</v>
      </c>
      <c r="I674" s="202"/>
      <c r="J674" s="203">
        <f>ROUND(I674*H674,2)</f>
        <v>0</v>
      </c>
      <c r="K674" s="199" t="s">
        <v>1</v>
      </c>
      <c r="L674" s="204"/>
      <c r="M674" s="205" t="s">
        <v>1</v>
      </c>
      <c r="N674" s="206" t="s">
        <v>48</v>
      </c>
      <c r="O674" s="59"/>
      <c r="P674" s="161">
        <f>O674*H674</f>
        <v>0</v>
      </c>
      <c r="Q674" s="161">
        <v>8.9999999999999998E-4</v>
      </c>
      <c r="R674" s="161">
        <f>Q674*H674</f>
        <v>5.4809999999999998E-3</v>
      </c>
      <c r="S674" s="161">
        <v>0</v>
      </c>
      <c r="T674" s="162">
        <f>S674*H674</f>
        <v>0</v>
      </c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R674" s="163" t="s">
        <v>265</v>
      </c>
      <c r="AT674" s="163" t="s">
        <v>661</v>
      </c>
      <c r="AU674" s="163" t="s">
        <v>93</v>
      </c>
      <c r="AY674" s="18" t="s">
        <v>215</v>
      </c>
      <c r="BE674" s="164">
        <f>IF(N674="základní",J674,0)</f>
        <v>0</v>
      </c>
      <c r="BF674" s="164">
        <f>IF(N674="snížená",J674,0)</f>
        <v>0</v>
      </c>
      <c r="BG674" s="164">
        <f>IF(N674="zákl. přenesená",J674,0)</f>
        <v>0</v>
      </c>
      <c r="BH674" s="164">
        <f>IF(N674="sníž. přenesená",J674,0)</f>
        <v>0</v>
      </c>
      <c r="BI674" s="164">
        <f>IF(N674="nulová",J674,0)</f>
        <v>0</v>
      </c>
      <c r="BJ674" s="18" t="s">
        <v>25</v>
      </c>
      <c r="BK674" s="164">
        <f>ROUND(I674*H674,2)</f>
        <v>0</v>
      </c>
      <c r="BL674" s="18" t="s">
        <v>222</v>
      </c>
      <c r="BM674" s="163" t="s">
        <v>2131</v>
      </c>
    </row>
    <row r="675" spans="1:65" s="14" customFormat="1">
      <c r="B675" s="173"/>
      <c r="D675" s="166" t="s">
        <v>224</v>
      </c>
      <c r="F675" s="175" t="s">
        <v>2132</v>
      </c>
      <c r="H675" s="176">
        <v>6.09</v>
      </c>
      <c r="I675" s="177"/>
      <c r="L675" s="173"/>
      <c r="M675" s="178"/>
      <c r="N675" s="179"/>
      <c r="O675" s="179"/>
      <c r="P675" s="179"/>
      <c r="Q675" s="179"/>
      <c r="R675" s="179"/>
      <c r="S675" s="179"/>
      <c r="T675" s="180"/>
      <c r="AT675" s="174" t="s">
        <v>224</v>
      </c>
      <c r="AU675" s="174" t="s">
        <v>93</v>
      </c>
      <c r="AV675" s="14" t="s">
        <v>93</v>
      </c>
      <c r="AW675" s="14" t="s">
        <v>3</v>
      </c>
      <c r="AX675" s="14" t="s">
        <v>25</v>
      </c>
      <c r="AY675" s="174" t="s">
        <v>215</v>
      </c>
    </row>
    <row r="676" spans="1:65" s="2" customFormat="1" ht="14.45" customHeight="1">
      <c r="A676" s="33"/>
      <c r="B676" s="151"/>
      <c r="C676" s="197" t="s">
        <v>2133</v>
      </c>
      <c r="D676" s="197" t="s">
        <v>661</v>
      </c>
      <c r="E676" s="198" t="s">
        <v>2134</v>
      </c>
      <c r="F676" s="199" t="s">
        <v>2135</v>
      </c>
      <c r="G676" s="200" t="s">
        <v>393</v>
      </c>
      <c r="H676" s="201">
        <v>1.0149999999999999</v>
      </c>
      <c r="I676" s="202"/>
      <c r="J676" s="203">
        <f>ROUND(I676*H676,2)</f>
        <v>0</v>
      </c>
      <c r="K676" s="199" t="s">
        <v>1</v>
      </c>
      <c r="L676" s="204"/>
      <c r="M676" s="205" t="s">
        <v>1</v>
      </c>
      <c r="N676" s="206" t="s">
        <v>48</v>
      </c>
      <c r="O676" s="59"/>
      <c r="P676" s="161">
        <f>O676*H676</f>
        <v>0</v>
      </c>
      <c r="Q676" s="161">
        <v>8.9999999999999998E-4</v>
      </c>
      <c r="R676" s="161">
        <f>Q676*H676</f>
        <v>9.1349999999999992E-4</v>
      </c>
      <c r="S676" s="161">
        <v>0</v>
      </c>
      <c r="T676" s="162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163" t="s">
        <v>265</v>
      </c>
      <c r="AT676" s="163" t="s">
        <v>661</v>
      </c>
      <c r="AU676" s="163" t="s">
        <v>93</v>
      </c>
      <c r="AY676" s="18" t="s">
        <v>215</v>
      </c>
      <c r="BE676" s="164">
        <f>IF(N676="základní",J676,0)</f>
        <v>0</v>
      </c>
      <c r="BF676" s="164">
        <f>IF(N676="snížená",J676,0)</f>
        <v>0</v>
      </c>
      <c r="BG676" s="164">
        <f>IF(N676="zákl. přenesená",J676,0)</f>
        <v>0</v>
      </c>
      <c r="BH676" s="164">
        <f>IF(N676="sníž. přenesená",J676,0)</f>
        <v>0</v>
      </c>
      <c r="BI676" s="164">
        <f>IF(N676="nulová",J676,0)</f>
        <v>0</v>
      </c>
      <c r="BJ676" s="18" t="s">
        <v>25</v>
      </c>
      <c r="BK676" s="164">
        <f>ROUND(I676*H676,2)</f>
        <v>0</v>
      </c>
      <c r="BL676" s="18" t="s">
        <v>222</v>
      </c>
      <c r="BM676" s="163" t="s">
        <v>2136</v>
      </c>
    </row>
    <row r="677" spans="1:65" s="14" customFormat="1">
      <c r="B677" s="173"/>
      <c r="D677" s="166" t="s">
        <v>224</v>
      </c>
      <c r="F677" s="175" t="s">
        <v>927</v>
      </c>
      <c r="H677" s="176">
        <v>1.0149999999999999</v>
      </c>
      <c r="I677" s="177"/>
      <c r="L677" s="173"/>
      <c r="M677" s="178"/>
      <c r="N677" s="179"/>
      <c r="O677" s="179"/>
      <c r="P677" s="179"/>
      <c r="Q677" s="179"/>
      <c r="R677" s="179"/>
      <c r="S677" s="179"/>
      <c r="T677" s="180"/>
      <c r="AT677" s="174" t="s">
        <v>224</v>
      </c>
      <c r="AU677" s="174" t="s">
        <v>93</v>
      </c>
      <c r="AV677" s="14" t="s">
        <v>93</v>
      </c>
      <c r="AW677" s="14" t="s">
        <v>3</v>
      </c>
      <c r="AX677" s="14" t="s">
        <v>25</v>
      </c>
      <c r="AY677" s="174" t="s">
        <v>215</v>
      </c>
    </row>
    <row r="678" spans="1:65" s="2" customFormat="1" ht="14.45" customHeight="1">
      <c r="A678" s="33"/>
      <c r="B678" s="151"/>
      <c r="C678" s="152" t="s">
        <v>2137</v>
      </c>
      <c r="D678" s="152" t="s">
        <v>217</v>
      </c>
      <c r="E678" s="153" t="s">
        <v>2138</v>
      </c>
      <c r="F678" s="154" t="s">
        <v>2139</v>
      </c>
      <c r="G678" s="155" t="s">
        <v>393</v>
      </c>
      <c r="H678" s="156">
        <v>4</v>
      </c>
      <c r="I678" s="157"/>
      <c r="J678" s="158">
        <f>ROUND(I678*H678,2)</f>
        <v>0</v>
      </c>
      <c r="K678" s="154" t="s">
        <v>1</v>
      </c>
      <c r="L678" s="34"/>
      <c r="M678" s="159" t="s">
        <v>1</v>
      </c>
      <c r="N678" s="160" t="s">
        <v>48</v>
      </c>
      <c r="O678" s="59"/>
      <c r="P678" s="161">
        <f>O678*H678</f>
        <v>0</v>
      </c>
      <c r="Q678" s="161">
        <v>0</v>
      </c>
      <c r="R678" s="161">
        <f>Q678*H678</f>
        <v>0</v>
      </c>
      <c r="S678" s="161">
        <v>0</v>
      </c>
      <c r="T678" s="162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63" t="s">
        <v>222</v>
      </c>
      <c r="AT678" s="163" t="s">
        <v>217</v>
      </c>
      <c r="AU678" s="163" t="s">
        <v>93</v>
      </c>
      <c r="AY678" s="18" t="s">
        <v>215</v>
      </c>
      <c r="BE678" s="164">
        <f>IF(N678="základní",J678,0)</f>
        <v>0</v>
      </c>
      <c r="BF678" s="164">
        <f>IF(N678="snížená",J678,0)</f>
        <v>0</v>
      </c>
      <c r="BG678" s="164">
        <f>IF(N678="zákl. přenesená",J678,0)</f>
        <v>0</v>
      </c>
      <c r="BH678" s="164">
        <f>IF(N678="sníž. přenesená",J678,0)</f>
        <v>0</v>
      </c>
      <c r="BI678" s="164">
        <f>IF(N678="nulová",J678,0)</f>
        <v>0</v>
      </c>
      <c r="BJ678" s="18" t="s">
        <v>25</v>
      </c>
      <c r="BK678" s="164">
        <f>ROUND(I678*H678,2)</f>
        <v>0</v>
      </c>
      <c r="BL678" s="18" t="s">
        <v>222</v>
      </c>
      <c r="BM678" s="163" t="s">
        <v>2140</v>
      </c>
    </row>
    <row r="679" spans="1:65" s="2" customFormat="1" ht="14.45" customHeight="1">
      <c r="A679" s="33"/>
      <c r="B679" s="151"/>
      <c r="C679" s="197" t="s">
        <v>2141</v>
      </c>
      <c r="D679" s="197" t="s">
        <v>661</v>
      </c>
      <c r="E679" s="198" t="s">
        <v>2142</v>
      </c>
      <c r="F679" s="199" t="s">
        <v>2143</v>
      </c>
      <c r="G679" s="200" t="s">
        <v>393</v>
      </c>
      <c r="H679" s="201">
        <v>4.0599999999999996</v>
      </c>
      <c r="I679" s="202"/>
      <c r="J679" s="203">
        <f>ROUND(I679*H679,2)</f>
        <v>0</v>
      </c>
      <c r="K679" s="199" t="s">
        <v>1</v>
      </c>
      <c r="L679" s="204"/>
      <c r="M679" s="205" t="s">
        <v>1</v>
      </c>
      <c r="N679" s="206" t="s">
        <v>48</v>
      </c>
      <c r="O679" s="59"/>
      <c r="P679" s="161">
        <f>O679*H679</f>
        <v>0</v>
      </c>
      <c r="Q679" s="161">
        <v>3.8000000000000002E-4</v>
      </c>
      <c r="R679" s="161">
        <f>Q679*H679</f>
        <v>1.5428E-3</v>
      </c>
      <c r="S679" s="161">
        <v>0</v>
      </c>
      <c r="T679" s="162">
        <f>S679*H679</f>
        <v>0</v>
      </c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R679" s="163" t="s">
        <v>265</v>
      </c>
      <c r="AT679" s="163" t="s">
        <v>661</v>
      </c>
      <c r="AU679" s="163" t="s">
        <v>93</v>
      </c>
      <c r="AY679" s="18" t="s">
        <v>215</v>
      </c>
      <c r="BE679" s="164">
        <f>IF(N679="základní",J679,0)</f>
        <v>0</v>
      </c>
      <c r="BF679" s="164">
        <f>IF(N679="snížená",J679,0)</f>
        <v>0</v>
      </c>
      <c r="BG679" s="164">
        <f>IF(N679="zákl. přenesená",J679,0)</f>
        <v>0</v>
      </c>
      <c r="BH679" s="164">
        <f>IF(N679="sníž. přenesená",J679,0)</f>
        <v>0</v>
      </c>
      <c r="BI679" s="164">
        <f>IF(N679="nulová",J679,0)</f>
        <v>0</v>
      </c>
      <c r="BJ679" s="18" t="s">
        <v>25</v>
      </c>
      <c r="BK679" s="164">
        <f>ROUND(I679*H679,2)</f>
        <v>0</v>
      </c>
      <c r="BL679" s="18" t="s">
        <v>222</v>
      </c>
      <c r="BM679" s="163" t="s">
        <v>2144</v>
      </c>
    </row>
    <row r="680" spans="1:65" s="14" customFormat="1">
      <c r="B680" s="173"/>
      <c r="D680" s="166" t="s">
        <v>224</v>
      </c>
      <c r="F680" s="175" t="s">
        <v>2145</v>
      </c>
      <c r="H680" s="176">
        <v>4.0599999999999996</v>
      </c>
      <c r="I680" s="177"/>
      <c r="L680" s="173"/>
      <c r="M680" s="178"/>
      <c r="N680" s="179"/>
      <c r="O680" s="179"/>
      <c r="P680" s="179"/>
      <c r="Q680" s="179"/>
      <c r="R680" s="179"/>
      <c r="S680" s="179"/>
      <c r="T680" s="180"/>
      <c r="AT680" s="174" t="s">
        <v>224</v>
      </c>
      <c r="AU680" s="174" t="s">
        <v>93</v>
      </c>
      <c r="AV680" s="14" t="s">
        <v>93</v>
      </c>
      <c r="AW680" s="14" t="s">
        <v>3</v>
      </c>
      <c r="AX680" s="14" t="s">
        <v>25</v>
      </c>
      <c r="AY680" s="174" t="s">
        <v>215</v>
      </c>
    </row>
    <row r="681" spans="1:65" s="2" customFormat="1" ht="14.45" customHeight="1">
      <c r="A681" s="33"/>
      <c r="B681" s="151"/>
      <c r="C681" s="152" t="s">
        <v>2146</v>
      </c>
      <c r="D681" s="152" t="s">
        <v>217</v>
      </c>
      <c r="E681" s="153" t="s">
        <v>2147</v>
      </c>
      <c r="F681" s="154" t="s">
        <v>2148</v>
      </c>
      <c r="G681" s="155" t="s">
        <v>393</v>
      </c>
      <c r="H681" s="156">
        <v>2</v>
      </c>
      <c r="I681" s="157"/>
      <c r="J681" s="158">
        <f>ROUND(I681*H681,2)</f>
        <v>0</v>
      </c>
      <c r="K681" s="154" t="s">
        <v>1</v>
      </c>
      <c r="L681" s="34"/>
      <c r="M681" s="159" t="s">
        <v>1</v>
      </c>
      <c r="N681" s="160" t="s">
        <v>48</v>
      </c>
      <c r="O681" s="59"/>
      <c r="P681" s="161">
        <f>O681*H681</f>
        <v>0</v>
      </c>
      <c r="Q681" s="161">
        <v>0</v>
      </c>
      <c r="R681" s="161">
        <f>Q681*H681</f>
        <v>0</v>
      </c>
      <c r="S681" s="161">
        <v>0</v>
      </c>
      <c r="T681" s="162">
        <f>S681*H681</f>
        <v>0</v>
      </c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R681" s="163" t="s">
        <v>222</v>
      </c>
      <c r="AT681" s="163" t="s">
        <v>217</v>
      </c>
      <c r="AU681" s="163" t="s">
        <v>93</v>
      </c>
      <c r="AY681" s="18" t="s">
        <v>215</v>
      </c>
      <c r="BE681" s="164">
        <f>IF(N681="základní",J681,0)</f>
        <v>0</v>
      </c>
      <c r="BF681" s="164">
        <f>IF(N681="snížená",J681,0)</f>
        <v>0</v>
      </c>
      <c r="BG681" s="164">
        <f>IF(N681="zákl. přenesená",J681,0)</f>
        <v>0</v>
      </c>
      <c r="BH681" s="164">
        <f>IF(N681="sníž. přenesená",J681,0)</f>
        <v>0</v>
      </c>
      <c r="BI681" s="164">
        <f>IF(N681="nulová",J681,0)</f>
        <v>0</v>
      </c>
      <c r="BJ681" s="18" t="s">
        <v>25</v>
      </c>
      <c r="BK681" s="164">
        <f>ROUND(I681*H681,2)</f>
        <v>0</v>
      </c>
      <c r="BL681" s="18" t="s">
        <v>222</v>
      </c>
      <c r="BM681" s="163" t="s">
        <v>2149</v>
      </c>
    </row>
    <row r="682" spans="1:65" s="2" customFormat="1" ht="14.45" customHeight="1">
      <c r="A682" s="33"/>
      <c r="B682" s="151"/>
      <c r="C682" s="197" t="s">
        <v>2150</v>
      </c>
      <c r="D682" s="197" t="s">
        <v>661</v>
      </c>
      <c r="E682" s="198" t="s">
        <v>2151</v>
      </c>
      <c r="F682" s="199" t="s">
        <v>2152</v>
      </c>
      <c r="G682" s="200" t="s">
        <v>393</v>
      </c>
      <c r="H682" s="201">
        <v>2.0299999999999998</v>
      </c>
      <c r="I682" s="202"/>
      <c r="J682" s="203">
        <f>ROUND(I682*H682,2)</f>
        <v>0</v>
      </c>
      <c r="K682" s="199" t="s">
        <v>1</v>
      </c>
      <c r="L682" s="204"/>
      <c r="M682" s="205" t="s">
        <v>1</v>
      </c>
      <c r="N682" s="206" t="s">
        <v>48</v>
      </c>
      <c r="O682" s="59"/>
      <c r="P682" s="161">
        <f>O682*H682</f>
        <v>0</v>
      </c>
      <c r="Q682" s="161">
        <v>9.6000000000000002E-4</v>
      </c>
      <c r="R682" s="161">
        <f>Q682*H682</f>
        <v>1.9487999999999999E-3</v>
      </c>
      <c r="S682" s="161">
        <v>0</v>
      </c>
      <c r="T682" s="162">
        <f>S682*H682</f>
        <v>0</v>
      </c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R682" s="163" t="s">
        <v>265</v>
      </c>
      <c r="AT682" s="163" t="s">
        <v>661</v>
      </c>
      <c r="AU682" s="163" t="s">
        <v>93</v>
      </c>
      <c r="AY682" s="18" t="s">
        <v>215</v>
      </c>
      <c r="BE682" s="164">
        <f>IF(N682="základní",J682,0)</f>
        <v>0</v>
      </c>
      <c r="BF682" s="164">
        <f>IF(N682="snížená",J682,0)</f>
        <v>0</v>
      </c>
      <c r="BG682" s="164">
        <f>IF(N682="zákl. přenesená",J682,0)</f>
        <v>0</v>
      </c>
      <c r="BH682" s="164">
        <f>IF(N682="sníž. přenesená",J682,0)</f>
        <v>0</v>
      </c>
      <c r="BI682" s="164">
        <f>IF(N682="nulová",J682,0)</f>
        <v>0</v>
      </c>
      <c r="BJ682" s="18" t="s">
        <v>25</v>
      </c>
      <c r="BK682" s="164">
        <f>ROUND(I682*H682,2)</f>
        <v>0</v>
      </c>
      <c r="BL682" s="18" t="s">
        <v>222</v>
      </c>
      <c r="BM682" s="163" t="s">
        <v>2153</v>
      </c>
    </row>
    <row r="683" spans="1:65" s="14" customFormat="1">
      <c r="B683" s="173"/>
      <c r="D683" s="166" t="s">
        <v>224</v>
      </c>
      <c r="F683" s="175" t="s">
        <v>2154</v>
      </c>
      <c r="H683" s="176">
        <v>2.0299999999999998</v>
      </c>
      <c r="I683" s="177"/>
      <c r="L683" s="173"/>
      <c r="M683" s="178"/>
      <c r="N683" s="179"/>
      <c r="O683" s="179"/>
      <c r="P683" s="179"/>
      <c r="Q683" s="179"/>
      <c r="R683" s="179"/>
      <c r="S683" s="179"/>
      <c r="T683" s="180"/>
      <c r="AT683" s="174" t="s">
        <v>224</v>
      </c>
      <c r="AU683" s="174" t="s">
        <v>93</v>
      </c>
      <c r="AV683" s="14" t="s">
        <v>93</v>
      </c>
      <c r="AW683" s="14" t="s">
        <v>3</v>
      </c>
      <c r="AX683" s="14" t="s">
        <v>25</v>
      </c>
      <c r="AY683" s="174" t="s">
        <v>215</v>
      </c>
    </row>
    <row r="684" spans="1:65" s="2" customFormat="1" ht="24.2" customHeight="1">
      <c r="A684" s="33"/>
      <c r="B684" s="151"/>
      <c r="C684" s="152" t="s">
        <v>2155</v>
      </c>
      <c r="D684" s="152" t="s">
        <v>217</v>
      </c>
      <c r="E684" s="153" t="s">
        <v>2156</v>
      </c>
      <c r="F684" s="154" t="s">
        <v>2157</v>
      </c>
      <c r="G684" s="155" t="s">
        <v>393</v>
      </c>
      <c r="H684" s="156">
        <v>20</v>
      </c>
      <c r="I684" s="157"/>
      <c r="J684" s="158">
        <f>ROUND(I684*H684,2)</f>
        <v>0</v>
      </c>
      <c r="K684" s="154" t="s">
        <v>221</v>
      </c>
      <c r="L684" s="34"/>
      <c r="M684" s="159" t="s">
        <v>1</v>
      </c>
      <c r="N684" s="160" t="s">
        <v>48</v>
      </c>
      <c r="O684" s="59"/>
      <c r="P684" s="161">
        <f>O684*H684</f>
        <v>0</v>
      </c>
      <c r="Q684" s="161">
        <v>0</v>
      </c>
      <c r="R684" s="161">
        <f>Q684*H684</f>
        <v>0</v>
      </c>
      <c r="S684" s="161">
        <v>0</v>
      </c>
      <c r="T684" s="162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3" t="s">
        <v>222</v>
      </c>
      <c r="AT684" s="163" t="s">
        <v>217</v>
      </c>
      <c r="AU684" s="163" t="s">
        <v>93</v>
      </c>
      <c r="AY684" s="18" t="s">
        <v>215</v>
      </c>
      <c r="BE684" s="164">
        <f>IF(N684="základní",J684,0)</f>
        <v>0</v>
      </c>
      <c r="BF684" s="164">
        <f>IF(N684="snížená",J684,0)</f>
        <v>0</v>
      </c>
      <c r="BG684" s="164">
        <f>IF(N684="zákl. přenesená",J684,0)</f>
        <v>0</v>
      </c>
      <c r="BH684" s="164">
        <f>IF(N684="sníž. přenesená",J684,0)</f>
        <v>0</v>
      </c>
      <c r="BI684" s="164">
        <f>IF(N684="nulová",J684,0)</f>
        <v>0</v>
      </c>
      <c r="BJ684" s="18" t="s">
        <v>25</v>
      </c>
      <c r="BK684" s="164">
        <f>ROUND(I684*H684,2)</f>
        <v>0</v>
      </c>
      <c r="BL684" s="18" t="s">
        <v>222</v>
      </c>
      <c r="BM684" s="163" t="s">
        <v>2158</v>
      </c>
    </row>
    <row r="685" spans="1:65" s="2" customFormat="1" ht="24.2" customHeight="1">
      <c r="A685" s="33"/>
      <c r="B685" s="151"/>
      <c r="C685" s="197" t="s">
        <v>2159</v>
      </c>
      <c r="D685" s="197" t="s">
        <v>661</v>
      </c>
      <c r="E685" s="198" t="s">
        <v>2160</v>
      </c>
      <c r="F685" s="199" t="s">
        <v>2161</v>
      </c>
      <c r="G685" s="200" t="s">
        <v>393</v>
      </c>
      <c r="H685" s="201">
        <v>20.2</v>
      </c>
      <c r="I685" s="202"/>
      <c r="J685" s="203">
        <f>ROUND(I685*H685,2)</f>
        <v>0</v>
      </c>
      <c r="K685" s="199" t="s">
        <v>1</v>
      </c>
      <c r="L685" s="204"/>
      <c r="M685" s="205" t="s">
        <v>1</v>
      </c>
      <c r="N685" s="206" t="s">
        <v>48</v>
      </c>
      <c r="O685" s="59"/>
      <c r="P685" s="161">
        <f>O685*H685</f>
        <v>0</v>
      </c>
      <c r="Q685" s="161">
        <v>1.9E-3</v>
      </c>
      <c r="R685" s="161">
        <f>Q685*H685</f>
        <v>3.8379999999999997E-2</v>
      </c>
      <c r="S685" s="161">
        <v>0</v>
      </c>
      <c r="T685" s="162">
        <f>S685*H685</f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63" t="s">
        <v>265</v>
      </c>
      <c r="AT685" s="163" t="s">
        <v>661</v>
      </c>
      <c r="AU685" s="163" t="s">
        <v>93</v>
      </c>
      <c r="AY685" s="18" t="s">
        <v>215</v>
      </c>
      <c r="BE685" s="164">
        <f>IF(N685="základní",J685,0)</f>
        <v>0</v>
      </c>
      <c r="BF685" s="164">
        <f>IF(N685="snížená",J685,0)</f>
        <v>0</v>
      </c>
      <c r="BG685" s="164">
        <f>IF(N685="zákl. přenesená",J685,0)</f>
        <v>0</v>
      </c>
      <c r="BH685" s="164">
        <f>IF(N685="sníž. přenesená",J685,0)</f>
        <v>0</v>
      </c>
      <c r="BI685" s="164">
        <f>IF(N685="nulová",J685,0)</f>
        <v>0</v>
      </c>
      <c r="BJ685" s="18" t="s">
        <v>25</v>
      </c>
      <c r="BK685" s="164">
        <f>ROUND(I685*H685,2)</f>
        <v>0</v>
      </c>
      <c r="BL685" s="18" t="s">
        <v>222</v>
      </c>
      <c r="BM685" s="163" t="s">
        <v>2162</v>
      </c>
    </row>
    <row r="686" spans="1:65" s="14" customFormat="1">
      <c r="B686" s="173"/>
      <c r="D686" s="166" t="s">
        <v>224</v>
      </c>
      <c r="E686" s="174" t="s">
        <v>1</v>
      </c>
      <c r="F686" s="175" t="s">
        <v>2163</v>
      </c>
      <c r="H686" s="176">
        <v>20.2</v>
      </c>
      <c r="I686" s="177"/>
      <c r="L686" s="173"/>
      <c r="M686" s="178"/>
      <c r="N686" s="179"/>
      <c r="O686" s="179"/>
      <c r="P686" s="179"/>
      <c r="Q686" s="179"/>
      <c r="R686" s="179"/>
      <c r="S686" s="179"/>
      <c r="T686" s="180"/>
      <c r="AT686" s="174" t="s">
        <v>224</v>
      </c>
      <c r="AU686" s="174" t="s">
        <v>93</v>
      </c>
      <c r="AV686" s="14" t="s">
        <v>93</v>
      </c>
      <c r="AW686" s="14" t="s">
        <v>38</v>
      </c>
      <c r="AX686" s="14" t="s">
        <v>83</v>
      </c>
      <c r="AY686" s="174" t="s">
        <v>215</v>
      </c>
    </row>
    <row r="687" spans="1:65" s="15" customFormat="1">
      <c r="B687" s="181"/>
      <c r="D687" s="166" t="s">
        <v>224</v>
      </c>
      <c r="E687" s="182" t="s">
        <v>1</v>
      </c>
      <c r="F687" s="183" t="s">
        <v>227</v>
      </c>
      <c r="H687" s="184">
        <v>20.2</v>
      </c>
      <c r="I687" s="185"/>
      <c r="L687" s="181"/>
      <c r="M687" s="186"/>
      <c r="N687" s="187"/>
      <c r="O687" s="187"/>
      <c r="P687" s="187"/>
      <c r="Q687" s="187"/>
      <c r="R687" s="187"/>
      <c r="S687" s="187"/>
      <c r="T687" s="188"/>
      <c r="AT687" s="182" t="s">
        <v>224</v>
      </c>
      <c r="AU687" s="182" t="s">
        <v>93</v>
      </c>
      <c r="AV687" s="15" t="s">
        <v>222</v>
      </c>
      <c r="AW687" s="15" t="s">
        <v>38</v>
      </c>
      <c r="AX687" s="15" t="s">
        <v>25</v>
      </c>
      <c r="AY687" s="182" t="s">
        <v>215</v>
      </c>
    </row>
    <row r="688" spans="1:65" s="2" customFormat="1" ht="24.2" customHeight="1">
      <c r="A688" s="33"/>
      <c r="B688" s="151"/>
      <c r="C688" s="152" t="s">
        <v>2164</v>
      </c>
      <c r="D688" s="152" t="s">
        <v>217</v>
      </c>
      <c r="E688" s="153" t="s">
        <v>2165</v>
      </c>
      <c r="F688" s="154" t="s">
        <v>2166</v>
      </c>
      <c r="G688" s="155" t="s">
        <v>393</v>
      </c>
      <c r="H688" s="156">
        <v>1</v>
      </c>
      <c r="I688" s="157"/>
      <c r="J688" s="158">
        <f>ROUND(I688*H688,2)</f>
        <v>0</v>
      </c>
      <c r="K688" s="154" t="s">
        <v>221</v>
      </c>
      <c r="L688" s="34"/>
      <c r="M688" s="159" t="s">
        <v>1</v>
      </c>
      <c r="N688" s="160" t="s">
        <v>48</v>
      </c>
      <c r="O688" s="59"/>
      <c r="P688" s="161">
        <f>O688*H688</f>
        <v>0</v>
      </c>
      <c r="Q688" s="161">
        <v>0</v>
      </c>
      <c r="R688" s="161">
        <f>Q688*H688</f>
        <v>0</v>
      </c>
      <c r="S688" s="161">
        <v>0</v>
      </c>
      <c r="T688" s="162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63" t="s">
        <v>222</v>
      </c>
      <c r="AT688" s="163" t="s">
        <v>217</v>
      </c>
      <c r="AU688" s="163" t="s">
        <v>93</v>
      </c>
      <c r="AY688" s="18" t="s">
        <v>215</v>
      </c>
      <c r="BE688" s="164">
        <f>IF(N688="základní",J688,0)</f>
        <v>0</v>
      </c>
      <c r="BF688" s="164">
        <f>IF(N688="snížená",J688,0)</f>
        <v>0</v>
      </c>
      <c r="BG688" s="164">
        <f>IF(N688="zákl. přenesená",J688,0)</f>
        <v>0</v>
      </c>
      <c r="BH688" s="164">
        <f>IF(N688="sníž. přenesená",J688,0)</f>
        <v>0</v>
      </c>
      <c r="BI688" s="164">
        <f>IF(N688="nulová",J688,0)</f>
        <v>0</v>
      </c>
      <c r="BJ688" s="18" t="s">
        <v>25</v>
      </c>
      <c r="BK688" s="164">
        <f>ROUND(I688*H688,2)</f>
        <v>0</v>
      </c>
      <c r="BL688" s="18" t="s">
        <v>222</v>
      </c>
      <c r="BM688" s="163" t="s">
        <v>2167</v>
      </c>
    </row>
    <row r="689" spans="1:65" s="2" customFormat="1" ht="24.2" customHeight="1">
      <c r="A689" s="33"/>
      <c r="B689" s="151"/>
      <c r="C689" s="197" t="s">
        <v>2168</v>
      </c>
      <c r="D689" s="197" t="s">
        <v>661</v>
      </c>
      <c r="E689" s="198" t="s">
        <v>2169</v>
      </c>
      <c r="F689" s="199" t="s">
        <v>2170</v>
      </c>
      <c r="G689" s="200" t="s">
        <v>393</v>
      </c>
      <c r="H689" s="201">
        <v>1.01</v>
      </c>
      <c r="I689" s="202"/>
      <c r="J689" s="203">
        <f>ROUND(I689*H689,2)</f>
        <v>0</v>
      </c>
      <c r="K689" s="199" t="s">
        <v>1</v>
      </c>
      <c r="L689" s="204"/>
      <c r="M689" s="205" t="s">
        <v>1</v>
      </c>
      <c r="N689" s="206" t="s">
        <v>48</v>
      </c>
      <c r="O689" s="59"/>
      <c r="P689" s="161">
        <f>O689*H689</f>
        <v>0</v>
      </c>
      <c r="Q689" s="161">
        <v>7.0000000000000001E-3</v>
      </c>
      <c r="R689" s="161">
        <f>Q689*H689</f>
        <v>7.0699999999999999E-3</v>
      </c>
      <c r="S689" s="161">
        <v>0</v>
      </c>
      <c r="T689" s="162">
        <f>S689*H689</f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63" t="s">
        <v>265</v>
      </c>
      <c r="AT689" s="163" t="s">
        <v>661</v>
      </c>
      <c r="AU689" s="163" t="s">
        <v>93</v>
      </c>
      <c r="AY689" s="18" t="s">
        <v>215</v>
      </c>
      <c r="BE689" s="164">
        <f>IF(N689="základní",J689,0)</f>
        <v>0</v>
      </c>
      <c r="BF689" s="164">
        <f>IF(N689="snížená",J689,0)</f>
        <v>0</v>
      </c>
      <c r="BG689" s="164">
        <f>IF(N689="zákl. přenesená",J689,0)</f>
        <v>0</v>
      </c>
      <c r="BH689" s="164">
        <f>IF(N689="sníž. přenesená",J689,0)</f>
        <v>0</v>
      </c>
      <c r="BI689" s="164">
        <f>IF(N689="nulová",J689,0)</f>
        <v>0</v>
      </c>
      <c r="BJ689" s="18" t="s">
        <v>25</v>
      </c>
      <c r="BK689" s="164">
        <f>ROUND(I689*H689,2)</f>
        <v>0</v>
      </c>
      <c r="BL689" s="18" t="s">
        <v>222</v>
      </c>
      <c r="BM689" s="163" t="s">
        <v>2171</v>
      </c>
    </row>
    <row r="690" spans="1:65" s="14" customFormat="1">
      <c r="B690" s="173"/>
      <c r="D690" s="166" t="s">
        <v>224</v>
      </c>
      <c r="E690" s="174" t="s">
        <v>1</v>
      </c>
      <c r="F690" s="175" t="s">
        <v>1862</v>
      </c>
      <c r="H690" s="176">
        <v>1.01</v>
      </c>
      <c r="I690" s="177"/>
      <c r="L690" s="173"/>
      <c r="M690" s="178"/>
      <c r="N690" s="179"/>
      <c r="O690" s="179"/>
      <c r="P690" s="179"/>
      <c r="Q690" s="179"/>
      <c r="R690" s="179"/>
      <c r="S690" s="179"/>
      <c r="T690" s="180"/>
      <c r="AT690" s="174" t="s">
        <v>224</v>
      </c>
      <c r="AU690" s="174" t="s">
        <v>93</v>
      </c>
      <c r="AV690" s="14" t="s">
        <v>93</v>
      </c>
      <c r="AW690" s="14" t="s">
        <v>38</v>
      </c>
      <c r="AX690" s="14" t="s">
        <v>83</v>
      </c>
      <c r="AY690" s="174" t="s">
        <v>215</v>
      </c>
    </row>
    <row r="691" spans="1:65" s="15" customFormat="1">
      <c r="B691" s="181"/>
      <c r="D691" s="166" t="s">
        <v>224</v>
      </c>
      <c r="E691" s="182" t="s">
        <v>1</v>
      </c>
      <c r="F691" s="183" t="s">
        <v>227</v>
      </c>
      <c r="H691" s="184">
        <v>1.01</v>
      </c>
      <c r="I691" s="185"/>
      <c r="L691" s="181"/>
      <c r="M691" s="186"/>
      <c r="N691" s="187"/>
      <c r="O691" s="187"/>
      <c r="P691" s="187"/>
      <c r="Q691" s="187"/>
      <c r="R691" s="187"/>
      <c r="S691" s="187"/>
      <c r="T691" s="188"/>
      <c r="AT691" s="182" t="s">
        <v>224</v>
      </c>
      <c r="AU691" s="182" t="s">
        <v>93</v>
      </c>
      <c r="AV691" s="15" t="s">
        <v>222</v>
      </c>
      <c r="AW691" s="15" t="s">
        <v>38</v>
      </c>
      <c r="AX691" s="15" t="s">
        <v>25</v>
      </c>
      <c r="AY691" s="182" t="s">
        <v>215</v>
      </c>
    </row>
    <row r="692" spans="1:65" s="2" customFormat="1" ht="37.9" customHeight="1">
      <c r="A692" s="33"/>
      <c r="B692" s="151"/>
      <c r="C692" s="152" t="s">
        <v>2172</v>
      </c>
      <c r="D692" s="152" t="s">
        <v>217</v>
      </c>
      <c r="E692" s="153" t="s">
        <v>1953</v>
      </c>
      <c r="F692" s="154" t="s">
        <v>1954</v>
      </c>
      <c r="G692" s="155" t="s">
        <v>393</v>
      </c>
      <c r="H692" s="156">
        <v>4</v>
      </c>
      <c r="I692" s="157"/>
      <c r="J692" s="158">
        <f>ROUND(I692*H692,2)</f>
        <v>0</v>
      </c>
      <c r="K692" s="154" t="s">
        <v>1</v>
      </c>
      <c r="L692" s="34"/>
      <c r="M692" s="159" t="s">
        <v>1</v>
      </c>
      <c r="N692" s="160" t="s">
        <v>48</v>
      </c>
      <c r="O692" s="59"/>
      <c r="P692" s="161">
        <f>O692*H692</f>
        <v>0</v>
      </c>
      <c r="Q692" s="161">
        <v>1E-3</v>
      </c>
      <c r="R692" s="161">
        <f>Q692*H692</f>
        <v>4.0000000000000001E-3</v>
      </c>
      <c r="S692" s="161">
        <v>0</v>
      </c>
      <c r="T692" s="162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3" t="s">
        <v>222</v>
      </c>
      <c r="AT692" s="163" t="s">
        <v>217</v>
      </c>
      <c r="AU692" s="163" t="s">
        <v>93</v>
      </c>
      <c r="AY692" s="18" t="s">
        <v>215</v>
      </c>
      <c r="BE692" s="164">
        <f>IF(N692="základní",J692,0)</f>
        <v>0</v>
      </c>
      <c r="BF692" s="164">
        <f>IF(N692="snížená",J692,0)</f>
        <v>0</v>
      </c>
      <c r="BG692" s="164">
        <f>IF(N692="zákl. přenesená",J692,0)</f>
        <v>0</v>
      </c>
      <c r="BH692" s="164">
        <f>IF(N692="sníž. přenesená",J692,0)</f>
        <v>0</v>
      </c>
      <c r="BI692" s="164">
        <f>IF(N692="nulová",J692,0)</f>
        <v>0</v>
      </c>
      <c r="BJ692" s="18" t="s">
        <v>25</v>
      </c>
      <c r="BK692" s="164">
        <f>ROUND(I692*H692,2)</f>
        <v>0</v>
      </c>
      <c r="BL692" s="18" t="s">
        <v>222</v>
      </c>
      <c r="BM692" s="163" t="s">
        <v>2173</v>
      </c>
    </row>
    <row r="693" spans="1:65" s="2" customFormat="1" ht="14.45" customHeight="1">
      <c r="A693" s="33"/>
      <c r="B693" s="151"/>
      <c r="C693" s="197" t="s">
        <v>2174</v>
      </c>
      <c r="D693" s="197" t="s">
        <v>661</v>
      </c>
      <c r="E693" s="198" t="s">
        <v>1956</v>
      </c>
      <c r="F693" s="199" t="s">
        <v>1957</v>
      </c>
      <c r="G693" s="200" t="s">
        <v>1838</v>
      </c>
      <c r="H693" s="201">
        <v>4.04</v>
      </c>
      <c r="I693" s="202"/>
      <c r="J693" s="203">
        <f>ROUND(I693*H693,2)</f>
        <v>0</v>
      </c>
      <c r="K693" s="199" t="s">
        <v>1</v>
      </c>
      <c r="L693" s="204"/>
      <c r="M693" s="205" t="s">
        <v>1</v>
      </c>
      <c r="N693" s="206" t="s">
        <v>48</v>
      </c>
      <c r="O693" s="59"/>
      <c r="P693" s="161">
        <f>O693*H693</f>
        <v>0</v>
      </c>
      <c r="Q693" s="161">
        <v>2.0500000000000001E-2</v>
      </c>
      <c r="R693" s="161">
        <f>Q693*H693</f>
        <v>8.2820000000000005E-2</v>
      </c>
      <c r="S693" s="161">
        <v>0</v>
      </c>
      <c r="T693" s="162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63" t="s">
        <v>265</v>
      </c>
      <c r="AT693" s="163" t="s">
        <v>661</v>
      </c>
      <c r="AU693" s="163" t="s">
        <v>93</v>
      </c>
      <c r="AY693" s="18" t="s">
        <v>215</v>
      </c>
      <c r="BE693" s="164">
        <f>IF(N693="základní",J693,0)</f>
        <v>0</v>
      </c>
      <c r="BF693" s="164">
        <f>IF(N693="snížená",J693,0)</f>
        <v>0</v>
      </c>
      <c r="BG693" s="164">
        <f>IF(N693="zákl. přenesená",J693,0)</f>
        <v>0</v>
      </c>
      <c r="BH693" s="164">
        <f>IF(N693="sníž. přenesená",J693,0)</f>
        <v>0</v>
      </c>
      <c r="BI693" s="164">
        <f>IF(N693="nulová",J693,0)</f>
        <v>0</v>
      </c>
      <c r="BJ693" s="18" t="s">
        <v>25</v>
      </c>
      <c r="BK693" s="164">
        <f>ROUND(I693*H693,2)</f>
        <v>0</v>
      </c>
      <c r="BL693" s="18" t="s">
        <v>222</v>
      </c>
      <c r="BM693" s="163" t="s">
        <v>2175</v>
      </c>
    </row>
    <row r="694" spans="1:65" s="14" customFormat="1">
      <c r="B694" s="173"/>
      <c r="D694" s="166" t="s">
        <v>224</v>
      </c>
      <c r="E694" s="174" t="s">
        <v>1</v>
      </c>
      <c r="F694" s="175" t="s">
        <v>1832</v>
      </c>
      <c r="H694" s="176">
        <v>4.04</v>
      </c>
      <c r="I694" s="177"/>
      <c r="L694" s="173"/>
      <c r="M694" s="178"/>
      <c r="N694" s="179"/>
      <c r="O694" s="179"/>
      <c r="P694" s="179"/>
      <c r="Q694" s="179"/>
      <c r="R694" s="179"/>
      <c r="S694" s="179"/>
      <c r="T694" s="180"/>
      <c r="AT694" s="174" t="s">
        <v>224</v>
      </c>
      <c r="AU694" s="174" t="s">
        <v>93</v>
      </c>
      <c r="AV694" s="14" t="s">
        <v>93</v>
      </c>
      <c r="AW694" s="14" t="s">
        <v>38</v>
      </c>
      <c r="AX694" s="14" t="s">
        <v>83</v>
      </c>
      <c r="AY694" s="174" t="s">
        <v>215</v>
      </c>
    </row>
    <row r="695" spans="1:65" s="15" customFormat="1">
      <c r="B695" s="181"/>
      <c r="D695" s="166" t="s">
        <v>224</v>
      </c>
      <c r="E695" s="182" t="s">
        <v>1</v>
      </c>
      <c r="F695" s="183" t="s">
        <v>227</v>
      </c>
      <c r="H695" s="184">
        <v>4.04</v>
      </c>
      <c r="I695" s="185"/>
      <c r="L695" s="181"/>
      <c r="M695" s="186"/>
      <c r="N695" s="187"/>
      <c r="O695" s="187"/>
      <c r="P695" s="187"/>
      <c r="Q695" s="187"/>
      <c r="R695" s="187"/>
      <c r="S695" s="187"/>
      <c r="T695" s="188"/>
      <c r="AT695" s="182" t="s">
        <v>224</v>
      </c>
      <c r="AU695" s="182" t="s">
        <v>93</v>
      </c>
      <c r="AV695" s="15" t="s">
        <v>222</v>
      </c>
      <c r="AW695" s="15" t="s">
        <v>38</v>
      </c>
      <c r="AX695" s="15" t="s">
        <v>25</v>
      </c>
      <c r="AY695" s="182" t="s">
        <v>215</v>
      </c>
    </row>
    <row r="696" spans="1:65" s="2" customFormat="1" ht="14.45" customHeight="1">
      <c r="A696" s="33"/>
      <c r="B696" s="151"/>
      <c r="C696" s="152" t="s">
        <v>2176</v>
      </c>
      <c r="D696" s="152" t="s">
        <v>217</v>
      </c>
      <c r="E696" s="153" t="s">
        <v>2017</v>
      </c>
      <c r="F696" s="154" t="s">
        <v>2018</v>
      </c>
      <c r="G696" s="155" t="s">
        <v>393</v>
      </c>
      <c r="H696" s="156">
        <v>4</v>
      </c>
      <c r="I696" s="157"/>
      <c r="J696" s="158">
        <f>ROUND(I696*H696,2)</f>
        <v>0</v>
      </c>
      <c r="K696" s="154" t="s">
        <v>221</v>
      </c>
      <c r="L696" s="34"/>
      <c r="M696" s="159" t="s">
        <v>1</v>
      </c>
      <c r="N696" s="160" t="s">
        <v>48</v>
      </c>
      <c r="O696" s="59"/>
      <c r="P696" s="161">
        <f>O696*H696</f>
        <v>0</v>
      </c>
      <c r="Q696" s="161">
        <v>0</v>
      </c>
      <c r="R696" s="161">
        <f>Q696*H696</f>
        <v>0</v>
      </c>
      <c r="S696" s="161">
        <v>1.7299999999999999E-2</v>
      </c>
      <c r="T696" s="162">
        <f>S696*H696</f>
        <v>6.9199999999999998E-2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63" t="s">
        <v>222</v>
      </c>
      <c r="AT696" s="163" t="s">
        <v>217</v>
      </c>
      <c r="AU696" s="163" t="s">
        <v>93</v>
      </c>
      <c r="AY696" s="18" t="s">
        <v>215</v>
      </c>
      <c r="BE696" s="164">
        <f>IF(N696="základní",J696,0)</f>
        <v>0</v>
      </c>
      <c r="BF696" s="164">
        <f>IF(N696="snížená",J696,0)</f>
        <v>0</v>
      </c>
      <c r="BG696" s="164">
        <f>IF(N696="zákl. přenesená",J696,0)</f>
        <v>0</v>
      </c>
      <c r="BH696" s="164">
        <f>IF(N696="sníž. přenesená",J696,0)</f>
        <v>0</v>
      </c>
      <c r="BI696" s="164">
        <f>IF(N696="nulová",J696,0)</f>
        <v>0</v>
      </c>
      <c r="BJ696" s="18" t="s">
        <v>25</v>
      </c>
      <c r="BK696" s="164">
        <f>ROUND(I696*H696,2)</f>
        <v>0</v>
      </c>
      <c r="BL696" s="18" t="s">
        <v>222</v>
      </c>
      <c r="BM696" s="163" t="s">
        <v>2177</v>
      </c>
    </row>
    <row r="697" spans="1:65" s="2" customFormat="1" ht="24.2" customHeight="1">
      <c r="A697" s="33"/>
      <c r="B697" s="151"/>
      <c r="C697" s="152" t="s">
        <v>2178</v>
      </c>
      <c r="D697" s="152" t="s">
        <v>217</v>
      </c>
      <c r="E697" s="153" t="s">
        <v>2179</v>
      </c>
      <c r="F697" s="154" t="s">
        <v>2180</v>
      </c>
      <c r="G697" s="155" t="s">
        <v>253</v>
      </c>
      <c r="H697" s="156">
        <v>108</v>
      </c>
      <c r="I697" s="157"/>
      <c r="J697" s="158">
        <f>ROUND(I697*H697,2)</f>
        <v>0</v>
      </c>
      <c r="K697" s="154" t="s">
        <v>1</v>
      </c>
      <c r="L697" s="34"/>
      <c r="M697" s="159" t="s">
        <v>1</v>
      </c>
      <c r="N697" s="160" t="s">
        <v>48</v>
      </c>
      <c r="O697" s="59"/>
      <c r="P697" s="161">
        <f>O697*H697</f>
        <v>0</v>
      </c>
      <c r="Q697" s="161">
        <v>0</v>
      </c>
      <c r="R697" s="161">
        <f>Q697*H697</f>
        <v>0</v>
      </c>
      <c r="S697" s="161">
        <v>2.9E-4</v>
      </c>
      <c r="T697" s="162">
        <f>S697*H697</f>
        <v>3.1320000000000001E-2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63" t="s">
        <v>222</v>
      </c>
      <c r="AT697" s="163" t="s">
        <v>217</v>
      </c>
      <c r="AU697" s="163" t="s">
        <v>93</v>
      </c>
      <c r="AY697" s="18" t="s">
        <v>215</v>
      </c>
      <c r="BE697" s="164">
        <f>IF(N697="základní",J697,0)</f>
        <v>0</v>
      </c>
      <c r="BF697" s="164">
        <f>IF(N697="snížená",J697,0)</f>
        <v>0</v>
      </c>
      <c r="BG697" s="164">
        <f>IF(N697="zákl. přenesená",J697,0)</f>
        <v>0</v>
      </c>
      <c r="BH697" s="164">
        <f>IF(N697="sníž. přenesená",J697,0)</f>
        <v>0</v>
      </c>
      <c r="BI697" s="164">
        <f>IF(N697="nulová",J697,0)</f>
        <v>0</v>
      </c>
      <c r="BJ697" s="18" t="s">
        <v>25</v>
      </c>
      <c r="BK697" s="164">
        <f>ROUND(I697*H697,2)</f>
        <v>0</v>
      </c>
      <c r="BL697" s="18" t="s">
        <v>222</v>
      </c>
      <c r="BM697" s="163" t="s">
        <v>2181</v>
      </c>
    </row>
    <row r="698" spans="1:65" s="14" customFormat="1">
      <c r="B698" s="173"/>
      <c r="D698" s="166" t="s">
        <v>224</v>
      </c>
      <c r="E698" s="174" t="s">
        <v>1</v>
      </c>
      <c r="F698" s="175" t="s">
        <v>2182</v>
      </c>
      <c r="H698" s="176">
        <v>103</v>
      </c>
      <c r="I698" s="177"/>
      <c r="L698" s="173"/>
      <c r="M698" s="178"/>
      <c r="N698" s="179"/>
      <c r="O698" s="179"/>
      <c r="P698" s="179"/>
      <c r="Q698" s="179"/>
      <c r="R698" s="179"/>
      <c r="S698" s="179"/>
      <c r="T698" s="180"/>
      <c r="AT698" s="174" t="s">
        <v>224</v>
      </c>
      <c r="AU698" s="174" t="s">
        <v>93</v>
      </c>
      <c r="AV698" s="14" t="s">
        <v>93</v>
      </c>
      <c r="AW698" s="14" t="s">
        <v>38</v>
      </c>
      <c r="AX698" s="14" t="s">
        <v>83</v>
      </c>
      <c r="AY698" s="174" t="s">
        <v>215</v>
      </c>
    </row>
    <row r="699" spans="1:65" s="14" customFormat="1">
      <c r="B699" s="173"/>
      <c r="D699" s="166" t="s">
        <v>224</v>
      </c>
      <c r="E699" s="174" t="s">
        <v>1</v>
      </c>
      <c r="F699" s="175" t="s">
        <v>2183</v>
      </c>
      <c r="H699" s="176">
        <v>5</v>
      </c>
      <c r="I699" s="177"/>
      <c r="L699" s="173"/>
      <c r="M699" s="178"/>
      <c r="N699" s="179"/>
      <c r="O699" s="179"/>
      <c r="P699" s="179"/>
      <c r="Q699" s="179"/>
      <c r="R699" s="179"/>
      <c r="S699" s="179"/>
      <c r="T699" s="180"/>
      <c r="AT699" s="174" t="s">
        <v>224</v>
      </c>
      <c r="AU699" s="174" t="s">
        <v>93</v>
      </c>
      <c r="AV699" s="14" t="s">
        <v>93</v>
      </c>
      <c r="AW699" s="14" t="s">
        <v>38</v>
      </c>
      <c r="AX699" s="14" t="s">
        <v>83</v>
      </c>
      <c r="AY699" s="174" t="s">
        <v>215</v>
      </c>
    </row>
    <row r="700" spans="1:65" s="15" customFormat="1">
      <c r="B700" s="181"/>
      <c r="D700" s="166" t="s">
        <v>224</v>
      </c>
      <c r="E700" s="182" t="s">
        <v>1</v>
      </c>
      <c r="F700" s="183" t="s">
        <v>227</v>
      </c>
      <c r="H700" s="184">
        <v>108</v>
      </c>
      <c r="I700" s="185"/>
      <c r="L700" s="181"/>
      <c r="M700" s="186"/>
      <c r="N700" s="187"/>
      <c r="O700" s="187"/>
      <c r="P700" s="187"/>
      <c r="Q700" s="187"/>
      <c r="R700" s="187"/>
      <c r="S700" s="187"/>
      <c r="T700" s="188"/>
      <c r="AT700" s="182" t="s">
        <v>224</v>
      </c>
      <c r="AU700" s="182" t="s">
        <v>93</v>
      </c>
      <c r="AV700" s="15" t="s">
        <v>222</v>
      </c>
      <c r="AW700" s="15" t="s">
        <v>38</v>
      </c>
      <c r="AX700" s="15" t="s">
        <v>25</v>
      </c>
      <c r="AY700" s="182" t="s">
        <v>215</v>
      </c>
    </row>
    <row r="701" spans="1:65" s="2" customFormat="1" ht="24.2" customHeight="1">
      <c r="A701" s="33"/>
      <c r="B701" s="151"/>
      <c r="C701" s="152" t="s">
        <v>2184</v>
      </c>
      <c r="D701" s="152" t="s">
        <v>217</v>
      </c>
      <c r="E701" s="153" t="s">
        <v>765</v>
      </c>
      <c r="F701" s="154" t="s">
        <v>766</v>
      </c>
      <c r="G701" s="155" t="s">
        <v>273</v>
      </c>
      <c r="H701" s="156">
        <v>0.10100000000000001</v>
      </c>
      <c r="I701" s="157"/>
      <c r="J701" s="158">
        <f>ROUND(I701*H701,2)</f>
        <v>0</v>
      </c>
      <c r="K701" s="154" t="s">
        <v>221</v>
      </c>
      <c r="L701" s="34"/>
      <c r="M701" s="159" t="s">
        <v>1</v>
      </c>
      <c r="N701" s="160" t="s">
        <v>48</v>
      </c>
      <c r="O701" s="59"/>
      <c r="P701" s="161">
        <f>O701*H701</f>
        <v>0</v>
      </c>
      <c r="Q701" s="161">
        <v>0</v>
      </c>
      <c r="R701" s="161">
        <f>Q701*H701</f>
        <v>0</v>
      </c>
      <c r="S701" s="161">
        <v>0</v>
      </c>
      <c r="T701" s="162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63" t="s">
        <v>222</v>
      </c>
      <c r="AT701" s="163" t="s">
        <v>217</v>
      </c>
      <c r="AU701" s="163" t="s">
        <v>93</v>
      </c>
      <c r="AY701" s="18" t="s">
        <v>215</v>
      </c>
      <c r="BE701" s="164">
        <f>IF(N701="základní",J701,0)</f>
        <v>0</v>
      </c>
      <c r="BF701" s="164">
        <f>IF(N701="snížená",J701,0)</f>
        <v>0</v>
      </c>
      <c r="BG701" s="164">
        <f>IF(N701="zákl. přenesená",J701,0)</f>
        <v>0</v>
      </c>
      <c r="BH701" s="164">
        <f>IF(N701="sníž. přenesená",J701,0)</f>
        <v>0</v>
      </c>
      <c r="BI701" s="164">
        <f>IF(N701="nulová",J701,0)</f>
        <v>0</v>
      </c>
      <c r="BJ701" s="18" t="s">
        <v>25</v>
      </c>
      <c r="BK701" s="164">
        <f>ROUND(I701*H701,2)</f>
        <v>0</v>
      </c>
      <c r="BL701" s="18" t="s">
        <v>222</v>
      </c>
      <c r="BM701" s="163" t="s">
        <v>2185</v>
      </c>
    </row>
    <row r="702" spans="1:65" s="14" customFormat="1">
      <c r="B702" s="173"/>
      <c r="D702" s="166" t="s">
        <v>224</v>
      </c>
      <c r="E702" s="174" t="s">
        <v>1</v>
      </c>
      <c r="F702" s="175" t="s">
        <v>2186</v>
      </c>
      <c r="H702" s="176">
        <v>0.10100000000000001</v>
      </c>
      <c r="I702" s="177"/>
      <c r="L702" s="173"/>
      <c r="M702" s="178"/>
      <c r="N702" s="179"/>
      <c r="O702" s="179"/>
      <c r="P702" s="179"/>
      <c r="Q702" s="179"/>
      <c r="R702" s="179"/>
      <c r="S702" s="179"/>
      <c r="T702" s="180"/>
      <c r="AT702" s="174" t="s">
        <v>224</v>
      </c>
      <c r="AU702" s="174" t="s">
        <v>93</v>
      </c>
      <c r="AV702" s="14" t="s">
        <v>93</v>
      </c>
      <c r="AW702" s="14" t="s">
        <v>38</v>
      </c>
      <c r="AX702" s="14" t="s">
        <v>25</v>
      </c>
      <c r="AY702" s="174" t="s">
        <v>215</v>
      </c>
    </row>
    <row r="703" spans="1:65" s="2" customFormat="1" ht="24.2" customHeight="1">
      <c r="A703" s="33"/>
      <c r="B703" s="151"/>
      <c r="C703" s="152" t="s">
        <v>2187</v>
      </c>
      <c r="D703" s="152" t="s">
        <v>217</v>
      </c>
      <c r="E703" s="153" t="s">
        <v>770</v>
      </c>
      <c r="F703" s="154" t="s">
        <v>771</v>
      </c>
      <c r="G703" s="155" t="s">
        <v>273</v>
      </c>
      <c r="H703" s="156">
        <v>0.70699999999999996</v>
      </c>
      <c r="I703" s="157"/>
      <c r="J703" s="158">
        <f>ROUND(I703*H703,2)</f>
        <v>0</v>
      </c>
      <c r="K703" s="154" t="s">
        <v>221</v>
      </c>
      <c r="L703" s="34"/>
      <c r="M703" s="159" t="s">
        <v>1</v>
      </c>
      <c r="N703" s="160" t="s">
        <v>48</v>
      </c>
      <c r="O703" s="59"/>
      <c r="P703" s="161">
        <f>O703*H703</f>
        <v>0</v>
      </c>
      <c r="Q703" s="161">
        <v>0</v>
      </c>
      <c r="R703" s="161">
        <f>Q703*H703</f>
        <v>0</v>
      </c>
      <c r="S703" s="161">
        <v>0</v>
      </c>
      <c r="T703" s="162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63" t="s">
        <v>222</v>
      </c>
      <c r="AT703" s="163" t="s">
        <v>217</v>
      </c>
      <c r="AU703" s="163" t="s">
        <v>93</v>
      </c>
      <c r="AY703" s="18" t="s">
        <v>215</v>
      </c>
      <c r="BE703" s="164">
        <f>IF(N703="základní",J703,0)</f>
        <v>0</v>
      </c>
      <c r="BF703" s="164">
        <f>IF(N703="snížená",J703,0)</f>
        <v>0</v>
      </c>
      <c r="BG703" s="164">
        <f>IF(N703="zákl. přenesená",J703,0)</f>
        <v>0</v>
      </c>
      <c r="BH703" s="164">
        <f>IF(N703="sníž. přenesená",J703,0)</f>
        <v>0</v>
      </c>
      <c r="BI703" s="164">
        <f>IF(N703="nulová",J703,0)</f>
        <v>0</v>
      </c>
      <c r="BJ703" s="18" t="s">
        <v>25</v>
      </c>
      <c r="BK703" s="164">
        <f>ROUND(I703*H703,2)</f>
        <v>0</v>
      </c>
      <c r="BL703" s="18" t="s">
        <v>222</v>
      </c>
      <c r="BM703" s="163" t="s">
        <v>2188</v>
      </c>
    </row>
    <row r="704" spans="1:65" s="14" customFormat="1">
      <c r="B704" s="173"/>
      <c r="D704" s="166" t="s">
        <v>224</v>
      </c>
      <c r="F704" s="175" t="s">
        <v>2189</v>
      </c>
      <c r="H704" s="176">
        <v>0.70699999999999996</v>
      </c>
      <c r="I704" s="177"/>
      <c r="L704" s="173"/>
      <c r="M704" s="178"/>
      <c r="N704" s="179"/>
      <c r="O704" s="179"/>
      <c r="P704" s="179"/>
      <c r="Q704" s="179"/>
      <c r="R704" s="179"/>
      <c r="S704" s="179"/>
      <c r="T704" s="180"/>
      <c r="AT704" s="174" t="s">
        <v>224</v>
      </c>
      <c r="AU704" s="174" t="s">
        <v>93</v>
      </c>
      <c r="AV704" s="14" t="s">
        <v>93</v>
      </c>
      <c r="AW704" s="14" t="s">
        <v>3</v>
      </c>
      <c r="AX704" s="14" t="s">
        <v>25</v>
      </c>
      <c r="AY704" s="174" t="s">
        <v>215</v>
      </c>
    </row>
    <row r="705" spans="1:65" s="12" customFormat="1" ht="22.9" customHeight="1">
      <c r="B705" s="138"/>
      <c r="D705" s="139" t="s">
        <v>82</v>
      </c>
      <c r="E705" s="149" t="s">
        <v>1223</v>
      </c>
      <c r="F705" s="149" t="s">
        <v>1224</v>
      </c>
      <c r="I705" s="141"/>
      <c r="J705" s="150">
        <f>BK705</f>
        <v>0</v>
      </c>
      <c r="L705" s="138"/>
      <c r="M705" s="143"/>
      <c r="N705" s="144"/>
      <c r="O705" s="144"/>
      <c r="P705" s="145">
        <f>P706</f>
        <v>0</v>
      </c>
      <c r="Q705" s="144"/>
      <c r="R705" s="145">
        <f>R706</f>
        <v>0</v>
      </c>
      <c r="S705" s="144"/>
      <c r="T705" s="146">
        <f>T706</f>
        <v>0</v>
      </c>
      <c r="AR705" s="139" t="s">
        <v>25</v>
      </c>
      <c r="AT705" s="147" t="s">
        <v>82</v>
      </c>
      <c r="AU705" s="147" t="s">
        <v>25</v>
      </c>
      <c r="AY705" s="139" t="s">
        <v>215</v>
      </c>
      <c r="BK705" s="148">
        <f>BK706</f>
        <v>0</v>
      </c>
    </row>
    <row r="706" spans="1:65" s="2" customFormat="1" ht="24.2" customHeight="1">
      <c r="A706" s="33"/>
      <c r="B706" s="151"/>
      <c r="C706" s="152" t="s">
        <v>2190</v>
      </c>
      <c r="D706" s="152" t="s">
        <v>217</v>
      </c>
      <c r="E706" s="153" t="s">
        <v>2191</v>
      </c>
      <c r="F706" s="154" t="s">
        <v>2192</v>
      </c>
      <c r="G706" s="155" t="s">
        <v>273</v>
      </c>
      <c r="H706" s="156">
        <v>434.35500000000002</v>
      </c>
      <c r="I706" s="157"/>
      <c r="J706" s="158">
        <f>ROUND(I706*H706,2)</f>
        <v>0</v>
      </c>
      <c r="K706" s="154" t="s">
        <v>221</v>
      </c>
      <c r="L706" s="34"/>
      <c r="M706" s="159" t="s">
        <v>1</v>
      </c>
      <c r="N706" s="160" t="s">
        <v>48</v>
      </c>
      <c r="O706" s="59"/>
      <c r="P706" s="161">
        <f>O706*H706</f>
        <v>0</v>
      </c>
      <c r="Q706" s="161">
        <v>0</v>
      </c>
      <c r="R706" s="161">
        <f>Q706*H706</f>
        <v>0</v>
      </c>
      <c r="S706" s="161">
        <v>0</v>
      </c>
      <c r="T706" s="162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3" t="s">
        <v>222</v>
      </c>
      <c r="AT706" s="163" t="s">
        <v>217</v>
      </c>
      <c r="AU706" s="163" t="s">
        <v>93</v>
      </c>
      <c r="AY706" s="18" t="s">
        <v>215</v>
      </c>
      <c r="BE706" s="164">
        <f>IF(N706="základní",J706,0)</f>
        <v>0</v>
      </c>
      <c r="BF706" s="164">
        <f>IF(N706="snížená",J706,0)</f>
        <v>0</v>
      </c>
      <c r="BG706" s="164">
        <f>IF(N706="zákl. přenesená",J706,0)</f>
        <v>0</v>
      </c>
      <c r="BH706" s="164">
        <f>IF(N706="sníž. přenesená",J706,0)</f>
        <v>0</v>
      </c>
      <c r="BI706" s="164">
        <f>IF(N706="nulová",J706,0)</f>
        <v>0</v>
      </c>
      <c r="BJ706" s="18" t="s">
        <v>25</v>
      </c>
      <c r="BK706" s="164">
        <f>ROUND(I706*H706,2)</f>
        <v>0</v>
      </c>
      <c r="BL706" s="18" t="s">
        <v>222</v>
      </c>
      <c r="BM706" s="163" t="s">
        <v>1228</v>
      </c>
    </row>
    <row r="707" spans="1:65" s="12" customFormat="1" ht="25.9" customHeight="1">
      <c r="B707" s="138"/>
      <c r="D707" s="139" t="s">
        <v>82</v>
      </c>
      <c r="E707" s="140" t="s">
        <v>2193</v>
      </c>
      <c r="F707" s="140" t="s">
        <v>2194</v>
      </c>
      <c r="I707" s="141"/>
      <c r="J707" s="142">
        <f>BK707</f>
        <v>0</v>
      </c>
      <c r="L707" s="138"/>
      <c r="M707" s="143"/>
      <c r="N707" s="144"/>
      <c r="O707" s="144"/>
      <c r="P707" s="145">
        <f>P708+P714</f>
        <v>0</v>
      </c>
      <c r="Q707" s="144"/>
      <c r="R707" s="145">
        <f>R708+R714</f>
        <v>2.92E-2</v>
      </c>
      <c r="S707" s="144"/>
      <c r="T707" s="146">
        <f>T708+T714</f>
        <v>0</v>
      </c>
      <c r="AR707" s="139" t="s">
        <v>93</v>
      </c>
      <c r="AT707" s="147" t="s">
        <v>82</v>
      </c>
      <c r="AU707" s="147" t="s">
        <v>83</v>
      </c>
      <c r="AY707" s="139" t="s">
        <v>215</v>
      </c>
      <c r="BK707" s="148">
        <f>BK708+BK714</f>
        <v>0</v>
      </c>
    </row>
    <row r="708" spans="1:65" s="12" customFormat="1" ht="22.9" customHeight="1">
      <c r="B708" s="138"/>
      <c r="D708" s="139" t="s">
        <v>82</v>
      </c>
      <c r="E708" s="149" t="s">
        <v>2195</v>
      </c>
      <c r="F708" s="149" t="s">
        <v>2050</v>
      </c>
      <c r="I708" s="141"/>
      <c r="J708" s="150">
        <f>BK708</f>
        <v>0</v>
      </c>
      <c r="L708" s="138"/>
      <c r="M708" s="143"/>
      <c r="N708" s="144"/>
      <c r="O708" s="144"/>
      <c r="P708" s="145">
        <f>SUM(P709:P713)</f>
        <v>0</v>
      </c>
      <c r="Q708" s="144"/>
      <c r="R708" s="145">
        <f>SUM(R709:R713)</f>
        <v>2.92E-2</v>
      </c>
      <c r="S708" s="144"/>
      <c r="T708" s="146">
        <f>SUM(T709:T713)</f>
        <v>0</v>
      </c>
      <c r="AR708" s="139" t="s">
        <v>93</v>
      </c>
      <c r="AT708" s="147" t="s">
        <v>82</v>
      </c>
      <c r="AU708" s="147" t="s">
        <v>25</v>
      </c>
      <c r="AY708" s="139" t="s">
        <v>215</v>
      </c>
      <c r="BK708" s="148">
        <f>SUM(BK709:BK713)</f>
        <v>0</v>
      </c>
    </row>
    <row r="709" spans="1:65" s="2" customFormat="1" ht="24.2" customHeight="1">
      <c r="A709" s="33"/>
      <c r="B709" s="151"/>
      <c r="C709" s="152" t="s">
        <v>2196</v>
      </c>
      <c r="D709" s="152" t="s">
        <v>217</v>
      </c>
      <c r="E709" s="153" t="s">
        <v>2197</v>
      </c>
      <c r="F709" s="154" t="s">
        <v>2198</v>
      </c>
      <c r="G709" s="155" t="s">
        <v>393</v>
      </c>
      <c r="H709" s="156">
        <v>20</v>
      </c>
      <c r="I709" s="157"/>
      <c r="J709" s="158">
        <f>ROUND(I709*H709,2)</f>
        <v>0</v>
      </c>
      <c r="K709" s="154" t="s">
        <v>1</v>
      </c>
      <c r="L709" s="34"/>
      <c r="M709" s="159" t="s">
        <v>1</v>
      </c>
      <c r="N709" s="160" t="s">
        <v>48</v>
      </c>
      <c r="O709" s="59"/>
      <c r="P709" s="161">
        <f>O709*H709</f>
        <v>0</v>
      </c>
      <c r="Q709" s="161">
        <v>2.7999999999999998E-4</v>
      </c>
      <c r="R709" s="161">
        <f>Q709*H709</f>
        <v>5.5999999999999991E-3</v>
      </c>
      <c r="S709" s="161">
        <v>0</v>
      </c>
      <c r="T709" s="162">
        <f>S709*H709</f>
        <v>0</v>
      </c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R709" s="163" t="s">
        <v>305</v>
      </c>
      <c r="AT709" s="163" t="s">
        <v>217</v>
      </c>
      <c r="AU709" s="163" t="s">
        <v>93</v>
      </c>
      <c r="AY709" s="18" t="s">
        <v>215</v>
      </c>
      <c r="BE709" s="164">
        <f>IF(N709="základní",J709,0)</f>
        <v>0</v>
      </c>
      <c r="BF709" s="164">
        <f>IF(N709="snížená",J709,0)</f>
        <v>0</v>
      </c>
      <c r="BG709" s="164">
        <f>IF(N709="zákl. přenesená",J709,0)</f>
        <v>0</v>
      </c>
      <c r="BH709" s="164">
        <f>IF(N709="sníž. přenesená",J709,0)</f>
        <v>0</v>
      </c>
      <c r="BI709" s="164">
        <f>IF(N709="nulová",J709,0)</f>
        <v>0</v>
      </c>
      <c r="BJ709" s="18" t="s">
        <v>25</v>
      </c>
      <c r="BK709" s="164">
        <f>ROUND(I709*H709,2)</f>
        <v>0</v>
      </c>
      <c r="BL709" s="18" t="s">
        <v>305</v>
      </c>
      <c r="BM709" s="163" t="s">
        <v>2199</v>
      </c>
    </row>
    <row r="710" spans="1:65" s="2" customFormat="1" ht="24.2" customHeight="1">
      <c r="A710" s="33"/>
      <c r="B710" s="151"/>
      <c r="C710" s="152" t="s">
        <v>2200</v>
      </c>
      <c r="D710" s="152" t="s">
        <v>217</v>
      </c>
      <c r="E710" s="153" t="s">
        <v>2201</v>
      </c>
      <c r="F710" s="154" t="s">
        <v>2202</v>
      </c>
      <c r="G710" s="155" t="s">
        <v>393</v>
      </c>
      <c r="H710" s="156">
        <v>1</v>
      </c>
      <c r="I710" s="157"/>
      <c r="J710" s="158">
        <f>ROUND(I710*H710,2)</f>
        <v>0</v>
      </c>
      <c r="K710" s="154" t="s">
        <v>1</v>
      </c>
      <c r="L710" s="34"/>
      <c r="M710" s="159" t="s">
        <v>1</v>
      </c>
      <c r="N710" s="160" t="s">
        <v>48</v>
      </c>
      <c r="O710" s="59"/>
      <c r="P710" s="161">
        <f>O710*H710</f>
        <v>0</v>
      </c>
      <c r="Q710" s="161">
        <v>2.0000000000000001E-4</v>
      </c>
      <c r="R710" s="161">
        <f>Q710*H710</f>
        <v>2.0000000000000001E-4</v>
      </c>
      <c r="S710" s="161">
        <v>0</v>
      </c>
      <c r="T710" s="162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63" t="s">
        <v>305</v>
      </c>
      <c r="AT710" s="163" t="s">
        <v>217</v>
      </c>
      <c r="AU710" s="163" t="s">
        <v>93</v>
      </c>
      <c r="AY710" s="18" t="s">
        <v>215</v>
      </c>
      <c r="BE710" s="164">
        <f>IF(N710="základní",J710,0)</f>
        <v>0</v>
      </c>
      <c r="BF710" s="164">
        <f>IF(N710="snížená",J710,0)</f>
        <v>0</v>
      </c>
      <c r="BG710" s="164">
        <f>IF(N710="zákl. přenesená",J710,0)</f>
        <v>0</v>
      </c>
      <c r="BH710" s="164">
        <f>IF(N710="sníž. přenesená",J710,0)</f>
        <v>0</v>
      </c>
      <c r="BI710" s="164">
        <f>IF(N710="nulová",J710,0)</f>
        <v>0</v>
      </c>
      <c r="BJ710" s="18" t="s">
        <v>25</v>
      </c>
      <c r="BK710" s="164">
        <f>ROUND(I710*H710,2)</f>
        <v>0</v>
      </c>
      <c r="BL710" s="18" t="s">
        <v>305</v>
      </c>
      <c r="BM710" s="163" t="s">
        <v>2203</v>
      </c>
    </row>
    <row r="711" spans="1:65" s="2" customFormat="1" ht="14.45" customHeight="1">
      <c r="A711" s="33"/>
      <c r="B711" s="151"/>
      <c r="C711" s="152" t="s">
        <v>2204</v>
      </c>
      <c r="D711" s="152" t="s">
        <v>217</v>
      </c>
      <c r="E711" s="153" t="s">
        <v>2205</v>
      </c>
      <c r="F711" s="154" t="s">
        <v>2206</v>
      </c>
      <c r="G711" s="155" t="s">
        <v>393</v>
      </c>
      <c r="H711" s="156">
        <v>40</v>
      </c>
      <c r="I711" s="157"/>
      <c r="J711" s="158">
        <f>ROUND(I711*H711,2)</f>
        <v>0</v>
      </c>
      <c r="K711" s="154" t="s">
        <v>1</v>
      </c>
      <c r="L711" s="34"/>
      <c r="M711" s="159" t="s">
        <v>1</v>
      </c>
      <c r="N711" s="160" t="s">
        <v>48</v>
      </c>
      <c r="O711" s="59"/>
      <c r="P711" s="161">
        <f>O711*H711</f>
        <v>0</v>
      </c>
      <c r="Q711" s="161">
        <v>5.2999999999999998E-4</v>
      </c>
      <c r="R711" s="161">
        <f>Q711*H711</f>
        <v>2.12E-2</v>
      </c>
      <c r="S711" s="161">
        <v>0</v>
      </c>
      <c r="T711" s="162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63" t="s">
        <v>305</v>
      </c>
      <c r="AT711" s="163" t="s">
        <v>217</v>
      </c>
      <c r="AU711" s="163" t="s">
        <v>93</v>
      </c>
      <c r="AY711" s="18" t="s">
        <v>215</v>
      </c>
      <c r="BE711" s="164">
        <f>IF(N711="základní",J711,0)</f>
        <v>0</v>
      </c>
      <c r="BF711" s="164">
        <f>IF(N711="snížená",J711,0)</f>
        <v>0</v>
      </c>
      <c r="BG711" s="164">
        <f>IF(N711="zákl. přenesená",J711,0)</f>
        <v>0</v>
      </c>
      <c r="BH711" s="164">
        <f>IF(N711="sníž. přenesená",J711,0)</f>
        <v>0</v>
      </c>
      <c r="BI711" s="164">
        <f>IF(N711="nulová",J711,0)</f>
        <v>0</v>
      </c>
      <c r="BJ711" s="18" t="s">
        <v>25</v>
      </c>
      <c r="BK711" s="164">
        <f>ROUND(I711*H711,2)</f>
        <v>0</v>
      </c>
      <c r="BL711" s="18" t="s">
        <v>305</v>
      </c>
      <c r="BM711" s="163" t="s">
        <v>2207</v>
      </c>
    </row>
    <row r="712" spans="1:65" s="2" customFormat="1" ht="14.45" customHeight="1">
      <c r="A712" s="33"/>
      <c r="B712" s="151"/>
      <c r="C712" s="152" t="s">
        <v>2208</v>
      </c>
      <c r="D712" s="152" t="s">
        <v>217</v>
      </c>
      <c r="E712" s="153" t="s">
        <v>2209</v>
      </c>
      <c r="F712" s="154" t="s">
        <v>2210</v>
      </c>
      <c r="G712" s="155" t="s">
        <v>393</v>
      </c>
      <c r="H712" s="156">
        <v>2</v>
      </c>
      <c r="I712" s="157"/>
      <c r="J712" s="158">
        <f>ROUND(I712*H712,2)</f>
        <v>0</v>
      </c>
      <c r="K712" s="154" t="s">
        <v>1</v>
      </c>
      <c r="L712" s="34"/>
      <c r="M712" s="159" t="s">
        <v>1</v>
      </c>
      <c r="N712" s="160" t="s">
        <v>48</v>
      </c>
      <c r="O712" s="59"/>
      <c r="P712" s="161">
        <f>O712*H712</f>
        <v>0</v>
      </c>
      <c r="Q712" s="161">
        <v>1.1000000000000001E-3</v>
      </c>
      <c r="R712" s="161">
        <f>Q712*H712</f>
        <v>2.2000000000000001E-3</v>
      </c>
      <c r="S712" s="161">
        <v>0</v>
      </c>
      <c r="T712" s="162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63" t="s">
        <v>305</v>
      </c>
      <c r="AT712" s="163" t="s">
        <v>217</v>
      </c>
      <c r="AU712" s="163" t="s">
        <v>93</v>
      </c>
      <c r="AY712" s="18" t="s">
        <v>215</v>
      </c>
      <c r="BE712" s="164">
        <f>IF(N712="základní",J712,0)</f>
        <v>0</v>
      </c>
      <c r="BF712" s="164">
        <f>IF(N712="snížená",J712,0)</f>
        <v>0</v>
      </c>
      <c r="BG712" s="164">
        <f>IF(N712="zákl. přenesená",J712,0)</f>
        <v>0</v>
      </c>
      <c r="BH712" s="164">
        <f>IF(N712="sníž. přenesená",J712,0)</f>
        <v>0</v>
      </c>
      <c r="BI712" s="164">
        <f>IF(N712="nulová",J712,0)</f>
        <v>0</v>
      </c>
      <c r="BJ712" s="18" t="s">
        <v>25</v>
      </c>
      <c r="BK712" s="164">
        <f>ROUND(I712*H712,2)</f>
        <v>0</v>
      </c>
      <c r="BL712" s="18" t="s">
        <v>305</v>
      </c>
      <c r="BM712" s="163" t="s">
        <v>2211</v>
      </c>
    </row>
    <row r="713" spans="1:65" s="2" customFormat="1" ht="24.2" customHeight="1">
      <c r="A713" s="33"/>
      <c r="B713" s="151"/>
      <c r="C713" s="152" t="s">
        <v>2212</v>
      </c>
      <c r="D713" s="152" t="s">
        <v>217</v>
      </c>
      <c r="E713" s="153" t="s">
        <v>2213</v>
      </c>
      <c r="F713" s="154" t="s">
        <v>2214</v>
      </c>
      <c r="G713" s="155" t="s">
        <v>273</v>
      </c>
      <c r="H713" s="156">
        <v>2.9000000000000001E-2</v>
      </c>
      <c r="I713" s="157"/>
      <c r="J713" s="158">
        <f>ROUND(I713*H713,2)</f>
        <v>0</v>
      </c>
      <c r="K713" s="154" t="s">
        <v>221</v>
      </c>
      <c r="L713" s="34"/>
      <c r="M713" s="159" t="s">
        <v>1</v>
      </c>
      <c r="N713" s="160" t="s">
        <v>48</v>
      </c>
      <c r="O713" s="59"/>
      <c r="P713" s="161">
        <f>O713*H713</f>
        <v>0</v>
      </c>
      <c r="Q713" s="161">
        <v>0</v>
      </c>
      <c r="R713" s="161">
        <f>Q713*H713</f>
        <v>0</v>
      </c>
      <c r="S713" s="161">
        <v>0</v>
      </c>
      <c r="T713" s="162">
        <f>S713*H713</f>
        <v>0</v>
      </c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R713" s="163" t="s">
        <v>305</v>
      </c>
      <c r="AT713" s="163" t="s">
        <v>217</v>
      </c>
      <c r="AU713" s="163" t="s">
        <v>93</v>
      </c>
      <c r="AY713" s="18" t="s">
        <v>215</v>
      </c>
      <c r="BE713" s="164">
        <f>IF(N713="základní",J713,0)</f>
        <v>0</v>
      </c>
      <c r="BF713" s="164">
        <f>IF(N713="snížená",J713,0)</f>
        <v>0</v>
      </c>
      <c r="BG713" s="164">
        <f>IF(N713="zákl. přenesená",J713,0)</f>
        <v>0</v>
      </c>
      <c r="BH713" s="164">
        <f>IF(N713="sníž. přenesená",J713,0)</f>
        <v>0</v>
      </c>
      <c r="BI713" s="164">
        <f>IF(N713="nulová",J713,0)</f>
        <v>0</v>
      </c>
      <c r="BJ713" s="18" t="s">
        <v>25</v>
      </c>
      <c r="BK713" s="164">
        <f>ROUND(I713*H713,2)</f>
        <v>0</v>
      </c>
      <c r="BL713" s="18" t="s">
        <v>305</v>
      </c>
      <c r="BM713" s="163" t="s">
        <v>2215</v>
      </c>
    </row>
    <row r="714" spans="1:65" s="12" customFormat="1" ht="22.9" customHeight="1">
      <c r="B714" s="138"/>
      <c r="D714" s="139" t="s">
        <v>82</v>
      </c>
      <c r="E714" s="149" t="s">
        <v>2216</v>
      </c>
      <c r="F714" s="149" t="s">
        <v>2217</v>
      </c>
      <c r="I714" s="141"/>
      <c r="J714" s="150">
        <f>BK714</f>
        <v>0</v>
      </c>
      <c r="L714" s="138"/>
      <c r="M714" s="143"/>
      <c r="N714" s="144"/>
      <c r="O714" s="144"/>
      <c r="P714" s="145">
        <f>SUM(P715:P716)</f>
        <v>0</v>
      </c>
      <c r="Q714" s="144"/>
      <c r="R714" s="145">
        <f>SUM(R715:R716)</f>
        <v>0</v>
      </c>
      <c r="S714" s="144"/>
      <c r="T714" s="146">
        <f>SUM(T715:T716)</f>
        <v>0</v>
      </c>
      <c r="AR714" s="139" t="s">
        <v>93</v>
      </c>
      <c r="AT714" s="147" t="s">
        <v>82</v>
      </c>
      <c r="AU714" s="147" t="s">
        <v>25</v>
      </c>
      <c r="AY714" s="139" t="s">
        <v>215</v>
      </c>
      <c r="BK714" s="148">
        <f>SUM(BK715:BK716)</f>
        <v>0</v>
      </c>
    </row>
    <row r="715" spans="1:65" s="2" customFormat="1" ht="14.45" customHeight="1">
      <c r="A715" s="33"/>
      <c r="B715" s="151"/>
      <c r="C715" s="152" t="s">
        <v>2218</v>
      </c>
      <c r="D715" s="152" t="s">
        <v>217</v>
      </c>
      <c r="E715" s="153" t="s">
        <v>2219</v>
      </c>
      <c r="F715" s="154" t="s">
        <v>2220</v>
      </c>
      <c r="G715" s="155" t="s">
        <v>393</v>
      </c>
      <c r="H715" s="156">
        <v>41</v>
      </c>
      <c r="I715" s="157"/>
      <c r="J715" s="158">
        <f>ROUND(I715*H715,2)</f>
        <v>0</v>
      </c>
      <c r="K715" s="154" t="s">
        <v>1</v>
      </c>
      <c r="L715" s="34"/>
      <c r="M715" s="159" t="s">
        <v>1</v>
      </c>
      <c r="N715" s="160" t="s">
        <v>48</v>
      </c>
      <c r="O715" s="59"/>
      <c r="P715" s="161">
        <f>O715*H715</f>
        <v>0</v>
      </c>
      <c r="Q715" s="161">
        <v>0</v>
      </c>
      <c r="R715" s="161">
        <f>Q715*H715</f>
        <v>0</v>
      </c>
      <c r="S715" s="161">
        <v>0</v>
      </c>
      <c r="T715" s="162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63" t="s">
        <v>305</v>
      </c>
      <c r="AT715" s="163" t="s">
        <v>217</v>
      </c>
      <c r="AU715" s="163" t="s">
        <v>93</v>
      </c>
      <c r="AY715" s="18" t="s">
        <v>215</v>
      </c>
      <c r="BE715" s="164">
        <f>IF(N715="základní",J715,0)</f>
        <v>0</v>
      </c>
      <c r="BF715" s="164">
        <f>IF(N715="snížená",J715,0)</f>
        <v>0</v>
      </c>
      <c r="BG715" s="164">
        <f>IF(N715="zákl. přenesená",J715,0)</f>
        <v>0</v>
      </c>
      <c r="BH715" s="164">
        <f>IF(N715="sníž. přenesená",J715,0)</f>
        <v>0</v>
      </c>
      <c r="BI715" s="164">
        <f>IF(N715="nulová",J715,0)</f>
        <v>0</v>
      </c>
      <c r="BJ715" s="18" t="s">
        <v>25</v>
      </c>
      <c r="BK715" s="164">
        <f>ROUND(I715*H715,2)</f>
        <v>0</v>
      </c>
      <c r="BL715" s="18" t="s">
        <v>305</v>
      </c>
      <c r="BM715" s="163" t="s">
        <v>2221</v>
      </c>
    </row>
    <row r="716" spans="1:65" s="2" customFormat="1" ht="14.45" customHeight="1">
      <c r="A716" s="33"/>
      <c r="B716" s="151"/>
      <c r="C716" s="152" t="s">
        <v>2222</v>
      </c>
      <c r="D716" s="152" t="s">
        <v>217</v>
      </c>
      <c r="E716" s="153" t="s">
        <v>2223</v>
      </c>
      <c r="F716" s="154" t="s">
        <v>2224</v>
      </c>
      <c r="G716" s="155" t="s">
        <v>393</v>
      </c>
      <c r="H716" s="156">
        <v>3</v>
      </c>
      <c r="I716" s="157"/>
      <c r="J716" s="158">
        <f>ROUND(I716*H716,2)</f>
        <v>0</v>
      </c>
      <c r="K716" s="154" t="s">
        <v>1</v>
      </c>
      <c r="L716" s="34"/>
      <c r="M716" s="159" t="s">
        <v>1</v>
      </c>
      <c r="N716" s="160" t="s">
        <v>48</v>
      </c>
      <c r="O716" s="59"/>
      <c r="P716" s="161">
        <f>O716*H716</f>
        <v>0</v>
      </c>
      <c r="Q716" s="161">
        <v>0</v>
      </c>
      <c r="R716" s="161">
        <f>Q716*H716</f>
        <v>0</v>
      </c>
      <c r="S716" s="161">
        <v>0</v>
      </c>
      <c r="T716" s="162">
        <f>S716*H716</f>
        <v>0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63" t="s">
        <v>305</v>
      </c>
      <c r="AT716" s="163" t="s">
        <v>217</v>
      </c>
      <c r="AU716" s="163" t="s">
        <v>93</v>
      </c>
      <c r="AY716" s="18" t="s">
        <v>215</v>
      </c>
      <c r="BE716" s="164">
        <f>IF(N716="základní",J716,0)</f>
        <v>0</v>
      </c>
      <c r="BF716" s="164">
        <f>IF(N716="snížená",J716,0)</f>
        <v>0</v>
      </c>
      <c r="BG716" s="164">
        <f>IF(N716="zákl. přenesená",J716,0)</f>
        <v>0</v>
      </c>
      <c r="BH716" s="164">
        <f>IF(N716="sníž. přenesená",J716,0)</f>
        <v>0</v>
      </c>
      <c r="BI716" s="164">
        <f>IF(N716="nulová",J716,0)</f>
        <v>0</v>
      </c>
      <c r="BJ716" s="18" t="s">
        <v>25</v>
      </c>
      <c r="BK716" s="164">
        <f>ROUND(I716*H716,2)</f>
        <v>0</v>
      </c>
      <c r="BL716" s="18" t="s">
        <v>305</v>
      </c>
      <c r="BM716" s="163" t="s">
        <v>2225</v>
      </c>
    </row>
    <row r="717" spans="1:65" s="12" customFormat="1" ht="25.9" customHeight="1">
      <c r="B717" s="138"/>
      <c r="D717" s="139" t="s">
        <v>82</v>
      </c>
      <c r="E717" s="140" t="s">
        <v>661</v>
      </c>
      <c r="F717" s="140" t="s">
        <v>1229</v>
      </c>
      <c r="I717" s="141"/>
      <c r="J717" s="142">
        <f>BK717</f>
        <v>0</v>
      </c>
      <c r="L717" s="138"/>
      <c r="M717" s="143"/>
      <c r="N717" s="144"/>
      <c r="O717" s="144"/>
      <c r="P717" s="145">
        <f>P718</f>
        <v>0</v>
      </c>
      <c r="Q717" s="144"/>
      <c r="R717" s="145">
        <f>R718</f>
        <v>6.9884240000000002</v>
      </c>
      <c r="S717" s="144"/>
      <c r="T717" s="146">
        <f>T718</f>
        <v>0</v>
      </c>
      <c r="AR717" s="139" t="s">
        <v>155</v>
      </c>
      <c r="AT717" s="147" t="s">
        <v>82</v>
      </c>
      <c r="AU717" s="147" t="s">
        <v>83</v>
      </c>
      <c r="AY717" s="139" t="s">
        <v>215</v>
      </c>
      <c r="BK717" s="148">
        <f>BK718</f>
        <v>0</v>
      </c>
    </row>
    <row r="718" spans="1:65" s="12" customFormat="1" ht="22.9" customHeight="1">
      <c r="B718" s="138"/>
      <c r="D718" s="139" t="s">
        <v>82</v>
      </c>
      <c r="E718" s="149" t="s">
        <v>1230</v>
      </c>
      <c r="F718" s="149" t="s">
        <v>1231</v>
      </c>
      <c r="I718" s="141"/>
      <c r="J718" s="150">
        <f>BK718</f>
        <v>0</v>
      </c>
      <c r="L718" s="138"/>
      <c r="M718" s="143"/>
      <c r="N718" s="144"/>
      <c r="O718" s="144"/>
      <c r="P718" s="145">
        <f>SUM(P719:P722)</f>
        <v>0</v>
      </c>
      <c r="Q718" s="144"/>
      <c r="R718" s="145">
        <f>SUM(R719:R722)</f>
        <v>6.9884240000000002</v>
      </c>
      <c r="S718" s="144"/>
      <c r="T718" s="146">
        <f>SUM(T719:T722)</f>
        <v>0</v>
      </c>
      <c r="AR718" s="139" t="s">
        <v>155</v>
      </c>
      <c r="AT718" s="147" t="s">
        <v>82</v>
      </c>
      <c r="AU718" s="147" t="s">
        <v>25</v>
      </c>
      <c r="AY718" s="139" t="s">
        <v>215</v>
      </c>
      <c r="BK718" s="148">
        <f>SUM(BK719:BK722)</f>
        <v>0</v>
      </c>
    </row>
    <row r="719" spans="1:65" s="2" customFormat="1" ht="14.45" customHeight="1">
      <c r="A719" s="33"/>
      <c r="B719" s="151"/>
      <c r="C719" s="152" t="s">
        <v>2226</v>
      </c>
      <c r="D719" s="152" t="s">
        <v>217</v>
      </c>
      <c r="E719" s="153" t="s">
        <v>1233</v>
      </c>
      <c r="F719" s="154" t="s">
        <v>1234</v>
      </c>
      <c r="G719" s="155" t="s">
        <v>253</v>
      </c>
      <c r="H719" s="156">
        <v>63.2</v>
      </c>
      <c r="I719" s="157"/>
      <c r="J719" s="158">
        <f>ROUND(I719*H719,2)</f>
        <v>0</v>
      </c>
      <c r="K719" s="154" t="s">
        <v>1</v>
      </c>
      <c r="L719" s="34"/>
      <c r="M719" s="159" t="s">
        <v>1</v>
      </c>
      <c r="N719" s="160" t="s">
        <v>48</v>
      </c>
      <c r="O719" s="59"/>
      <c r="P719" s="161">
        <f>O719*H719</f>
        <v>0</v>
      </c>
      <c r="Q719" s="161">
        <v>6.9999999999999994E-5</v>
      </c>
      <c r="R719" s="161">
        <f>Q719*H719</f>
        <v>4.424E-3</v>
      </c>
      <c r="S719" s="161">
        <v>0</v>
      </c>
      <c r="T719" s="162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3" t="s">
        <v>678</v>
      </c>
      <c r="AT719" s="163" t="s">
        <v>217</v>
      </c>
      <c r="AU719" s="163" t="s">
        <v>93</v>
      </c>
      <c r="AY719" s="18" t="s">
        <v>215</v>
      </c>
      <c r="BE719" s="164">
        <f>IF(N719="základní",J719,0)</f>
        <v>0</v>
      </c>
      <c r="BF719" s="164">
        <f>IF(N719="snížená",J719,0)</f>
        <v>0</v>
      </c>
      <c r="BG719" s="164">
        <f>IF(N719="zákl. přenesená",J719,0)</f>
        <v>0</v>
      </c>
      <c r="BH719" s="164">
        <f>IF(N719="sníž. přenesená",J719,0)</f>
        <v>0</v>
      </c>
      <c r="BI719" s="164">
        <f>IF(N719="nulová",J719,0)</f>
        <v>0</v>
      </c>
      <c r="BJ719" s="18" t="s">
        <v>25</v>
      </c>
      <c r="BK719" s="164">
        <f>ROUND(I719*H719,2)</f>
        <v>0</v>
      </c>
      <c r="BL719" s="18" t="s">
        <v>678</v>
      </c>
      <c r="BM719" s="163" t="s">
        <v>1235</v>
      </c>
    </row>
    <row r="720" spans="1:65" s="13" customFormat="1">
      <c r="B720" s="165"/>
      <c r="D720" s="166" t="s">
        <v>224</v>
      </c>
      <c r="E720" s="167" t="s">
        <v>1</v>
      </c>
      <c r="F720" s="168" t="s">
        <v>1236</v>
      </c>
      <c r="H720" s="167" t="s">
        <v>1</v>
      </c>
      <c r="I720" s="169"/>
      <c r="L720" s="165"/>
      <c r="M720" s="170"/>
      <c r="N720" s="171"/>
      <c r="O720" s="171"/>
      <c r="P720" s="171"/>
      <c r="Q720" s="171"/>
      <c r="R720" s="171"/>
      <c r="S720" s="171"/>
      <c r="T720" s="172"/>
      <c r="AT720" s="167" t="s">
        <v>224</v>
      </c>
      <c r="AU720" s="167" t="s">
        <v>93</v>
      </c>
      <c r="AV720" s="13" t="s">
        <v>25</v>
      </c>
      <c r="AW720" s="13" t="s">
        <v>38</v>
      </c>
      <c r="AX720" s="13" t="s">
        <v>83</v>
      </c>
      <c r="AY720" s="167" t="s">
        <v>215</v>
      </c>
    </row>
    <row r="721" spans="1:65" s="14" customFormat="1">
      <c r="B721" s="173"/>
      <c r="D721" s="166" t="s">
        <v>224</v>
      </c>
      <c r="E721" s="174" t="s">
        <v>1</v>
      </c>
      <c r="F721" s="175" t="s">
        <v>1237</v>
      </c>
      <c r="H721" s="176">
        <v>63.2</v>
      </c>
      <c r="I721" s="177"/>
      <c r="L721" s="173"/>
      <c r="M721" s="178"/>
      <c r="N721" s="179"/>
      <c r="O721" s="179"/>
      <c r="P721" s="179"/>
      <c r="Q721" s="179"/>
      <c r="R721" s="179"/>
      <c r="S721" s="179"/>
      <c r="T721" s="180"/>
      <c r="AT721" s="174" t="s">
        <v>224</v>
      </c>
      <c r="AU721" s="174" t="s">
        <v>93</v>
      </c>
      <c r="AV721" s="14" t="s">
        <v>93</v>
      </c>
      <c r="AW721" s="14" t="s">
        <v>38</v>
      </c>
      <c r="AX721" s="14" t="s">
        <v>25</v>
      </c>
      <c r="AY721" s="174" t="s">
        <v>215</v>
      </c>
    </row>
    <row r="722" spans="1:65" s="2" customFormat="1" ht="24.2" customHeight="1">
      <c r="A722" s="33"/>
      <c r="B722" s="151"/>
      <c r="C722" s="152" t="s">
        <v>2227</v>
      </c>
      <c r="D722" s="152" t="s">
        <v>217</v>
      </c>
      <c r="E722" s="153" t="s">
        <v>1561</v>
      </c>
      <c r="F722" s="154" t="s">
        <v>1562</v>
      </c>
      <c r="G722" s="155" t="s">
        <v>393</v>
      </c>
      <c r="H722" s="156">
        <v>36</v>
      </c>
      <c r="I722" s="157"/>
      <c r="J722" s="158">
        <f>ROUND(I722*H722,2)</f>
        <v>0</v>
      </c>
      <c r="K722" s="154" t="s">
        <v>221</v>
      </c>
      <c r="L722" s="34"/>
      <c r="M722" s="210" t="s">
        <v>1</v>
      </c>
      <c r="N722" s="211" t="s">
        <v>48</v>
      </c>
      <c r="O722" s="212"/>
      <c r="P722" s="213">
        <f>O722*H722</f>
        <v>0</v>
      </c>
      <c r="Q722" s="213">
        <v>0.19400000000000001</v>
      </c>
      <c r="R722" s="213">
        <f>Q722*H722</f>
        <v>6.984</v>
      </c>
      <c r="S722" s="213">
        <v>0</v>
      </c>
      <c r="T722" s="214">
        <f>S722*H722</f>
        <v>0</v>
      </c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R722" s="163" t="s">
        <v>678</v>
      </c>
      <c r="AT722" s="163" t="s">
        <v>217</v>
      </c>
      <c r="AU722" s="163" t="s">
        <v>93</v>
      </c>
      <c r="AY722" s="18" t="s">
        <v>215</v>
      </c>
      <c r="BE722" s="164">
        <f>IF(N722="základní",J722,0)</f>
        <v>0</v>
      </c>
      <c r="BF722" s="164">
        <f>IF(N722="snížená",J722,0)</f>
        <v>0</v>
      </c>
      <c r="BG722" s="164">
        <f>IF(N722="zákl. přenesená",J722,0)</f>
        <v>0</v>
      </c>
      <c r="BH722" s="164">
        <f>IF(N722="sníž. přenesená",J722,0)</f>
        <v>0</v>
      </c>
      <c r="BI722" s="164">
        <f>IF(N722="nulová",J722,0)</f>
        <v>0</v>
      </c>
      <c r="BJ722" s="18" t="s">
        <v>25</v>
      </c>
      <c r="BK722" s="164">
        <f>ROUND(I722*H722,2)</f>
        <v>0</v>
      </c>
      <c r="BL722" s="18" t="s">
        <v>678</v>
      </c>
      <c r="BM722" s="163" t="s">
        <v>1241</v>
      </c>
    </row>
    <row r="723" spans="1:65" s="2" customFormat="1" ht="6.95" customHeight="1">
      <c r="A723" s="33"/>
      <c r="B723" s="48"/>
      <c r="C723" s="49"/>
      <c r="D723" s="49"/>
      <c r="E723" s="49"/>
      <c r="F723" s="49"/>
      <c r="G723" s="49"/>
      <c r="H723" s="49"/>
      <c r="I723" s="49"/>
      <c r="J723" s="49"/>
      <c r="K723" s="49"/>
      <c r="L723" s="34"/>
      <c r="M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</row>
  </sheetData>
  <autoFilter ref="C128:K72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52"/>
  <sheetViews>
    <sheetView showGridLines="0" topLeftCell="A6" workbookViewId="0">
      <selection activeCell="F240" sqref="F24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103</v>
      </c>
      <c r="AZ2" s="99" t="s">
        <v>125</v>
      </c>
      <c r="BA2" s="99" t="s">
        <v>1</v>
      </c>
      <c r="BB2" s="99" t="s">
        <v>1</v>
      </c>
      <c r="BC2" s="99" t="s">
        <v>2228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128</v>
      </c>
      <c r="BA3" s="99" t="s">
        <v>1</v>
      </c>
      <c r="BB3" s="99" t="s">
        <v>1</v>
      </c>
      <c r="BC3" s="99" t="s">
        <v>2229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130</v>
      </c>
      <c r="BA4" s="99" t="s">
        <v>1</v>
      </c>
      <c r="BB4" s="99" t="s">
        <v>1</v>
      </c>
      <c r="BC4" s="99" t="s">
        <v>2230</v>
      </c>
      <c r="BD4" s="99" t="s">
        <v>93</v>
      </c>
    </row>
    <row r="5" spans="1:56" s="1" customFormat="1" ht="6.95" customHeight="1">
      <c r="B5" s="21"/>
      <c r="L5" s="21"/>
      <c r="AZ5" s="99" t="s">
        <v>132</v>
      </c>
      <c r="BA5" s="99" t="s">
        <v>1</v>
      </c>
      <c r="BB5" s="99" t="s">
        <v>1</v>
      </c>
      <c r="BC5" s="99" t="s">
        <v>2231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134</v>
      </c>
      <c r="BA6" s="99" t="s">
        <v>1</v>
      </c>
      <c r="BB6" s="99" t="s">
        <v>1</v>
      </c>
      <c r="BC6" s="99" t="s">
        <v>2232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146</v>
      </c>
      <c r="BA7" s="99" t="s">
        <v>1</v>
      </c>
      <c r="BB7" s="99" t="s">
        <v>1</v>
      </c>
      <c r="BC7" s="99" t="s">
        <v>2233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2234</v>
      </c>
      <c r="BA8" s="99" t="s">
        <v>1</v>
      </c>
      <c r="BB8" s="99" t="s">
        <v>1</v>
      </c>
      <c r="BC8" s="99" t="s">
        <v>1245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52" t="s">
        <v>2235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2236</v>
      </c>
      <c r="BA9" s="99" t="s">
        <v>1</v>
      </c>
      <c r="BB9" s="99" t="s">
        <v>1</v>
      </c>
      <c r="BC9" s="99" t="s">
        <v>2237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2238</v>
      </c>
      <c r="BA10" s="99" t="s">
        <v>1</v>
      </c>
      <c r="BB10" s="99" t="s">
        <v>1</v>
      </c>
      <c r="BC10" s="99" t="s">
        <v>2239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104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152</v>
      </c>
      <c r="BA11" s="99" t="s">
        <v>1</v>
      </c>
      <c r="BB11" s="99" t="s">
        <v>1</v>
      </c>
      <c r="BC11" s="99" t="s">
        <v>2240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5. 8. 2020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154</v>
      </c>
      <c r="BA12" s="99" t="s">
        <v>1</v>
      </c>
      <c r="BB12" s="99" t="s">
        <v>1</v>
      </c>
      <c r="BC12" s="99" t="s">
        <v>2241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2242</v>
      </c>
      <c r="BA13" s="99" t="s">
        <v>1</v>
      </c>
      <c r="BB13" s="99" t="s">
        <v>1</v>
      </c>
      <c r="BC13" s="99" t="s">
        <v>2243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2244</v>
      </c>
      <c r="BA14" s="99" t="s">
        <v>1</v>
      </c>
      <c r="BB14" s="99" t="s">
        <v>1</v>
      </c>
      <c r="BC14" s="99" t="s">
        <v>590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160</v>
      </c>
      <c r="BA15" s="99" t="s">
        <v>1</v>
      </c>
      <c r="BB15" s="99" t="s">
        <v>1</v>
      </c>
      <c r="BC15" s="99" t="s">
        <v>965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357</v>
      </c>
      <c r="BA16" s="99" t="s">
        <v>1</v>
      </c>
      <c r="BB16" s="99" t="s">
        <v>1</v>
      </c>
      <c r="BC16" s="99" t="s">
        <v>2231</v>
      </c>
      <c r="BD16" s="99" t="s">
        <v>93</v>
      </c>
    </row>
    <row r="17" spans="1:56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1305</v>
      </c>
      <c r="BA17" s="99" t="s">
        <v>1</v>
      </c>
      <c r="BB17" s="99" t="s">
        <v>1</v>
      </c>
      <c r="BC17" s="99" t="s">
        <v>2229</v>
      </c>
      <c r="BD17" s="99" t="s">
        <v>93</v>
      </c>
    </row>
    <row r="18" spans="1:56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9"/>
      <c r="G18" s="239"/>
      <c r="H18" s="239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166</v>
      </c>
      <c r="BA18" s="99" t="s">
        <v>1</v>
      </c>
      <c r="BB18" s="99" t="s">
        <v>1</v>
      </c>
      <c r="BC18" s="99" t="s">
        <v>2232</v>
      </c>
      <c r="BD18" s="99" t="s">
        <v>93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167</v>
      </c>
      <c r="BA19" s="99" t="s">
        <v>1</v>
      </c>
      <c r="BB19" s="99" t="s">
        <v>1</v>
      </c>
      <c r="BC19" s="99" t="s">
        <v>2230</v>
      </c>
      <c r="BD19" s="99" t="s">
        <v>93</v>
      </c>
    </row>
    <row r="20" spans="1:56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324</v>
      </c>
      <c r="BA20" s="99" t="s">
        <v>1</v>
      </c>
      <c r="BB20" s="99" t="s">
        <v>1</v>
      </c>
      <c r="BC20" s="99" t="s">
        <v>2228</v>
      </c>
      <c r="BD20" s="99" t="s">
        <v>93</v>
      </c>
    </row>
    <row r="21" spans="1:56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2245</v>
      </c>
      <c r="BA21" s="99" t="s">
        <v>1</v>
      </c>
      <c r="BB21" s="99" t="s">
        <v>1</v>
      </c>
      <c r="BC21" s="99" t="s">
        <v>280</v>
      </c>
      <c r="BD21" s="99" t="s">
        <v>93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1257</v>
      </c>
      <c r="BA22" s="99" t="s">
        <v>1</v>
      </c>
      <c r="BB22" s="99" t="s">
        <v>1</v>
      </c>
      <c r="BC22" s="99" t="s">
        <v>2246</v>
      </c>
      <c r="BD22" s="99" t="s">
        <v>93</v>
      </c>
    </row>
    <row r="23" spans="1:56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2247</v>
      </c>
      <c r="BA23" s="99" t="s">
        <v>1</v>
      </c>
      <c r="BB23" s="99" t="s">
        <v>1</v>
      </c>
      <c r="BC23" s="99" t="s">
        <v>2248</v>
      </c>
      <c r="BD23" s="99" t="s">
        <v>93</v>
      </c>
    </row>
    <row r="24" spans="1:56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2249</v>
      </c>
      <c r="BA24" s="99" t="s">
        <v>1</v>
      </c>
      <c r="BB24" s="99" t="s">
        <v>1</v>
      </c>
      <c r="BC24" s="99" t="s">
        <v>2128</v>
      </c>
      <c r="BD24" s="99" t="s">
        <v>93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2250</v>
      </c>
      <c r="BA25" s="99" t="s">
        <v>1</v>
      </c>
      <c r="BB25" s="99" t="s">
        <v>1</v>
      </c>
      <c r="BC25" s="99" t="s">
        <v>359</v>
      </c>
      <c r="BD25" s="99" t="s">
        <v>93</v>
      </c>
    </row>
    <row r="26" spans="1:56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168</v>
      </c>
      <c r="BA26" s="99" t="s">
        <v>1</v>
      </c>
      <c r="BB26" s="99" t="s">
        <v>1</v>
      </c>
      <c r="BC26" s="99" t="s">
        <v>2240</v>
      </c>
      <c r="BD26" s="99" t="s">
        <v>93</v>
      </c>
    </row>
    <row r="27" spans="1:56" s="8" customFormat="1" ht="16.5" customHeight="1">
      <c r="A27" s="101"/>
      <c r="B27" s="102"/>
      <c r="C27" s="101"/>
      <c r="D27" s="101"/>
      <c r="E27" s="243" t="s">
        <v>1</v>
      </c>
      <c r="F27" s="243"/>
      <c r="G27" s="243"/>
      <c r="H27" s="243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Z27" s="104" t="s">
        <v>170</v>
      </c>
      <c r="BA27" s="104" t="s">
        <v>1</v>
      </c>
      <c r="BB27" s="104" t="s">
        <v>1</v>
      </c>
      <c r="BC27" s="104" t="s">
        <v>270</v>
      </c>
      <c r="BD27" s="104" t="s">
        <v>93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174</v>
      </c>
      <c r="BA28" s="99" t="s">
        <v>1</v>
      </c>
      <c r="BB28" s="99" t="s">
        <v>1</v>
      </c>
      <c r="BC28" s="99" t="s">
        <v>2251</v>
      </c>
      <c r="BD28" s="99" t="s">
        <v>93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9" t="s">
        <v>176</v>
      </c>
      <c r="BA29" s="99" t="s">
        <v>1</v>
      </c>
      <c r="BB29" s="99" t="s">
        <v>1</v>
      </c>
      <c r="BC29" s="99" t="s">
        <v>2252</v>
      </c>
      <c r="BD29" s="99" t="s">
        <v>93</v>
      </c>
    </row>
    <row r="30" spans="1:56" s="2" customFormat="1" ht="25.35" customHeight="1">
      <c r="A30" s="33"/>
      <c r="B30" s="34"/>
      <c r="C30" s="33"/>
      <c r="D30" s="105" t="s">
        <v>43</v>
      </c>
      <c r="E30" s="33"/>
      <c r="F30" s="33"/>
      <c r="G30" s="33"/>
      <c r="H30" s="33"/>
      <c r="I30" s="33"/>
      <c r="J30" s="72">
        <f>ROUND(J127,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178</v>
      </c>
      <c r="BA30" s="99" t="s">
        <v>1</v>
      </c>
      <c r="BB30" s="99" t="s">
        <v>1</v>
      </c>
      <c r="BC30" s="99" t="s">
        <v>2253</v>
      </c>
      <c r="BD30" s="99" t="s">
        <v>93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2254</v>
      </c>
      <c r="BA31" s="99" t="s">
        <v>1</v>
      </c>
      <c r="BB31" s="99" t="s">
        <v>1</v>
      </c>
      <c r="BC31" s="99" t="s">
        <v>2255</v>
      </c>
      <c r="BD31" s="99" t="s">
        <v>93</v>
      </c>
    </row>
    <row r="32" spans="1:56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47</v>
      </c>
      <c r="E33" s="28" t="s">
        <v>48</v>
      </c>
      <c r="F33" s="107">
        <f>ROUND((SUM(BE127:BE651)),  0)</f>
        <v>0</v>
      </c>
      <c r="G33" s="33"/>
      <c r="H33" s="33"/>
      <c r="I33" s="108">
        <v>0.21</v>
      </c>
      <c r="J33" s="107">
        <f>ROUND(((SUM(BE127:BE651))*I33),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7">
        <f>ROUND((SUM(BF127:BF651)),  0)</f>
        <v>0</v>
      </c>
      <c r="G34" s="33"/>
      <c r="H34" s="33"/>
      <c r="I34" s="108">
        <v>0.15</v>
      </c>
      <c r="J34" s="107">
        <f>ROUND(((SUM(BF127:BF651))*I34),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7">
        <f>ROUND((SUM(BG127:BG651)),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7">
        <f>ROUND((SUM(BH127:BH651)),  0)</f>
        <v>0</v>
      </c>
      <c r="G36" s="33"/>
      <c r="H36" s="33"/>
      <c r="I36" s="108">
        <v>0.15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7">
        <f>ROUND((SUM(BI127:BI651)),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53</v>
      </c>
      <c r="E39" s="61"/>
      <c r="F39" s="61"/>
      <c r="G39" s="111" t="s">
        <v>54</v>
      </c>
      <c r="H39" s="112" t="s">
        <v>55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2" t="str">
        <f>E9</f>
        <v>04 - SO 04 - VODOVODNÍ PŘÍPOJKY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5. 8. 2020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VODING HRANICE spol. s 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186</v>
      </c>
      <c r="D94" s="109"/>
      <c r="E94" s="109"/>
      <c r="F94" s="109"/>
      <c r="G94" s="109"/>
      <c r="H94" s="109"/>
      <c r="I94" s="109"/>
      <c r="J94" s="118" t="s">
        <v>187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188</v>
      </c>
      <c r="D96" s="33"/>
      <c r="E96" s="33"/>
      <c r="F96" s="33"/>
      <c r="G96" s="33"/>
      <c r="H96" s="33"/>
      <c r="I96" s="33"/>
      <c r="J96" s="72">
        <f>J127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189</v>
      </c>
    </row>
    <row r="97" spans="1:31" s="9" customFormat="1" ht="24.95" customHeight="1">
      <c r="B97" s="120"/>
      <c r="D97" s="121" t="s">
        <v>190</v>
      </c>
      <c r="E97" s="122"/>
      <c r="F97" s="122"/>
      <c r="G97" s="122"/>
      <c r="H97" s="122"/>
      <c r="I97" s="122"/>
      <c r="J97" s="123">
        <f>J128</f>
        <v>0</v>
      </c>
      <c r="L97" s="120"/>
    </row>
    <row r="98" spans="1:31" s="10" customFormat="1" ht="19.899999999999999" customHeight="1">
      <c r="B98" s="124"/>
      <c r="D98" s="125" t="s">
        <v>191</v>
      </c>
      <c r="E98" s="126"/>
      <c r="F98" s="126"/>
      <c r="G98" s="126"/>
      <c r="H98" s="126"/>
      <c r="I98" s="126"/>
      <c r="J98" s="127">
        <f>J129</f>
        <v>0</v>
      </c>
      <c r="L98" s="124"/>
    </row>
    <row r="99" spans="1:31" s="10" customFormat="1" ht="19.899999999999999" customHeight="1">
      <c r="B99" s="124"/>
      <c r="D99" s="125" t="s">
        <v>193</v>
      </c>
      <c r="E99" s="126"/>
      <c r="F99" s="126"/>
      <c r="G99" s="126"/>
      <c r="H99" s="126"/>
      <c r="I99" s="126"/>
      <c r="J99" s="127">
        <f>J541</f>
        <v>0</v>
      </c>
      <c r="L99" s="124"/>
    </row>
    <row r="100" spans="1:31" s="10" customFormat="1" ht="19.899999999999999" customHeight="1">
      <c r="B100" s="124"/>
      <c r="D100" s="125" t="s">
        <v>194</v>
      </c>
      <c r="E100" s="126"/>
      <c r="F100" s="126"/>
      <c r="G100" s="126"/>
      <c r="H100" s="126"/>
      <c r="I100" s="126"/>
      <c r="J100" s="127">
        <f>J550</f>
        <v>0</v>
      </c>
      <c r="L100" s="124"/>
    </row>
    <row r="101" spans="1:31" s="10" customFormat="1" ht="19.899999999999999" customHeight="1">
      <c r="B101" s="124"/>
      <c r="D101" s="125" t="s">
        <v>195</v>
      </c>
      <c r="E101" s="126"/>
      <c r="F101" s="126"/>
      <c r="G101" s="126"/>
      <c r="H101" s="126"/>
      <c r="I101" s="126"/>
      <c r="J101" s="127">
        <f>J591</f>
        <v>0</v>
      </c>
      <c r="L101" s="124"/>
    </row>
    <row r="102" spans="1:31" s="10" customFormat="1" ht="19.899999999999999" customHeight="1">
      <c r="B102" s="124"/>
      <c r="D102" s="125" t="s">
        <v>2256</v>
      </c>
      <c r="E102" s="126"/>
      <c r="F102" s="126"/>
      <c r="G102" s="126"/>
      <c r="H102" s="126"/>
      <c r="I102" s="126"/>
      <c r="J102" s="127">
        <f>J612</f>
        <v>0</v>
      </c>
      <c r="L102" s="124"/>
    </row>
    <row r="103" spans="1:31" s="10" customFormat="1" ht="19.899999999999999" customHeight="1">
      <c r="B103" s="124"/>
      <c r="D103" s="125" t="s">
        <v>197</v>
      </c>
      <c r="E103" s="126"/>
      <c r="F103" s="126"/>
      <c r="G103" s="126"/>
      <c r="H103" s="126"/>
      <c r="I103" s="126"/>
      <c r="J103" s="127">
        <f>J628</f>
        <v>0</v>
      </c>
      <c r="L103" s="124"/>
    </row>
    <row r="104" spans="1:31" s="9" customFormat="1" ht="24.95" customHeight="1">
      <c r="B104" s="120"/>
      <c r="D104" s="121" t="s">
        <v>1588</v>
      </c>
      <c r="E104" s="122"/>
      <c r="F104" s="122"/>
      <c r="G104" s="122"/>
      <c r="H104" s="122"/>
      <c r="I104" s="122"/>
      <c r="J104" s="123">
        <f>J630</f>
        <v>0</v>
      </c>
      <c r="L104" s="120"/>
    </row>
    <row r="105" spans="1:31" s="10" customFormat="1" ht="19.899999999999999" customHeight="1">
      <c r="B105" s="124"/>
      <c r="D105" s="125" t="s">
        <v>2257</v>
      </c>
      <c r="E105" s="126"/>
      <c r="F105" s="126"/>
      <c r="G105" s="126"/>
      <c r="H105" s="126"/>
      <c r="I105" s="126"/>
      <c r="J105" s="127">
        <f>J631</f>
        <v>0</v>
      </c>
      <c r="L105" s="124"/>
    </row>
    <row r="106" spans="1:31" s="9" customFormat="1" ht="24.95" customHeight="1">
      <c r="B106" s="120"/>
      <c r="D106" s="121" t="s">
        <v>198</v>
      </c>
      <c r="E106" s="122"/>
      <c r="F106" s="122"/>
      <c r="G106" s="122"/>
      <c r="H106" s="122"/>
      <c r="I106" s="122"/>
      <c r="J106" s="123">
        <f>J646</f>
        <v>0</v>
      </c>
      <c r="L106" s="120"/>
    </row>
    <row r="107" spans="1:31" s="10" customFormat="1" ht="19.899999999999999" customHeight="1">
      <c r="B107" s="124"/>
      <c r="D107" s="125" t="s">
        <v>199</v>
      </c>
      <c r="E107" s="126"/>
      <c r="F107" s="126"/>
      <c r="G107" s="126"/>
      <c r="H107" s="126"/>
      <c r="I107" s="126"/>
      <c r="J107" s="127">
        <f>J647</f>
        <v>0</v>
      </c>
      <c r="L107" s="124"/>
    </row>
    <row r="108" spans="1:31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63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24.95" customHeight="1">
      <c r="A114" s="33"/>
      <c r="B114" s="34"/>
      <c r="C114" s="22" t="s">
        <v>200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6.5" customHeight="1">
      <c r="A117" s="33"/>
      <c r="B117" s="34"/>
      <c r="C117" s="33"/>
      <c r="D117" s="33"/>
      <c r="E117" s="271" t="str">
        <f>E7</f>
        <v>BRNO, KALVODOVA I - REKONSTRUKCE KANALIZACE A VODOVODU</v>
      </c>
      <c r="F117" s="272"/>
      <c r="G117" s="272"/>
      <c r="H117" s="272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136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52" t="str">
        <f>E9</f>
        <v>04 - SO 04 - VODOVODNÍ PŘÍPOJKY</v>
      </c>
      <c r="F119" s="270"/>
      <c r="G119" s="270"/>
      <c r="H119" s="270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21</v>
      </c>
      <c r="D121" s="33"/>
      <c r="E121" s="33"/>
      <c r="F121" s="26" t="str">
        <f>F12</f>
        <v>BRNO</v>
      </c>
      <c r="G121" s="33"/>
      <c r="H121" s="33"/>
      <c r="I121" s="28" t="s">
        <v>23</v>
      </c>
      <c r="J121" s="56" t="str">
        <f>IF(J12="","",J12)</f>
        <v>5. 8. 2020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26</v>
      </c>
      <c r="D123" s="33"/>
      <c r="E123" s="33"/>
      <c r="F123" s="26" t="str">
        <f>E15</f>
        <v>Statutární město Brno</v>
      </c>
      <c r="G123" s="33"/>
      <c r="H123" s="33"/>
      <c r="I123" s="28" t="s">
        <v>34</v>
      </c>
      <c r="J123" s="31" t="str">
        <f>E21</f>
        <v>VODING HRANICE spol. s r.o.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32</v>
      </c>
      <c r="D124" s="33"/>
      <c r="E124" s="33"/>
      <c r="F124" s="26" t="str">
        <f>IF(E18="","",E18)</f>
        <v>Vyplň údaj</v>
      </c>
      <c r="G124" s="33"/>
      <c r="H124" s="33"/>
      <c r="I124" s="28" t="s">
        <v>39</v>
      </c>
      <c r="J124" s="31" t="str">
        <f>E24</f>
        <v>Obrtel M.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8"/>
      <c r="B126" s="129"/>
      <c r="C126" s="130" t="s">
        <v>201</v>
      </c>
      <c r="D126" s="131" t="s">
        <v>68</v>
      </c>
      <c r="E126" s="131" t="s">
        <v>64</v>
      </c>
      <c r="F126" s="131" t="s">
        <v>65</v>
      </c>
      <c r="G126" s="131" t="s">
        <v>202</v>
      </c>
      <c r="H126" s="131" t="s">
        <v>203</v>
      </c>
      <c r="I126" s="131" t="s">
        <v>204</v>
      </c>
      <c r="J126" s="131" t="s">
        <v>187</v>
      </c>
      <c r="K126" s="132" t="s">
        <v>205</v>
      </c>
      <c r="L126" s="133"/>
      <c r="M126" s="63" t="s">
        <v>1</v>
      </c>
      <c r="N126" s="64" t="s">
        <v>47</v>
      </c>
      <c r="O126" s="64" t="s">
        <v>206</v>
      </c>
      <c r="P126" s="64" t="s">
        <v>207</v>
      </c>
      <c r="Q126" s="64" t="s">
        <v>208</v>
      </c>
      <c r="R126" s="64" t="s">
        <v>209</v>
      </c>
      <c r="S126" s="64" t="s">
        <v>210</v>
      </c>
      <c r="T126" s="65" t="s">
        <v>211</v>
      </c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</row>
    <row r="127" spans="1:63" s="2" customFormat="1" ht="22.9" customHeight="1">
      <c r="A127" s="33"/>
      <c r="B127" s="34"/>
      <c r="C127" s="70" t="s">
        <v>212</v>
      </c>
      <c r="D127" s="33"/>
      <c r="E127" s="33"/>
      <c r="F127" s="33"/>
      <c r="G127" s="33"/>
      <c r="H127" s="33"/>
      <c r="I127" s="33"/>
      <c r="J127" s="134">
        <f>BK127</f>
        <v>0</v>
      </c>
      <c r="K127" s="33"/>
      <c r="L127" s="34"/>
      <c r="M127" s="66"/>
      <c r="N127" s="57"/>
      <c r="O127" s="67"/>
      <c r="P127" s="135">
        <f>P128+P630+P646</f>
        <v>0</v>
      </c>
      <c r="Q127" s="67"/>
      <c r="R127" s="135">
        <f>R128+R630+R646</f>
        <v>144.81602735000001</v>
      </c>
      <c r="S127" s="67"/>
      <c r="T127" s="136">
        <f>T128+T630+T646</f>
        <v>71.417699999999996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82</v>
      </c>
      <c r="AU127" s="18" t="s">
        <v>189</v>
      </c>
      <c r="BK127" s="137">
        <f>BK128+BK630+BK646</f>
        <v>0</v>
      </c>
    </row>
    <row r="128" spans="1:63" s="12" customFormat="1" ht="25.9" customHeight="1">
      <c r="B128" s="138"/>
      <c r="D128" s="139" t="s">
        <v>82</v>
      </c>
      <c r="E128" s="140" t="s">
        <v>213</v>
      </c>
      <c r="F128" s="140" t="s">
        <v>214</v>
      </c>
      <c r="I128" s="141"/>
      <c r="J128" s="142">
        <f>BK128</f>
        <v>0</v>
      </c>
      <c r="L128" s="138"/>
      <c r="M128" s="143"/>
      <c r="N128" s="144"/>
      <c r="O128" s="144"/>
      <c r="P128" s="145">
        <f>P129+P541+P550+P591+P612+P628</f>
        <v>0</v>
      </c>
      <c r="Q128" s="144"/>
      <c r="R128" s="145">
        <f>R129+R541+R550+R591+R612+R628</f>
        <v>122.24712735</v>
      </c>
      <c r="S128" s="144"/>
      <c r="T128" s="146">
        <f>T129+T541+T550+T591+T612+T628</f>
        <v>71.417699999999996</v>
      </c>
      <c r="AR128" s="139" t="s">
        <v>25</v>
      </c>
      <c r="AT128" s="147" t="s">
        <v>82</v>
      </c>
      <c r="AU128" s="147" t="s">
        <v>83</v>
      </c>
      <c r="AY128" s="139" t="s">
        <v>215</v>
      </c>
      <c r="BK128" s="148">
        <f>BK129+BK541+BK550+BK591+BK612+BK628</f>
        <v>0</v>
      </c>
    </row>
    <row r="129" spans="1:65" s="12" customFormat="1" ht="22.9" customHeight="1">
      <c r="B129" s="138"/>
      <c r="D129" s="139" t="s">
        <v>82</v>
      </c>
      <c r="E129" s="149" t="s">
        <v>25</v>
      </c>
      <c r="F129" s="149" t="s">
        <v>216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SUM(P130:P540)</f>
        <v>0</v>
      </c>
      <c r="Q129" s="144"/>
      <c r="R129" s="145">
        <f>SUM(R130:R540)</f>
        <v>4.940236099999999</v>
      </c>
      <c r="S129" s="144"/>
      <c r="T129" s="146">
        <f>SUM(T130:T540)</f>
        <v>70.554699999999997</v>
      </c>
      <c r="AR129" s="139" t="s">
        <v>25</v>
      </c>
      <c r="AT129" s="147" t="s">
        <v>82</v>
      </c>
      <c r="AU129" s="147" t="s">
        <v>25</v>
      </c>
      <c r="AY129" s="139" t="s">
        <v>215</v>
      </c>
      <c r="BK129" s="148">
        <f>SUM(BK130:BK540)</f>
        <v>0</v>
      </c>
    </row>
    <row r="130" spans="1:65" s="2" customFormat="1" ht="24.2" customHeight="1">
      <c r="A130" s="33"/>
      <c r="B130" s="151"/>
      <c r="C130" s="152" t="s">
        <v>25</v>
      </c>
      <c r="D130" s="152" t="s">
        <v>217</v>
      </c>
      <c r="E130" s="153" t="s">
        <v>2258</v>
      </c>
      <c r="F130" s="154" t="s">
        <v>2259</v>
      </c>
      <c r="G130" s="155" t="s">
        <v>220</v>
      </c>
      <c r="H130" s="156">
        <v>10.9</v>
      </c>
      <c r="I130" s="157"/>
      <c r="J130" s="158">
        <f>ROUND(I130*H130,2)</f>
        <v>0</v>
      </c>
      <c r="K130" s="154" t="s">
        <v>221</v>
      </c>
      <c r="L130" s="34"/>
      <c r="M130" s="159" t="s">
        <v>1</v>
      </c>
      <c r="N130" s="160" t="s">
        <v>48</v>
      </c>
      <c r="O130" s="59"/>
      <c r="P130" s="161">
        <f>O130*H130</f>
        <v>0</v>
      </c>
      <c r="Q130" s="161">
        <v>0</v>
      </c>
      <c r="R130" s="161">
        <f>Q130*H130</f>
        <v>0</v>
      </c>
      <c r="S130" s="161">
        <v>0.255</v>
      </c>
      <c r="T130" s="162">
        <f>S130*H130</f>
        <v>2.7795000000000001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3" t="s">
        <v>222</v>
      </c>
      <c r="AT130" s="163" t="s">
        <v>217</v>
      </c>
      <c r="AU130" s="163" t="s">
        <v>93</v>
      </c>
      <c r="AY130" s="18" t="s">
        <v>215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8" t="s">
        <v>25</v>
      </c>
      <c r="BK130" s="164">
        <f>ROUND(I130*H130,2)</f>
        <v>0</v>
      </c>
      <c r="BL130" s="18" t="s">
        <v>222</v>
      </c>
      <c r="BM130" s="163" t="s">
        <v>2260</v>
      </c>
    </row>
    <row r="131" spans="1:65" s="13" customFormat="1">
      <c r="B131" s="165"/>
      <c r="D131" s="166" t="s">
        <v>224</v>
      </c>
      <c r="E131" s="167" t="s">
        <v>1</v>
      </c>
      <c r="F131" s="168" t="s">
        <v>2261</v>
      </c>
      <c r="H131" s="167" t="s">
        <v>1</v>
      </c>
      <c r="I131" s="169"/>
      <c r="L131" s="165"/>
      <c r="M131" s="170"/>
      <c r="N131" s="171"/>
      <c r="O131" s="171"/>
      <c r="P131" s="171"/>
      <c r="Q131" s="171"/>
      <c r="R131" s="171"/>
      <c r="S131" s="171"/>
      <c r="T131" s="172"/>
      <c r="AT131" s="167" t="s">
        <v>224</v>
      </c>
      <c r="AU131" s="167" t="s">
        <v>93</v>
      </c>
      <c r="AV131" s="13" t="s">
        <v>25</v>
      </c>
      <c r="AW131" s="13" t="s">
        <v>38</v>
      </c>
      <c r="AX131" s="13" t="s">
        <v>83</v>
      </c>
      <c r="AY131" s="167" t="s">
        <v>215</v>
      </c>
    </row>
    <row r="132" spans="1:65" s="14" customFormat="1">
      <c r="B132" s="173"/>
      <c r="D132" s="166" t="s">
        <v>224</v>
      </c>
      <c r="E132" s="174" t="s">
        <v>1</v>
      </c>
      <c r="F132" s="175" t="s">
        <v>2262</v>
      </c>
      <c r="H132" s="176">
        <v>10.9</v>
      </c>
      <c r="I132" s="177"/>
      <c r="L132" s="173"/>
      <c r="M132" s="178"/>
      <c r="N132" s="179"/>
      <c r="O132" s="179"/>
      <c r="P132" s="179"/>
      <c r="Q132" s="179"/>
      <c r="R132" s="179"/>
      <c r="S132" s="179"/>
      <c r="T132" s="180"/>
      <c r="AT132" s="174" t="s">
        <v>224</v>
      </c>
      <c r="AU132" s="174" t="s">
        <v>93</v>
      </c>
      <c r="AV132" s="14" t="s">
        <v>93</v>
      </c>
      <c r="AW132" s="14" t="s">
        <v>38</v>
      </c>
      <c r="AX132" s="14" t="s">
        <v>83</v>
      </c>
      <c r="AY132" s="174" t="s">
        <v>215</v>
      </c>
    </row>
    <row r="133" spans="1:65" s="15" customFormat="1">
      <c r="B133" s="181"/>
      <c r="D133" s="166" t="s">
        <v>224</v>
      </c>
      <c r="E133" s="182" t="s">
        <v>2236</v>
      </c>
      <c r="F133" s="183" t="s">
        <v>227</v>
      </c>
      <c r="H133" s="184">
        <v>10.9</v>
      </c>
      <c r="I133" s="185"/>
      <c r="L133" s="181"/>
      <c r="M133" s="186"/>
      <c r="N133" s="187"/>
      <c r="O133" s="187"/>
      <c r="P133" s="187"/>
      <c r="Q133" s="187"/>
      <c r="R133" s="187"/>
      <c r="S133" s="187"/>
      <c r="T133" s="188"/>
      <c r="AT133" s="182" t="s">
        <v>224</v>
      </c>
      <c r="AU133" s="182" t="s">
        <v>93</v>
      </c>
      <c r="AV133" s="15" t="s">
        <v>222</v>
      </c>
      <c r="AW133" s="15" t="s">
        <v>38</v>
      </c>
      <c r="AX133" s="15" t="s">
        <v>25</v>
      </c>
      <c r="AY133" s="182" t="s">
        <v>215</v>
      </c>
    </row>
    <row r="134" spans="1:65" s="2" customFormat="1" ht="24.2" customHeight="1">
      <c r="A134" s="33"/>
      <c r="B134" s="151"/>
      <c r="C134" s="152" t="s">
        <v>93</v>
      </c>
      <c r="D134" s="152" t="s">
        <v>217</v>
      </c>
      <c r="E134" s="153" t="s">
        <v>2263</v>
      </c>
      <c r="F134" s="154" t="s">
        <v>2264</v>
      </c>
      <c r="G134" s="155" t="s">
        <v>220</v>
      </c>
      <c r="H134" s="156">
        <v>10.9</v>
      </c>
      <c r="I134" s="157"/>
      <c r="J134" s="158">
        <f>ROUND(I134*H134,2)</f>
        <v>0</v>
      </c>
      <c r="K134" s="154" t="s">
        <v>221</v>
      </c>
      <c r="L134" s="34"/>
      <c r="M134" s="159" t="s">
        <v>1</v>
      </c>
      <c r="N134" s="160" t="s">
        <v>48</v>
      </c>
      <c r="O134" s="59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3" t="s">
        <v>222</v>
      </c>
      <c r="AT134" s="163" t="s">
        <v>217</v>
      </c>
      <c r="AU134" s="163" t="s">
        <v>93</v>
      </c>
      <c r="AY134" s="18" t="s">
        <v>215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8" t="s">
        <v>25</v>
      </c>
      <c r="BK134" s="164">
        <f>ROUND(I134*H134,2)</f>
        <v>0</v>
      </c>
      <c r="BL134" s="18" t="s">
        <v>222</v>
      </c>
      <c r="BM134" s="163" t="s">
        <v>2265</v>
      </c>
    </row>
    <row r="135" spans="1:65" s="14" customFormat="1">
      <c r="B135" s="173"/>
      <c r="D135" s="166" t="s">
        <v>224</v>
      </c>
      <c r="E135" s="174" t="s">
        <v>1</v>
      </c>
      <c r="F135" s="175" t="s">
        <v>2236</v>
      </c>
      <c r="H135" s="176">
        <v>10.9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224</v>
      </c>
      <c r="AU135" s="174" t="s">
        <v>93</v>
      </c>
      <c r="AV135" s="14" t="s">
        <v>93</v>
      </c>
      <c r="AW135" s="14" t="s">
        <v>38</v>
      </c>
      <c r="AX135" s="14" t="s">
        <v>25</v>
      </c>
      <c r="AY135" s="174" t="s">
        <v>215</v>
      </c>
    </row>
    <row r="136" spans="1:65" s="2" customFormat="1" ht="24.2" customHeight="1">
      <c r="A136" s="33"/>
      <c r="B136" s="151"/>
      <c r="C136" s="152" t="s">
        <v>155</v>
      </c>
      <c r="D136" s="152" t="s">
        <v>217</v>
      </c>
      <c r="E136" s="153" t="s">
        <v>218</v>
      </c>
      <c r="F136" s="154" t="s">
        <v>219</v>
      </c>
      <c r="G136" s="155" t="s">
        <v>220</v>
      </c>
      <c r="H136" s="156">
        <v>8.3000000000000007</v>
      </c>
      <c r="I136" s="157"/>
      <c r="J136" s="158">
        <f>ROUND(I136*H136,2)</f>
        <v>0</v>
      </c>
      <c r="K136" s="154" t="s">
        <v>221</v>
      </c>
      <c r="L136" s="34"/>
      <c r="M136" s="159" t="s">
        <v>1</v>
      </c>
      <c r="N136" s="160" t="s">
        <v>48</v>
      </c>
      <c r="O136" s="59"/>
      <c r="P136" s="161">
        <f>O136*H136</f>
        <v>0</v>
      </c>
      <c r="Q136" s="161">
        <v>0</v>
      </c>
      <c r="R136" s="161">
        <f>Q136*H136</f>
        <v>0</v>
      </c>
      <c r="S136" s="161">
        <v>0.26</v>
      </c>
      <c r="T136" s="162">
        <f>S136*H136</f>
        <v>2.1580000000000004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3" t="s">
        <v>222</v>
      </c>
      <c r="AT136" s="163" t="s">
        <v>217</v>
      </c>
      <c r="AU136" s="163" t="s">
        <v>93</v>
      </c>
      <c r="AY136" s="18" t="s">
        <v>215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8" t="s">
        <v>25</v>
      </c>
      <c r="BK136" s="164">
        <f>ROUND(I136*H136,2)</f>
        <v>0</v>
      </c>
      <c r="BL136" s="18" t="s">
        <v>222</v>
      </c>
      <c r="BM136" s="163" t="s">
        <v>2266</v>
      </c>
    </row>
    <row r="137" spans="1:65" s="14" customFormat="1">
      <c r="B137" s="173"/>
      <c r="D137" s="166" t="s">
        <v>224</v>
      </c>
      <c r="E137" s="174" t="s">
        <v>1</v>
      </c>
      <c r="F137" s="175" t="s">
        <v>2267</v>
      </c>
      <c r="H137" s="176">
        <v>8.3000000000000007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224</v>
      </c>
      <c r="AU137" s="174" t="s">
        <v>93</v>
      </c>
      <c r="AV137" s="14" t="s">
        <v>93</v>
      </c>
      <c r="AW137" s="14" t="s">
        <v>38</v>
      </c>
      <c r="AX137" s="14" t="s">
        <v>83</v>
      </c>
      <c r="AY137" s="174" t="s">
        <v>215</v>
      </c>
    </row>
    <row r="138" spans="1:65" s="15" customFormat="1">
      <c r="B138" s="181"/>
      <c r="D138" s="166" t="s">
        <v>224</v>
      </c>
      <c r="E138" s="182" t="s">
        <v>154</v>
      </c>
      <c r="F138" s="183" t="s">
        <v>227</v>
      </c>
      <c r="H138" s="184">
        <v>8.3000000000000007</v>
      </c>
      <c r="I138" s="185"/>
      <c r="L138" s="181"/>
      <c r="M138" s="186"/>
      <c r="N138" s="187"/>
      <c r="O138" s="187"/>
      <c r="P138" s="187"/>
      <c r="Q138" s="187"/>
      <c r="R138" s="187"/>
      <c r="S138" s="187"/>
      <c r="T138" s="188"/>
      <c r="AT138" s="182" t="s">
        <v>224</v>
      </c>
      <c r="AU138" s="182" t="s">
        <v>93</v>
      </c>
      <c r="AV138" s="15" t="s">
        <v>222</v>
      </c>
      <c r="AW138" s="15" t="s">
        <v>38</v>
      </c>
      <c r="AX138" s="15" t="s">
        <v>25</v>
      </c>
      <c r="AY138" s="182" t="s">
        <v>215</v>
      </c>
    </row>
    <row r="139" spans="1:65" s="2" customFormat="1" ht="24.2" customHeight="1">
      <c r="A139" s="33"/>
      <c r="B139" s="151"/>
      <c r="C139" s="152" t="s">
        <v>222</v>
      </c>
      <c r="D139" s="152" t="s">
        <v>217</v>
      </c>
      <c r="E139" s="153" t="s">
        <v>2268</v>
      </c>
      <c r="F139" s="154" t="s">
        <v>2269</v>
      </c>
      <c r="G139" s="155" t="s">
        <v>220</v>
      </c>
      <c r="H139" s="156">
        <v>8.3000000000000007</v>
      </c>
      <c r="I139" s="157"/>
      <c r="J139" s="158">
        <f>ROUND(I139*H139,2)</f>
        <v>0</v>
      </c>
      <c r="K139" s="154" t="s">
        <v>221</v>
      </c>
      <c r="L139" s="34"/>
      <c r="M139" s="159" t="s">
        <v>1</v>
      </c>
      <c r="N139" s="160" t="s">
        <v>48</v>
      </c>
      <c r="O139" s="59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3" t="s">
        <v>222</v>
      </c>
      <c r="AT139" s="163" t="s">
        <v>217</v>
      </c>
      <c r="AU139" s="163" t="s">
        <v>93</v>
      </c>
      <c r="AY139" s="18" t="s">
        <v>215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8" t="s">
        <v>25</v>
      </c>
      <c r="BK139" s="164">
        <f>ROUND(I139*H139,2)</f>
        <v>0</v>
      </c>
      <c r="BL139" s="18" t="s">
        <v>222</v>
      </c>
      <c r="BM139" s="163" t="s">
        <v>2270</v>
      </c>
    </row>
    <row r="140" spans="1:65" s="14" customFormat="1">
      <c r="B140" s="173"/>
      <c r="D140" s="166" t="s">
        <v>224</v>
      </c>
      <c r="E140" s="174" t="s">
        <v>1</v>
      </c>
      <c r="F140" s="175" t="s">
        <v>154</v>
      </c>
      <c r="H140" s="176">
        <v>8.3000000000000007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224</v>
      </c>
      <c r="AU140" s="174" t="s">
        <v>93</v>
      </c>
      <c r="AV140" s="14" t="s">
        <v>93</v>
      </c>
      <c r="AW140" s="14" t="s">
        <v>38</v>
      </c>
      <c r="AX140" s="14" t="s">
        <v>25</v>
      </c>
      <c r="AY140" s="174" t="s">
        <v>215</v>
      </c>
    </row>
    <row r="141" spans="1:65" s="2" customFormat="1" ht="24.2" customHeight="1">
      <c r="A141" s="33"/>
      <c r="B141" s="151"/>
      <c r="C141" s="152" t="s">
        <v>243</v>
      </c>
      <c r="D141" s="152" t="s">
        <v>217</v>
      </c>
      <c r="E141" s="153" t="s">
        <v>2271</v>
      </c>
      <c r="F141" s="154" t="s">
        <v>2272</v>
      </c>
      <c r="G141" s="155" t="s">
        <v>220</v>
      </c>
      <c r="H141" s="156">
        <v>7.9</v>
      </c>
      <c r="I141" s="157"/>
      <c r="J141" s="158">
        <f>ROUND(I141*H141,2)</f>
        <v>0</v>
      </c>
      <c r="K141" s="154" t="s">
        <v>221</v>
      </c>
      <c r="L141" s="34"/>
      <c r="M141" s="159" t="s">
        <v>1</v>
      </c>
      <c r="N141" s="160" t="s">
        <v>48</v>
      </c>
      <c r="O141" s="59"/>
      <c r="P141" s="161">
        <f>O141*H141</f>
        <v>0</v>
      </c>
      <c r="Q141" s="161">
        <v>0</v>
      </c>
      <c r="R141" s="161">
        <f>Q141*H141</f>
        <v>0</v>
      </c>
      <c r="S141" s="161">
        <v>0.32</v>
      </c>
      <c r="T141" s="162">
        <f>S141*H141</f>
        <v>2.528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222</v>
      </c>
      <c r="AT141" s="163" t="s">
        <v>217</v>
      </c>
      <c r="AU141" s="163" t="s">
        <v>93</v>
      </c>
      <c r="AY141" s="18" t="s">
        <v>215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25</v>
      </c>
      <c r="BK141" s="164">
        <f>ROUND(I141*H141,2)</f>
        <v>0</v>
      </c>
      <c r="BL141" s="18" t="s">
        <v>222</v>
      </c>
      <c r="BM141" s="163" t="s">
        <v>2273</v>
      </c>
    </row>
    <row r="142" spans="1:65" s="14" customFormat="1">
      <c r="B142" s="173"/>
      <c r="D142" s="166" t="s">
        <v>224</v>
      </c>
      <c r="E142" s="174" t="s">
        <v>1</v>
      </c>
      <c r="F142" s="175" t="s">
        <v>2274</v>
      </c>
      <c r="H142" s="176">
        <v>7.9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224</v>
      </c>
      <c r="AU142" s="174" t="s">
        <v>93</v>
      </c>
      <c r="AV142" s="14" t="s">
        <v>93</v>
      </c>
      <c r="AW142" s="14" t="s">
        <v>38</v>
      </c>
      <c r="AX142" s="14" t="s">
        <v>83</v>
      </c>
      <c r="AY142" s="174" t="s">
        <v>215</v>
      </c>
    </row>
    <row r="143" spans="1:65" s="15" customFormat="1">
      <c r="B143" s="181"/>
      <c r="D143" s="166" t="s">
        <v>224</v>
      </c>
      <c r="E143" s="182" t="s">
        <v>2238</v>
      </c>
      <c r="F143" s="183" t="s">
        <v>227</v>
      </c>
      <c r="H143" s="184">
        <v>7.9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224</v>
      </c>
      <c r="AU143" s="182" t="s">
        <v>93</v>
      </c>
      <c r="AV143" s="15" t="s">
        <v>222</v>
      </c>
      <c r="AW143" s="15" t="s">
        <v>38</v>
      </c>
      <c r="AX143" s="15" t="s">
        <v>25</v>
      </c>
      <c r="AY143" s="182" t="s">
        <v>215</v>
      </c>
    </row>
    <row r="144" spans="1:65" s="2" customFormat="1" ht="24.2" customHeight="1">
      <c r="A144" s="33"/>
      <c r="B144" s="151"/>
      <c r="C144" s="152" t="s">
        <v>250</v>
      </c>
      <c r="D144" s="152" t="s">
        <v>217</v>
      </c>
      <c r="E144" s="153" t="s">
        <v>2275</v>
      </c>
      <c r="F144" s="154" t="s">
        <v>2276</v>
      </c>
      <c r="G144" s="155" t="s">
        <v>220</v>
      </c>
      <c r="H144" s="156">
        <v>7.9</v>
      </c>
      <c r="I144" s="157"/>
      <c r="J144" s="158">
        <f>ROUND(I144*H144,2)</f>
        <v>0</v>
      </c>
      <c r="K144" s="154" t="s">
        <v>221</v>
      </c>
      <c r="L144" s="34"/>
      <c r="M144" s="159" t="s">
        <v>1</v>
      </c>
      <c r="N144" s="160" t="s">
        <v>48</v>
      </c>
      <c r="O144" s="59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222</v>
      </c>
      <c r="AT144" s="163" t="s">
        <v>217</v>
      </c>
      <c r="AU144" s="163" t="s">
        <v>93</v>
      </c>
      <c r="AY144" s="18" t="s">
        <v>215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25</v>
      </c>
      <c r="BK144" s="164">
        <f>ROUND(I144*H144,2)</f>
        <v>0</v>
      </c>
      <c r="BL144" s="18" t="s">
        <v>222</v>
      </c>
      <c r="BM144" s="163" t="s">
        <v>2277</v>
      </c>
    </row>
    <row r="145" spans="1:65" s="14" customFormat="1">
      <c r="B145" s="173"/>
      <c r="D145" s="166" t="s">
        <v>224</v>
      </c>
      <c r="E145" s="174" t="s">
        <v>1</v>
      </c>
      <c r="F145" s="175" t="s">
        <v>2238</v>
      </c>
      <c r="H145" s="176">
        <v>7.9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224</v>
      </c>
      <c r="AU145" s="174" t="s">
        <v>93</v>
      </c>
      <c r="AV145" s="14" t="s">
        <v>93</v>
      </c>
      <c r="AW145" s="14" t="s">
        <v>38</v>
      </c>
      <c r="AX145" s="14" t="s">
        <v>25</v>
      </c>
      <c r="AY145" s="174" t="s">
        <v>215</v>
      </c>
    </row>
    <row r="146" spans="1:65" s="2" customFormat="1" ht="24.2" customHeight="1">
      <c r="A146" s="33"/>
      <c r="B146" s="151"/>
      <c r="C146" s="152" t="s">
        <v>259</v>
      </c>
      <c r="D146" s="152" t="s">
        <v>217</v>
      </c>
      <c r="E146" s="153" t="s">
        <v>2278</v>
      </c>
      <c r="F146" s="154" t="s">
        <v>2279</v>
      </c>
      <c r="G146" s="155" t="s">
        <v>220</v>
      </c>
      <c r="H146" s="156">
        <v>8.6999999999999993</v>
      </c>
      <c r="I146" s="157"/>
      <c r="J146" s="158">
        <f>ROUND(I146*H146,2)</f>
        <v>0</v>
      </c>
      <c r="K146" s="154" t="s">
        <v>221</v>
      </c>
      <c r="L146" s="34"/>
      <c r="M146" s="159" t="s">
        <v>1</v>
      </c>
      <c r="N146" s="160" t="s">
        <v>48</v>
      </c>
      <c r="O146" s="59"/>
      <c r="P146" s="161">
        <f>O146*H146</f>
        <v>0</v>
      </c>
      <c r="Q146" s="161">
        <v>0</v>
      </c>
      <c r="R146" s="161">
        <f>Q146*H146</f>
        <v>0</v>
      </c>
      <c r="S146" s="161">
        <v>0.29499999999999998</v>
      </c>
      <c r="T146" s="162">
        <f>S146*H146</f>
        <v>2.5664999999999996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222</v>
      </c>
      <c r="AT146" s="163" t="s">
        <v>217</v>
      </c>
      <c r="AU146" s="163" t="s">
        <v>93</v>
      </c>
      <c r="AY146" s="18" t="s">
        <v>215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25</v>
      </c>
      <c r="BK146" s="164">
        <f>ROUND(I146*H146,2)</f>
        <v>0</v>
      </c>
      <c r="BL146" s="18" t="s">
        <v>222</v>
      </c>
      <c r="BM146" s="163" t="s">
        <v>2280</v>
      </c>
    </row>
    <row r="147" spans="1:65" s="14" customFormat="1">
      <c r="B147" s="173"/>
      <c r="D147" s="166" t="s">
        <v>224</v>
      </c>
      <c r="E147" s="174" t="s">
        <v>1</v>
      </c>
      <c r="F147" s="175" t="s">
        <v>2281</v>
      </c>
      <c r="H147" s="176">
        <v>8.6999999999999993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224</v>
      </c>
      <c r="AU147" s="174" t="s">
        <v>93</v>
      </c>
      <c r="AV147" s="14" t="s">
        <v>93</v>
      </c>
      <c r="AW147" s="14" t="s">
        <v>38</v>
      </c>
      <c r="AX147" s="14" t="s">
        <v>83</v>
      </c>
      <c r="AY147" s="174" t="s">
        <v>215</v>
      </c>
    </row>
    <row r="148" spans="1:65" s="15" customFormat="1">
      <c r="B148" s="181"/>
      <c r="D148" s="166" t="s">
        <v>224</v>
      </c>
      <c r="E148" s="182" t="s">
        <v>2242</v>
      </c>
      <c r="F148" s="183" t="s">
        <v>227</v>
      </c>
      <c r="H148" s="184">
        <v>8.6999999999999993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224</v>
      </c>
      <c r="AU148" s="182" t="s">
        <v>93</v>
      </c>
      <c r="AV148" s="15" t="s">
        <v>222</v>
      </c>
      <c r="AW148" s="15" t="s">
        <v>38</v>
      </c>
      <c r="AX148" s="15" t="s">
        <v>25</v>
      </c>
      <c r="AY148" s="182" t="s">
        <v>215</v>
      </c>
    </row>
    <row r="149" spans="1:65" s="2" customFormat="1" ht="24.2" customHeight="1">
      <c r="A149" s="33"/>
      <c r="B149" s="151"/>
      <c r="C149" s="152" t="s">
        <v>265</v>
      </c>
      <c r="D149" s="152" t="s">
        <v>217</v>
      </c>
      <c r="E149" s="153" t="s">
        <v>2268</v>
      </c>
      <c r="F149" s="154" t="s">
        <v>2269</v>
      </c>
      <c r="G149" s="155" t="s">
        <v>220</v>
      </c>
      <c r="H149" s="156">
        <v>8.6999999999999993</v>
      </c>
      <c r="I149" s="157"/>
      <c r="J149" s="158">
        <f>ROUND(I149*H149,2)</f>
        <v>0</v>
      </c>
      <c r="K149" s="154" t="s">
        <v>221</v>
      </c>
      <c r="L149" s="34"/>
      <c r="M149" s="159" t="s">
        <v>1</v>
      </c>
      <c r="N149" s="160" t="s">
        <v>48</v>
      </c>
      <c r="O149" s="59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222</v>
      </c>
      <c r="AT149" s="163" t="s">
        <v>217</v>
      </c>
      <c r="AU149" s="163" t="s">
        <v>93</v>
      </c>
      <c r="AY149" s="18" t="s">
        <v>215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25</v>
      </c>
      <c r="BK149" s="164">
        <f>ROUND(I149*H149,2)</f>
        <v>0</v>
      </c>
      <c r="BL149" s="18" t="s">
        <v>222</v>
      </c>
      <c r="BM149" s="163" t="s">
        <v>2282</v>
      </c>
    </row>
    <row r="150" spans="1:65" s="14" customFormat="1">
      <c r="B150" s="173"/>
      <c r="D150" s="166" t="s">
        <v>224</v>
      </c>
      <c r="E150" s="174" t="s">
        <v>1</v>
      </c>
      <c r="F150" s="175" t="s">
        <v>2242</v>
      </c>
      <c r="H150" s="176">
        <v>8.6999999999999993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4" t="s">
        <v>224</v>
      </c>
      <c r="AU150" s="174" t="s">
        <v>93</v>
      </c>
      <c r="AV150" s="14" t="s">
        <v>93</v>
      </c>
      <c r="AW150" s="14" t="s">
        <v>38</v>
      </c>
      <c r="AX150" s="14" t="s">
        <v>25</v>
      </c>
      <c r="AY150" s="174" t="s">
        <v>215</v>
      </c>
    </row>
    <row r="151" spans="1:65" s="2" customFormat="1" ht="24.2" customHeight="1">
      <c r="A151" s="33"/>
      <c r="B151" s="151"/>
      <c r="C151" s="152" t="s">
        <v>270</v>
      </c>
      <c r="D151" s="152" t="s">
        <v>217</v>
      </c>
      <c r="E151" s="153" t="s">
        <v>2283</v>
      </c>
      <c r="F151" s="154" t="s">
        <v>2284</v>
      </c>
      <c r="G151" s="155" t="s">
        <v>220</v>
      </c>
      <c r="H151" s="156">
        <v>11.4</v>
      </c>
      <c r="I151" s="157"/>
      <c r="J151" s="158">
        <f>ROUND(I151*H151,2)</f>
        <v>0</v>
      </c>
      <c r="K151" s="154" t="s">
        <v>221</v>
      </c>
      <c r="L151" s="34"/>
      <c r="M151" s="159" t="s">
        <v>1</v>
      </c>
      <c r="N151" s="160" t="s">
        <v>48</v>
      </c>
      <c r="O151" s="59"/>
      <c r="P151" s="161">
        <f>O151*H151</f>
        <v>0</v>
      </c>
      <c r="Q151" s="161">
        <v>0</v>
      </c>
      <c r="R151" s="161">
        <f>Q151*H151</f>
        <v>0</v>
      </c>
      <c r="S151" s="161">
        <v>0.32500000000000001</v>
      </c>
      <c r="T151" s="162">
        <f>S151*H151</f>
        <v>3.7050000000000001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3" t="s">
        <v>222</v>
      </c>
      <c r="AT151" s="163" t="s">
        <v>217</v>
      </c>
      <c r="AU151" s="163" t="s">
        <v>93</v>
      </c>
      <c r="AY151" s="18" t="s">
        <v>215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8" t="s">
        <v>25</v>
      </c>
      <c r="BK151" s="164">
        <f>ROUND(I151*H151,2)</f>
        <v>0</v>
      </c>
      <c r="BL151" s="18" t="s">
        <v>222</v>
      </c>
      <c r="BM151" s="163" t="s">
        <v>2285</v>
      </c>
    </row>
    <row r="152" spans="1:65" s="14" customFormat="1">
      <c r="B152" s="173"/>
      <c r="D152" s="166" t="s">
        <v>224</v>
      </c>
      <c r="E152" s="174" t="s">
        <v>1</v>
      </c>
      <c r="F152" s="175" t="s">
        <v>2286</v>
      </c>
      <c r="H152" s="176">
        <v>11.4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224</v>
      </c>
      <c r="AU152" s="174" t="s">
        <v>93</v>
      </c>
      <c r="AV152" s="14" t="s">
        <v>93</v>
      </c>
      <c r="AW152" s="14" t="s">
        <v>38</v>
      </c>
      <c r="AX152" s="14" t="s">
        <v>83</v>
      </c>
      <c r="AY152" s="174" t="s">
        <v>215</v>
      </c>
    </row>
    <row r="153" spans="1:65" s="15" customFormat="1">
      <c r="B153" s="181"/>
      <c r="D153" s="166" t="s">
        <v>224</v>
      </c>
      <c r="E153" s="182" t="s">
        <v>2234</v>
      </c>
      <c r="F153" s="183" t="s">
        <v>227</v>
      </c>
      <c r="H153" s="184">
        <v>11.4</v>
      </c>
      <c r="I153" s="185"/>
      <c r="L153" s="181"/>
      <c r="M153" s="186"/>
      <c r="N153" s="187"/>
      <c r="O153" s="187"/>
      <c r="P153" s="187"/>
      <c r="Q153" s="187"/>
      <c r="R153" s="187"/>
      <c r="S153" s="187"/>
      <c r="T153" s="188"/>
      <c r="AT153" s="182" t="s">
        <v>224</v>
      </c>
      <c r="AU153" s="182" t="s">
        <v>93</v>
      </c>
      <c r="AV153" s="15" t="s">
        <v>222</v>
      </c>
      <c r="AW153" s="15" t="s">
        <v>38</v>
      </c>
      <c r="AX153" s="15" t="s">
        <v>25</v>
      </c>
      <c r="AY153" s="182" t="s">
        <v>215</v>
      </c>
    </row>
    <row r="154" spans="1:65" s="2" customFormat="1" ht="24.2" customHeight="1">
      <c r="A154" s="33"/>
      <c r="B154" s="151"/>
      <c r="C154" s="152" t="s">
        <v>275</v>
      </c>
      <c r="D154" s="152" t="s">
        <v>217</v>
      </c>
      <c r="E154" s="153" t="s">
        <v>2287</v>
      </c>
      <c r="F154" s="154" t="s">
        <v>2288</v>
      </c>
      <c r="G154" s="155" t="s">
        <v>220</v>
      </c>
      <c r="H154" s="156">
        <v>7.85</v>
      </c>
      <c r="I154" s="157"/>
      <c r="J154" s="158">
        <f>ROUND(I154*H154,2)</f>
        <v>0</v>
      </c>
      <c r="K154" s="154" t="s">
        <v>221</v>
      </c>
      <c r="L154" s="34"/>
      <c r="M154" s="159" t="s">
        <v>1</v>
      </c>
      <c r="N154" s="160" t="s">
        <v>48</v>
      </c>
      <c r="O154" s="59"/>
      <c r="P154" s="161">
        <f>O154*H154</f>
        <v>0</v>
      </c>
      <c r="Q154" s="161">
        <v>0</v>
      </c>
      <c r="R154" s="161">
        <f>Q154*H154</f>
        <v>0</v>
      </c>
      <c r="S154" s="161">
        <v>0.17</v>
      </c>
      <c r="T154" s="162">
        <f>S154*H154</f>
        <v>1.3345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3" t="s">
        <v>222</v>
      </c>
      <c r="AT154" s="163" t="s">
        <v>217</v>
      </c>
      <c r="AU154" s="163" t="s">
        <v>93</v>
      </c>
      <c r="AY154" s="18" t="s">
        <v>215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8" t="s">
        <v>25</v>
      </c>
      <c r="BK154" s="164">
        <f>ROUND(I154*H154,2)</f>
        <v>0</v>
      </c>
      <c r="BL154" s="18" t="s">
        <v>222</v>
      </c>
      <c r="BM154" s="163" t="s">
        <v>2289</v>
      </c>
    </row>
    <row r="155" spans="1:65" s="14" customFormat="1">
      <c r="B155" s="173"/>
      <c r="D155" s="166" t="s">
        <v>224</v>
      </c>
      <c r="E155" s="174" t="s">
        <v>1</v>
      </c>
      <c r="F155" s="175" t="s">
        <v>2290</v>
      </c>
      <c r="H155" s="176">
        <v>0.35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224</v>
      </c>
      <c r="AU155" s="174" t="s">
        <v>93</v>
      </c>
      <c r="AV155" s="14" t="s">
        <v>93</v>
      </c>
      <c r="AW155" s="14" t="s">
        <v>38</v>
      </c>
      <c r="AX155" s="14" t="s">
        <v>83</v>
      </c>
      <c r="AY155" s="174" t="s">
        <v>215</v>
      </c>
    </row>
    <row r="156" spans="1:65" s="14" customFormat="1">
      <c r="B156" s="173"/>
      <c r="D156" s="166" t="s">
        <v>224</v>
      </c>
      <c r="E156" s="174" t="s">
        <v>1</v>
      </c>
      <c r="F156" s="175" t="s">
        <v>2291</v>
      </c>
      <c r="H156" s="176">
        <v>7.5</v>
      </c>
      <c r="I156" s="177"/>
      <c r="L156" s="173"/>
      <c r="M156" s="178"/>
      <c r="N156" s="179"/>
      <c r="O156" s="179"/>
      <c r="P156" s="179"/>
      <c r="Q156" s="179"/>
      <c r="R156" s="179"/>
      <c r="S156" s="179"/>
      <c r="T156" s="180"/>
      <c r="AT156" s="174" t="s">
        <v>224</v>
      </c>
      <c r="AU156" s="174" t="s">
        <v>93</v>
      </c>
      <c r="AV156" s="14" t="s">
        <v>93</v>
      </c>
      <c r="AW156" s="14" t="s">
        <v>38</v>
      </c>
      <c r="AX156" s="14" t="s">
        <v>83</v>
      </c>
      <c r="AY156" s="174" t="s">
        <v>215</v>
      </c>
    </row>
    <row r="157" spans="1:65" s="15" customFormat="1">
      <c r="B157" s="181"/>
      <c r="D157" s="166" t="s">
        <v>224</v>
      </c>
      <c r="E157" s="182" t="s">
        <v>1</v>
      </c>
      <c r="F157" s="183" t="s">
        <v>227</v>
      </c>
      <c r="H157" s="184">
        <v>7.85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224</v>
      </c>
      <c r="AU157" s="182" t="s">
        <v>93</v>
      </c>
      <c r="AV157" s="15" t="s">
        <v>222</v>
      </c>
      <c r="AW157" s="15" t="s">
        <v>38</v>
      </c>
      <c r="AX157" s="15" t="s">
        <v>25</v>
      </c>
      <c r="AY157" s="182" t="s">
        <v>215</v>
      </c>
    </row>
    <row r="158" spans="1:65" s="2" customFormat="1" ht="24.2" customHeight="1">
      <c r="A158" s="33"/>
      <c r="B158" s="151"/>
      <c r="C158" s="152" t="s">
        <v>280</v>
      </c>
      <c r="D158" s="152" t="s">
        <v>217</v>
      </c>
      <c r="E158" s="153" t="s">
        <v>228</v>
      </c>
      <c r="F158" s="154" t="s">
        <v>229</v>
      </c>
      <c r="G158" s="155" t="s">
        <v>220</v>
      </c>
      <c r="H158" s="156">
        <v>84.5</v>
      </c>
      <c r="I158" s="157"/>
      <c r="J158" s="158">
        <f>ROUND(I158*H158,2)</f>
        <v>0</v>
      </c>
      <c r="K158" s="154" t="s">
        <v>221</v>
      </c>
      <c r="L158" s="34"/>
      <c r="M158" s="159" t="s">
        <v>1</v>
      </c>
      <c r="N158" s="160" t="s">
        <v>48</v>
      </c>
      <c r="O158" s="59"/>
      <c r="P158" s="161">
        <f>O158*H158</f>
        <v>0</v>
      </c>
      <c r="Q158" s="161">
        <v>0</v>
      </c>
      <c r="R158" s="161">
        <f>Q158*H158</f>
        <v>0</v>
      </c>
      <c r="S158" s="161">
        <v>0.28999999999999998</v>
      </c>
      <c r="T158" s="162">
        <f>S158*H158</f>
        <v>24.504999999999999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3" t="s">
        <v>222</v>
      </c>
      <c r="AT158" s="163" t="s">
        <v>217</v>
      </c>
      <c r="AU158" s="163" t="s">
        <v>93</v>
      </c>
      <c r="AY158" s="18" t="s">
        <v>215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8" t="s">
        <v>25</v>
      </c>
      <c r="BK158" s="164">
        <f>ROUND(I158*H158,2)</f>
        <v>0</v>
      </c>
      <c r="BL158" s="18" t="s">
        <v>222</v>
      </c>
      <c r="BM158" s="163" t="s">
        <v>1271</v>
      </c>
    </row>
    <row r="159" spans="1:65" s="14" customFormat="1">
      <c r="B159" s="173"/>
      <c r="D159" s="166" t="s">
        <v>224</v>
      </c>
      <c r="E159" s="174" t="s">
        <v>1</v>
      </c>
      <c r="F159" s="175" t="s">
        <v>2292</v>
      </c>
      <c r="H159" s="176">
        <v>10.9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4" t="s">
        <v>224</v>
      </c>
      <c r="AU159" s="174" t="s">
        <v>93</v>
      </c>
      <c r="AV159" s="14" t="s">
        <v>93</v>
      </c>
      <c r="AW159" s="14" t="s">
        <v>38</v>
      </c>
      <c r="AX159" s="14" t="s">
        <v>83</v>
      </c>
      <c r="AY159" s="174" t="s">
        <v>215</v>
      </c>
    </row>
    <row r="160" spans="1:65" s="14" customFormat="1">
      <c r="B160" s="173"/>
      <c r="D160" s="166" t="s">
        <v>224</v>
      </c>
      <c r="E160" s="174" t="s">
        <v>1</v>
      </c>
      <c r="F160" s="175" t="s">
        <v>2293</v>
      </c>
      <c r="H160" s="176">
        <v>11.4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224</v>
      </c>
      <c r="AU160" s="174" t="s">
        <v>93</v>
      </c>
      <c r="AV160" s="14" t="s">
        <v>93</v>
      </c>
      <c r="AW160" s="14" t="s">
        <v>38</v>
      </c>
      <c r="AX160" s="14" t="s">
        <v>83</v>
      </c>
      <c r="AY160" s="174" t="s">
        <v>215</v>
      </c>
    </row>
    <row r="161" spans="1:65" s="14" customFormat="1">
      <c r="B161" s="173"/>
      <c r="D161" s="166" t="s">
        <v>224</v>
      </c>
      <c r="E161" s="174" t="s">
        <v>1</v>
      </c>
      <c r="F161" s="175" t="s">
        <v>2294</v>
      </c>
      <c r="H161" s="176">
        <v>7.9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224</v>
      </c>
      <c r="AU161" s="174" t="s">
        <v>93</v>
      </c>
      <c r="AV161" s="14" t="s">
        <v>93</v>
      </c>
      <c r="AW161" s="14" t="s">
        <v>38</v>
      </c>
      <c r="AX161" s="14" t="s">
        <v>83</v>
      </c>
      <c r="AY161" s="174" t="s">
        <v>215</v>
      </c>
    </row>
    <row r="162" spans="1:65" s="14" customFormat="1">
      <c r="B162" s="173"/>
      <c r="D162" s="166" t="s">
        <v>224</v>
      </c>
      <c r="E162" s="174" t="s">
        <v>1</v>
      </c>
      <c r="F162" s="175" t="s">
        <v>231</v>
      </c>
      <c r="H162" s="176">
        <v>8.3000000000000007</v>
      </c>
      <c r="I162" s="177"/>
      <c r="L162" s="173"/>
      <c r="M162" s="178"/>
      <c r="N162" s="179"/>
      <c r="O162" s="179"/>
      <c r="P162" s="179"/>
      <c r="Q162" s="179"/>
      <c r="R162" s="179"/>
      <c r="S162" s="179"/>
      <c r="T162" s="180"/>
      <c r="AT162" s="174" t="s">
        <v>224</v>
      </c>
      <c r="AU162" s="174" t="s">
        <v>93</v>
      </c>
      <c r="AV162" s="14" t="s">
        <v>93</v>
      </c>
      <c r="AW162" s="14" t="s">
        <v>38</v>
      </c>
      <c r="AX162" s="14" t="s">
        <v>83</v>
      </c>
      <c r="AY162" s="174" t="s">
        <v>215</v>
      </c>
    </row>
    <row r="163" spans="1:65" s="14" customFormat="1">
      <c r="B163" s="173"/>
      <c r="D163" s="166" t="s">
        <v>224</v>
      </c>
      <c r="E163" s="174" t="s">
        <v>1</v>
      </c>
      <c r="F163" s="175" t="s">
        <v>2295</v>
      </c>
      <c r="H163" s="176">
        <v>8.6999999999999993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224</v>
      </c>
      <c r="AU163" s="174" t="s">
        <v>93</v>
      </c>
      <c r="AV163" s="14" t="s">
        <v>93</v>
      </c>
      <c r="AW163" s="14" t="s">
        <v>38</v>
      </c>
      <c r="AX163" s="14" t="s">
        <v>83</v>
      </c>
      <c r="AY163" s="174" t="s">
        <v>215</v>
      </c>
    </row>
    <row r="164" spans="1:65" s="14" customFormat="1">
      <c r="B164" s="173"/>
      <c r="D164" s="166" t="s">
        <v>224</v>
      </c>
      <c r="E164" s="174" t="s">
        <v>1</v>
      </c>
      <c r="F164" s="175" t="s">
        <v>232</v>
      </c>
      <c r="H164" s="176">
        <v>37.299999999999997</v>
      </c>
      <c r="I164" s="177"/>
      <c r="L164" s="173"/>
      <c r="M164" s="178"/>
      <c r="N164" s="179"/>
      <c r="O164" s="179"/>
      <c r="P164" s="179"/>
      <c r="Q164" s="179"/>
      <c r="R164" s="179"/>
      <c r="S164" s="179"/>
      <c r="T164" s="180"/>
      <c r="AT164" s="174" t="s">
        <v>224</v>
      </c>
      <c r="AU164" s="174" t="s">
        <v>93</v>
      </c>
      <c r="AV164" s="14" t="s">
        <v>93</v>
      </c>
      <c r="AW164" s="14" t="s">
        <v>38</v>
      </c>
      <c r="AX164" s="14" t="s">
        <v>83</v>
      </c>
      <c r="AY164" s="174" t="s">
        <v>215</v>
      </c>
    </row>
    <row r="165" spans="1:65" s="15" customFormat="1">
      <c r="B165" s="181"/>
      <c r="D165" s="166" t="s">
        <v>224</v>
      </c>
      <c r="E165" s="182" t="s">
        <v>1</v>
      </c>
      <c r="F165" s="183" t="s">
        <v>227</v>
      </c>
      <c r="H165" s="184">
        <v>84.5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224</v>
      </c>
      <c r="AU165" s="182" t="s">
        <v>93</v>
      </c>
      <c r="AV165" s="15" t="s">
        <v>222</v>
      </c>
      <c r="AW165" s="15" t="s">
        <v>38</v>
      </c>
      <c r="AX165" s="15" t="s">
        <v>25</v>
      </c>
      <c r="AY165" s="182" t="s">
        <v>215</v>
      </c>
    </row>
    <row r="166" spans="1:65" s="2" customFormat="1" ht="14.45" customHeight="1">
      <c r="A166" s="33"/>
      <c r="B166" s="151"/>
      <c r="C166" s="152" t="s">
        <v>284</v>
      </c>
      <c r="D166" s="152" t="s">
        <v>217</v>
      </c>
      <c r="E166" s="153" t="s">
        <v>1285</v>
      </c>
      <c r="F166" s="154" t="s">
        <v>1286</v>
      </c>
      <c r="G166" s="155" t="s">
        <v>253</v>
      </c>
      <c r="H166" s="156">
        <v>42</v>
      </c>
      <c r="I166" s="157"/>
      <c r="J166" s="158">
        <f>ROUND(I166*H166,2)</f>
        <v>0</v>
      </c>
      <c r="K166" s="154" t="s">
        <v>221</v>
      </c>
      <c r="L166" s="34"/>
      <c r="M166" s="159" t="s">
        <v>1</v>
      </c>
      <c r="N166" s="160" t="s">
        <v>48</v>
      </c>
      <c r="O166" s="59"/>
      <c r="P166" s="161">
        <f>O166*H166</f>
        <v>0</v>
      </c>
      <c r="Q166" s="161">
        <v>0</v>
      </c>
      <c r="R166" s="161">
        <f>Q166*H166</f>
        <v>0</v>
      </c>
      <c r="S166" s="161">
        <v>0.20499999999999999</v>
      </c>
      <c r="T166" s="162">
        <f>S166*H166</f>
        <v>8.61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3" t="s">
        <v>222</v>
      </c>
      <c r="AT166" s="163" t="s">
        <v>217</v>
      </c>
      <c r="AU166" s="163" t="s">
        <v>93</v>
      </c>
      <c r="AY166" s="18" t="s">
        <v>215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8" t="s">
        <v>25</v>
      </c>
      <c r="BK166" s="164">
        <f>ROUND(I166*H166,2)</f>
        <v>0</v>
      </c>
      <c r="BL166" s="18" t="s">
        <v>222</v>
      </c>
      <c r="BM166" s="163" t="s">
        <v>1287</v>
      </c>
    </row>
    <row r="167" spans="1:65" s="13" customFormat="1">
      <c r="B167" s="165"/>
      <c r="D167" s="166" t="s">
        <v>224</v>
      </c>
      <c r="E167" s="167" t="s">
        <v>1</v>
      </c>
      <c r="F167" s="168" t="s">
        <v>1288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93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4" customFormat="1">
      <c r="B168" s="173"/>
      <c r="D168" s="166" t="s">
        <v>224</v>
      </c>
      <c r="E168" s="174" t="s">
        <v>1</v>
      </c>
      <c r="F168" s="175" t="s">
        <v>2296</v>
      </c>
      <c r="H168" s="176">
        <v>42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224</v>
      </c>
      <c r="AU168" s="174" t="s">
        <v>93</v>
      </c>
      <c r="AV168" s="14" t="s">
        <v>93</v>
      </c>
      <c r="AW168" s="14" t="s">
        <v>38</v>
      </c>
      <c r="AX168" s="14" t="s">
        <v>83</v>
      </c>
      <c r="AY168" s="174" t="s">
        <v>215</v>
      </c>
    </row>
    <row r="169" spans="1:65" s="15" customFormat="1">
      <c r="B169" s="181"/>
      <c r="D169" s="166" t="s">
        <v>224</v>
      </c>
      <c r="E169" s="182" t="s">
        <v>1290</v>
      </c>
      <c r="F169" s="183" t="s">
        <v>227</v>
      </c>
      <c r="H169" s="184">
        <v>42</v>
      </c>
      <c r="I169" s="185"/>
      <c r="L169" s="181"/>
      <c r="M169" s="186"/>
      <c r="N169" s="187"/>
      <c r="O169" s="187"/>
      <c r="P169" s="187"/>
      <c r="Q169" s="187"/>
      <c r="R169" s="187"/>
      <c r="S169" s="187"/>
      <c r="T169" s="188"/>
      <c r="AT169" s="182" t="s">
        <v>224</v>
      </c>
      <c r="AU169" s="182" t="s">
        <v>93</v>
      </c>
      <c r="AV169" s="15" t="s">
        <v>222</v>
      </c>
      <c r="AW169" s="15" t="s">
        <v>38</v>
      </c>
      <c r="AX169" s="15" t="s">
        <v>25</v>
      </c>
      <c r="AY169" s="182" t="s">
        <v>215</v>
      </c>
    </row>
    <row r="170" spans="1:65" s="2" customFormat="1" ht="14.45" customHeight="1">
      <c r="A170" s="33"/>
      <c r="B170" s="151"/>
      <c r="C170" s="152" t="s">
        <v>289</v>
      </c>
      <c r="D170" s="152" t="s">
        <v>217</v>
      </c>
      <c r="E170" s="153" t="s">
        <v>271</v>
      </c>
      <c r="F170" s="154" t="s">
        <v>272</v>
      </c>
      <c r="G170" s="155" t="s">
        <v>273</v>
      </c>
      <c r="H170" s="156">
        <v>48.186999999999998</v>
      </c>
      <c r="I170" s="157"/>
      <c r="J170" s="158">
        <f>ROUND(I170*H170,2)</f>
        <v>0</v>
      </c>
      <c r="K170" s="154" t="s">
        <v>221</v>
      </c>
      <c r="L170" s="34"/>
      <c r="M170" s="159" t="s">
        <v>1</v>
      </c>
      <c r="N170" s="160" t="s">
        <v>48</v>
      </c>
      <c r="O170" s="59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3" t="s">
        <v>222</v>
      </c>
      <c r="AT170" s="163" t="s">
        <v>217</v>
      </c>
      <c r="AU170" s="163" t="s">
        <v>93</v>
      </c>
      <c r="AY170" s="18" t="s">
        <v>215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8" t="s">
        <v>25</v>
      </c>
      <c r="BK170" s="164">
        <f>ROUND(I170*H170,2)</f>
        <v>0</v>
      </c>
      <c r="BL170" s="18" t="s">
        <v>222</v>
      </c>
      <c r="BM170" s="163" t="s">
        <v>274</v>
      </c>
    </row>
    <row r="171" spans="1:65" s="2" customFormat="1" ht="24.2" customHeight="1">
      <c r="A171" s="33"/>
      <c r="B171" s="151"/>
      <c r="C171" s="152" t="s">
        <v>294</v>
      </c>
      <c r="D171" s="152" t="s">
        <v>217</v>
      </c>
      <c r="E171" s="153" t="s">
        <v>276</v>
      </c>
      <c r="F171" s="154" t="s">
        <v>277</v>
      </c>
      <c r="G171" s="155" t="s">
        <v>273</v>
      </c>
      <c r="H171" s="156">
        <v>433.68299999999999</v>
      </c>
      <c r="I171" s="157"/>
      <c r="J171" s="158">
        <f>ROUND(I171*H171,2)</f>
        <v>0</v>
      </c>
      <c r="K171" s="154" t="s">
        <v>221</v>
      </c>
      <c r="L171" s="34"/>
      <c r="M171" s="159" t="s">
        <v>1</v>
      </c>
      <c r="N171" s="160" t="s">
        <v>48</v>
      </c>
      <c r="O171" s="59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222</v>
      </c>
      <c r="AT171" s="163" t="s">
        <v>217</v>
      </c>
      <c r="AU171" s="163" t="s">
        <v>93</v>
      </c>
      <c r="AY171" s="18" t="s">
        <v>215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25</v>
      </c>
      <c r="BK171" s="164">
        <f>ROUND(I171*H171,2)</f>
        <v>0</v>
      </c>
      <c r="BL171" s="18" t="s">
        <v>222</v>
      </c>
      <c r="BM171" s="163" t="s">
        <v>278</v>
      </c>
    </row>
    <row r="172" spans="1:65" s="14" customFormat="1">
      <c r="B172" s="173"/>
      <c r="D172" s="166" t="s">
        <v>224</v>
      </c>
      <c r="F172" s="175" t="s">
        <v>2297</v>
      </c>
      <c r="H172" s="176">
        <v>433.68299999999999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224</v>
      </c>
      <c r="AU172" s="174" t="s">
        <v>93</v>
      </c>
      <c r="AV172" s="14" t="s">
        <v>93</v>
      </c>
      <c r="AW172" s="14" t="s">
        <v>3</v>
      </c>
      <c r="AX172" s="14" t="s">
        <v>25</v>
      </c>
      <c r="AY172" s="174" t="s">
        <v>215</v>
      </c>
    </row>
    <row r="173" spans="1:65" s="2" customFormat="1" ht="14.45" customHeight="1">
      <c r="A173" s="33"/>
      <c r="B173" s="151"/>
      <c r="C173" s="152" t="s">
        <v>8</v>
      </c>
      <c r="D173" s="152" t="s">
        <v>217</v>
      </c>
      <c r="E173" s="153" t="s">
        <v>281</v>
      </c>
      <c r="F173" s="154" t="s">
        <v>282</v>
      </c>
      <c r="G173" s="155" t="s">
        <v>273</v>
      </c>
      <c r="H173" s="156">
        <v>48.186999999999998</v>
      </c>
      <c r="I173" s="157"/>
      <c r="J173" s="158">
        <f>ROUND(I173*H173,2)</f>
        <v>0</v>
      </c>
      <c r="K173" s="154" t="s">
        <v>1</v>
      </c>
      <c r="L173" s="34"/>
      <c r="M173" s="159" t="s">
        <v>1</v>
      </c>
      <c r="N173" s="160" t="s">
        <v>48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222</v>
      </c>
      <c r="AT173" s="163" t="s">
        <v>217</v>
      </c>
      <c r="AU173" s="163" t="s">
        <v>93</v>
      </c>
      <c r="AY173" s="18" t="s">
        <v>215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25</v>
      </c>
      <c r="BK173" s="164">
        <f>ROUND(I173*H173,2)</f>
        <v>0</v>
      </c>
      <c r="BL173" s="18" t="s">
        <v>222</v>
      </c>
      <c r="BM173" s="163" t="s">
        <v>283</v>
      </c>
    </row>
    <row r="174" spans="1:65" s="2" customFormat="1" ht="14.45" customHeight="1">
      <c r="A174" s="33"/>
      <c r="B174" s="151"/>
      <c r="C174" s="152" t="s">
        <v>305</v>
      </c>
      <c r="D174" s="152" t="s">
        <v>217</v>
      </c>
      <c r="E174" s="153" t="s">
        <v>285</v>
      </c>
      <c r="F174" s="154" t="s">
        <v>286</v>
      </c>
      <c r="G174" s="155" t="s">
        <v>220</v>
      </c>
      <c r="H174" s="156">
        <v>37.299999999999997</v>
      </c>
      <c r="I174" s="157"/>
      <c r="J174" s="158">
        <f>ROUND(I174*H174,2)</f>
        <v>0</v>
      </c>
      <c r="K174" s="154" t="s">
        <v>221</v>
      </c>
      <c r="L174" s="34"/>
      <c r="M174" s="159" t="s">
        <v>1</v>
      </c>
      <c r="N174" s="160" t="s">
        <v>48</v>
      </c>
      <c r="O174" s="59"/>
      <c r="P174" s="161">
        <f>O174*H174</f>
        <v>0</v>
      </c>
      <c r="Q174" s="161">
        <v>0</v>
      </c>
      <c r="R174" s="161">
        <f>Q174*H174</f>
        <v>0</v>
      </c>
      <c r="S174" s="161">
        <v>9.8000000000000004E-2</v>
      </c>
      <c r="T174" s="162">
        <f>S174*H174</f>
        <v>3.6553999999999998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3" t="s">
        <v>222</v>
      </c>
      <c r="AT174" s="163" t="s">
        <v>217</v>
      </c>
      <c r="AU174" s="163" t="s">
        <v>93</v>
      </c>
      <c r="AY174" s="18" t="s">
        <v>215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8" t="s">
        <v>25</v>
      </c>
      <c r="BK174" s="164">
        <f>ROUND(I174*H174,2)</f>
        <v>0</v>
      </c>
      <c r="BL174" s="18" t="s">
        <v>222</v>
      </c>
      <c r="BM174" s="163" t="s">
        <v>1292</v>
      </c>
    </row>
    <row r="175" spans="1:65" s="14" customFormat="1">
      <c r="B175" s="173"/>
      <c r="D175" s="166" t="s">
        <v>224</v>
      </c>
      <c r="E175" s="174" t="s">
        <v>1</v>
      </c>
      <c r="F175" s="175" t="s">
        <v>2298</v>
      </c>
      <c r="H175" s="176">
        <v>37.299999999999997</v>
      </c>
      <c r="I175" s="177"/>
      <c r="L175" s="173"/>
      <c r="M175" s="178"/>
      <c r="N175" s="179"/>
      <c r="O175" s="179"/>
      <c r="P175" s="179"/>
      <c r="Q175" s="179"/>
      <c r="R175" s="179"/>
      <c r="S175" s="179"/>
      <c r="T175" s="180"/>
      <c r="AT175" s="174" t="s">
        <v>224</v>
      </c>
      <c r="AU175" s="174" t="s">
        <v>93</v>
      </c>
      <c r="AV175" s="14" t="s">
        <v>93</v>
      </c>
      <c r="AW175" s="14" t="s">
        <v>38</v>
      </c>
      <c r="AX175" s="14" t="s">
        <v>83</v>
      </c>
      <c r="AY175" s="174" t="s">
        <v>215</v>
      </c>
    </row>
    <row r="176" spans="1:65" s="15" customFormat="1">
      <c r="B176" s="181"/>
      <c r="D176" s="166" t="s">
        <v>224</v>
      </c>
      <c r="E176" s="182" t="s">
        <v>152</v>
      </c>
      <c r="F176" s="183" t="s">
        <v>227</v>
      </c>
      <c r="H176" s="184">
        <v>37.299999999999997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2" t="s">
        <v>224</v>
      </c>
      <c r="AU176" s="182" t="s">
        <v>93</v>
      </c>
      <c r="AV176" s="15" t="s">
        <v>222</v>
      </c>
      <c r="AW176" s="15" t="s">
        <v>38</v>
      </c>
      <c r="AX176" s="15" t="s">
        <v>25</v>
      </c>
      <c r="AY176" s="182" t="s">
        <v>215</v>
      </c>
    </row>
    <row r="177" spans="1:65" s="2" customFormat="1" ht="14.45" customHeight="1">
      <c r="A177" s="33"/>
      <c r="B177" s="151"/>
      <c r="C177" s="152" t="s">
        <v>318</v>
      </c>
      <c r="D177" s="152" t="s">
        <v>217</v>
      </c>
      <c r="E177" s="153" t="s">
        <v>290</v>
      </c>
      <c r="F177" s="154" t="s">
        <v>291</v>
      </c>
      <c r="G177" s="155" t="s">
        <v>253</v>
      </c>
      <c r="H177" s="156">
        <v>74.599999999999994</v>
      </c>
      <c r="I177" s="157"/>
      <c r="J177" s="158">
        <f>ROUND(I177*H177,2)</f>
        <v>0</v>
      </c>
      <c r="K177" s="154" t="s">
        <v>221</v>
      </c>
      <c r="L177" s="34"/>
      <c r="M177" s="159" t="s">
        <v>1</v>
      </c>
      <c r="N177" s="160" t="s">
        <v>48</v>
      </c>
      <c r="O177" s="59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3" t="s">
        <v>222</v>
      </c>
      <c r="AT177" s="163" t="s">
        <v>217</v>
      </c>
      <c r="AU177" s="163" t="s">
        <v>93</v>
      </c>
      <c r="AY177" s="18" t="s">
        <v>215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8" t="s">
        <v>25</v>
      </c>
      <c r="BK177" s="164">
        <f>ROUND(I177*H177,2)</f>
        <v>0</v>
      </c>
      <c r="BL177" s="18" t="s">
        <v>222</v>
      </c>
      <c r="BM177" s="163" t="s">
        <v>1294</v>
      </c>
    </row>
    <row r="178" spans="1:65" s="14" customFormat="1">
      <c r="B178" s="173"/>
      <c r="D178" s="166" t="s">
        <v>224</v>
      </c>
      <c r="E178" s="174" t="s">
        <v>1</v>
      </c>
      <c r="F178" s="175" t="s">
        <v>2299</v>
      </c>
      <c r="H178" s="176">
        <v>74.599999999999994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224</v>
      </c>
      <c r="AU178" s="174" t="s">
        <v>93</v>
      </c>
      <c r="AV178" s="14" t="s">
        <v>93</v>
      </c>
      <c r="AW178" s="14" t="s">
        <v>38</v>
      </c>
      <c r="AX178" s="14" t="s">
        <v>25</v>
      </c>
      <c r="AY178" s="174" t="s">
        <v>215</v>
      </c>
    </row>
    <row r="179" spans="1:65" s="2" customFormat="1" ht="14.45" customHeight="1">
      <c r="A179" s="33"/>
      <c r="B179" s="151"/>
      <c r="C179" s="152" t="s">
        <v>331</v>
      </c>
      <c r="D179" s="152" t="s">
        <v>217</v>
      </c>
      <c r="E179" s="153" t="s">
        <v>306</v>
      </c>
      <c r="F179" s="154" t="s">
        <v>307</v>
      </c>
      <c r="G179" s="155" t="s">
        <v>220</v>
      </c>
      <c r="H179" s="156">
        <v>9.3000000000000007</v>
      </c>
      <c r="I179" s="157"/>
      <c r="J179" s="158">
        <f>ROUND(I179*H179,2)</f>
        <v>0</v>
      </c>
      <c r="K179" s="154" t="s">
        <v>221</v>
      </c>
      <c r="L179" s="34"/>
      <c r="M179" s="159" t="s">
        <v>1</v>
      </c>
      <c r="N179" s="160" t="s">
        <v>48</v>
      </c>
      <c r="O179" s="59"/>
      <c r="P179" s="161">
        <f>O179*H179</f>
        <v>0</v>
      </c>
      <c r="Q179" s="161">
        <v>0</v>
      </c>
      <c r="R179" s="161">
        <f>Q179*H179</f>
        <v>0</v>
      </c>
      <c r="S179" s="161">
        <v>0.45</v>
      </c>
      <c r="T179" s="162">
        <f>S179*H179</f>
        <v>4.1850000000000005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222</v>
      </c>
      <c r="AT179" s="163" t="s">
        <v>217</v>
      </c>
      <c r="AU179" s="163" t="s">
        <v>93</v>
      </c>
      <c r="AY179" s="18" t="s">
        <v>215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25</v>
      </c>
      <c r="BK179" s="164">
        <f>ROUND(I179*H179,2)</f>
        <v>0</v>
      </c>
      <c r="BL179" s="18" t="s">
        <v>222</v>
      </c>
      <c r="BM179" s="163" t="s">
        <v>321</v>
      </c>
    </row>
    <row r="180" spans="1:65" s="13" customFormat="1">
      <c r="B180" s="165"/>
      <c r="D180" s="166" t="s">
        <v>224</v>
      </c>
      <c r="E180" s="167" t="s">
        <v>1</v>
      </c>
      <c r="F180" s="168" t="s">
        <v>309</v>
      </c>
      <c r="H180" s="167" t="s">
        <v>1</v>
      </c>
      <c r="I180" s="169"/>
      <c r="L180" s="165"/>
      <c r="M180" s="170"/>
      <c r="N180" s="171"/>
      <c r="O180" s="171"/>
      <c r="P180" s="171"/>
      <c r="Q180" s="171"/>
      <c r="R180" s="171"/>
      <c r="S180" s="171"/>
      <c r="T180" s="172"/>
      <c r="AT180" s="167" t="s">
        <v>224</v>
      </c>
      <c r="AU180" s="167" t="s">
        <v>93</v>
      </c>
      <c r="AV180" s="13" t="s">
        <v>25</v>
      </c>
      <c r="AW180" s="13" t="s">
        <v>38</v>
      </c>
      <c r="AX180" s="13" t="s">
        <v>83</v>
      </c>
      <c r="AY180" s="167" t="s">
        <v>215</v>
      </c>
    </row>
    <row r="181" spans="1:65" s="13" customFormat="1">
      <c r="B181" s="165"/>
      <c r="D181" s="166" t="s">
        <v>224</v>
      </c>
      <c r="E181" s="167" t="s">
        <v>1</v>
      </c>
      <c r="F181" s="168" t="s">
        <v>2300</v>
      </c>
      <c r="H181" s="167" t="s">
        <v>1</v>
      </c>
      <c r="I181" s="169"/>
      <c r="L181" s="165"/>
      <c r="M181" s="170"/>
      <c r="N181" s="171"/>
      <c r="O181" s="171"/>
      <c r="P181" s="171"/>
      <c r="Q181" s="171"/>
      <c r="R181" s="171"/>
      <c r="S181" s="171"/>
      <c r="T181" s="172"/>
      <c r="AT181" s="167" t="s">
        <v>224</v>
      </c>
      <c r="AU181" s="167" t="s">
        <v>93</v>
      </c>
      <c r="AV181" s="13" t="s">
        <v>25</v>
      </c>
      <c r="AW181" s="13" t="s">
        <v>38</v>
      </c>
      <c r="AX181" s="13" t="s">
        <v>83</v>
      </c>
      <c r="AY181" s="167" t="s">
        <v>215</v>
      </c>
    </row>
    <row r="182" spans="1:65" s="14" customFormat="1">
      <c r="B182" s="173"/>
      <c r="D182" s="166" t="s">
        <v>224</v>
      </c>
      <c r="E182" s="174" t="s">
        <v>125</v>
      </c>
      <c r="F182" s="175" t="s">
        <v>2301</v>
      </c>
      <c r="H182" s="176">
        <v>3.95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224</v>
      </c>
      <c r="AU182" s="174" t="s">
        <v>93</v>
      </c>
      <c r="AV182" s="14" t="s">
        <v>93</v>
      </c>
      <c r="AW182" s="14" t="s">
        <v>38</v>
      </c>
      <c r="AX182" s="14" t="s">
        <v>83</v>
      </c>
      <c r="AY182" s="174" t="s">
        <v>215</v>
      </c>
    </row>
    <row r="183" spans="1:65" s="16" customFormat="1">
      <c r="B183" s="189"/>
      <c r="D183" s="166" t="s">
        <v>224</v>
      </c>
      <c r="E183" s="190" t="s">
        <v>324</v>
      </c>
      <c r="F183" s="191" t="s">
        <v>300</v>
      </c>
      <c r="H183" s="192">
        <v>3.95</v>
      </c>
      <c r="I183" s="193"/>
      <c r="L183" s="189"/>
      <c r="M183" s="194"/>
      <c r="N183" s="195"/>
      <c r="O183" s="195"/>
      <c r="P183" s="195"/>
      <c r="Q183" s="195"/>
      <c r="R183" s="195"/>
      <c r="S183" s="195"/>
      <c r="T183" s="196"/>
      <c r="AT183" s="190" t="s">
        <v>224</v>
      </c>
      <c r="AU183" s="190" t="s">
        <v>93</v>
      </c>
      <c r="AV183" s="16" t="s">
        <v>155</v>
      </c>
      <c r="AW183" s="16" t="s">
        <v>38</v>
      </c>
      <c r="AX183" s="16" t="s">
        <v>83</v>
      </c>
      <c r="AY183" s="190" t="s">
        <v>215</v>
      </c>
    </row>
    <row r="184" spans="1:65" s="13" customFormat="1">
      <c r="B184" s="165"/>
      <c r="D184" s="166" t="s">
        <v>224</v>
      </c>
      <c r="E184" s="167" t="s">
        <v>1</v>
      </c>
      <c r="F184" s="168" t="s">
        <v>2302</v>
      </c>
      <c r="H184" s="167" t="s">
        <v>1</v>
      </c>
      <c r="I184" s="169"/>
      <c r="L184" s="165"/>
      <c r="M184" s="170"/>
      <c r="N184" s="171"/>
      <c r="O184" s="171"/>
      <c r="P184" s="171"/>
      <c r="Q184" s="171"/>
      <c r="R184" s="171"/>
      <c r="S184" s="171"/>
      <c r="T184" s="172"/>
      <c r="AT184" s="167" t="s">
        <v>224</v>
      </c>
      <c r="AU184" s="167" t="s">
        <v>93</v>
      </c>
      <c r="AV184" s="13" t="s">
        <v>25</v>
      </c>
      <c r="AW184" s="13" t="s">
        <v>38</v>
      </c>
      <c r="AX184" s="13" t="s">
        <v>83</v>
      </c>
      <c r="AY184" s="167" t="s">
        <v>215</v>
      </c>
    </row>
    <row r="185" spans="1:65" s="14" customFormat="1">
      <c r="B185" s="173"/>
      <c r="D185" s="166" t="s">
        <v>224</v>
      </c>
      <c r="E185" s="174" t="s">
        <v>128</v>
      </c>
      <c r="F185" s="175" t="s">
        <v>2303</v>
      </c>
      <c r="H185" s="176">
        <v>0.7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224</v>
      </c>
      <c r="AU185" s="174" t="s">
        <v>93</v>
      </c>
      <c r="AV185" s="14" t="s">
        <v>93</v>
      </c>
      <c r="AW185" s="14" t="s">
        <v>38</v>
      </c>
      <c r="AX185" s="14" t="s">
        <v>83</v>
      </c>
      <c r="AY185" s="174" t="s">
        <v>215</v>
      </c>
    </row>
    <row r="186" spans="1:65" s="16" customFormat="1">
      <c r="B186" s="189"/>
      <c r="D186" s="166" t="s">
        <v>224</v>
      </c>
      <c r="E186" s="190" t="s">
        <v>1305</v>
      </c>
      <c r="F186" s="191" t="s">
        <v>300</v>
      </c>
      <c r="H186" s="192">
        <v>0.7</v>
      </c>
      <c r="I186" s="193"/>
      <c r="L186" s="189"/>
      <c r="M186" s="194"/>
      <c r="N186" s="195"/>
      <c r="O186" s="195"/>
      <c r="P186" s="195"/>
      <c r="Q186" s="195"/>
      <c r="R186" s="195"/>
      <c r="S186" s="195"/>
      <c r="T186" s="196"/>
      <c r="AT186" s="190" t="s">
        <v>224</v>
      </c>
      <c r="AU186" s="190" t="s">
        <v>93</v>
      </c>
      <c r="AV186" s="16" t="s">
        <v>155</v>
      </c>
      <c r="AW186" s="16" t="s">
        <v>38</v>
      </c>
      <c r="AX186" s="16" t="s">
        <v>83</v>
      </c>
      <c r="AY186" s="190" t="s">
        <v>215</v>
      </c>
    </row>
    <row r="187" spans="1:65" s="15" customFormat="1">
      <c r="B187" s="181"/>
      <c r="D187" s="166" t="s">
        <v>224</v>
      </c>
      <c r="E187" s="182" t="s">
        <v>146</v>
      </c>
      <c r="F187" s="183" t="s">
        <v>227</v>
      </c>
      <c r="H187" s="184">
        <v>4.6500000000000004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224</v>
      </c>
      <c r="AU187" s="182" t="s">
        <v>93</v>
      </c>
      <c r="AV187" s="15" t="s">
        <v>222</v>
      </c>
      <c r="AW187" s="15" t="s">
        <v>38</v>
      </c>
      <c r="AX187" s="15" t="s">
        <v>83</v>
      </c>
      <c r="AY187" s="182" t="s">
        <v>215</v>
      </c>
    </row>
    <row r="188" spans="1:65" s="14" customFormat="1">
      <c r="B188" s="173"/>
      <c r="D188" s="166" t="s">
        <v>224</v>
      </c>
      <c r="E188" s="174" t="s">
        <v>1</v>
      </c>
      <c r="F188" s="175" t="s">
        <v>330</v>
      </c>
      <c r="H188" s="176">
        <v>9.3000000000000007</v>
      </c>
      <c r="I188" s="177"/>
      <c r="L188" s="173"/>
      <c r="M188" s="178"/>
      <c r="N188" s="179"/>
      <c r="O188" s="179"/>
      <c r="P188" s="179"/>
      <c r="Q188" s="179"/>
      <c r="R188" s="179"/>
      <c r="S188" s="179"/>
      <c r="T188" s="180"/>
      <c r="AT188" s="174" t="s">
        <v>224</v>
      </c>
      <c r="AU188" s="174" t="s">
        <v>93</v>
      </c>
      <c r="AV188" s="14" t="s">
        <v>93</v>
      </c>
      <c r="AW188" s="14" t="s">
        <v>38</v>
      </c>
      <c r="AX188" s="14" t="s">
        <v>25</v>
      </c>
      <c r="AY188" s="174" t="s">
        <v>215</v>
      </c>
    </row>
    <row r="189" spans="1:65" s="2" customFormat="1" ht="14.45" customHeight="1">
      <c r="A189" s="33"/>
      <c r="B189" s="151"/>
      <c r="C189" s="152" t="s">
        <v>338</v>
      </c>
      <c r="D189" s="152" t="s">
        <v>217</v>
      </c>
      <c r="E189" s="153" t="s">
        <v>332</v>
      </c>
      <c r="F189" s="154" t="s">
        <v>333</v>
      </c>
      <c r="G189" s="155" t="s">
        <v>253</v>
      </c>
      <c r="H189" s="156">
        <v>18.600000000000001</v>
      </c>
      <c r="I189" s="157"/>
      <c r="J189" s="158">
        <f>ROUND(I189*H189,2)</f>
        <v>0</v>
      </c>
      <c r="K189" s="154" t="s">
        <v>221</v>
      </c>
      <c r="L189" s="34"/>
      <c r="M189" s="159" t="s">
        <v>1</v>
      </c>
      <c r="N189" s="160" t="s">
        <v>48</v>
      </c>
      <c r="O189" s="59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3" t="s">
        <v>222</v>
      </c>
      <c r="AT189" s="163" t="s">
        <v>217</v>
      </c>
      <c r="AU189" s="163" t="s">
        <v>93</v>
      </c>
      <c r="AY189" s="18" t="s">
        <v>215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8" t="s">
        <v>25</v>
      </c>
      <c r="BK189" s="164">
        <f>ROUND(I189*H189,2)</f>
        <v>0</v>
      </c>
      <c r="BL189" s="18" t="s">
        <v>222</v>
      </c>
      <c r="BM189" s="163" t="s">
        <v>334</v>
      </c>
    </row>
    <row r="190" spans="1:65" s="13" customFormat="1">
      <c r="B190" s="165"/>
      <c r="D190" s="166" t="s">
        <v>224</v>
      </c>
      <c r="E190" s="167" t="s">
        <v>1</v>
      </c>
      <c r="F190" s="168" t="s">
        <v>309</v>
      </c>
      <c r="H190" s="167" t="s">
        <v>1</v>
      </c>
      <c r="I190" s="169"/>
      <c r="L190" s="165"/>
      <c r="M190" s="170"/>
      <c r="N190" s="171"/>
      <c r="O190" s="171"/>
      <c r="P190" s="171"/>
      <c r="Q190" s="171"/>
      <c r="R190" s="171"/>
      <c r="S190" s="171"/>
      <c r="T190" s="172"/>
      <c r="AT190" s="167" t="s">
        <v>224</v>
      </c>
      <c r="AU190" s="167" t="s">
        <v>93</v>
      </c>
      <c r="AV190" s="13" t="s">
        <v>25</v>
      </c>
      <c r="AW190" s="13" t="s">
        <v>38</v>
      </c>
      <c r="AX190" s="13" t="s">
        <v>83</v>
      </c>
      <c r="AY190" s="167" t="s">
        <v>215</v>
      </c>
    </row>
    <row r="191" spans="1:65" s="13" customFormat="1">
      <c r="B191" s="165"/>
      <c r="D191" s="166" t="s">
        <v>224</v>
      </c>
      <c r="E191" s="167" t="s">
        <v>1</v>
      </c>
      <c r="F191" s="168" t="s">
        <v>2304</v>
      </c>
      <c r="H191" s="167" t="s">
        <v>1</v>
      </c>
      <c r="I191" s="169"/>
      <c r="L191" s="165"/>
      <c r="M191" s="170"/>
      <c r="N191" s="171"/>
      <c r="O191" s="171"/>
      <c r="P191" s="171"/>
      <c r="Q191" s="171"/>
      <c r="R191" s="171"/>
      <c r="S191" s="171"/>
      <c r="T191" s="172"/>
      <c r="AT191" s="167" t="s">
        <v>224</v>
      </c>
      <c r="AU191" s="167" t="s">
        <v>93</v>
      </c>
      <c r="AV191" s="13" t="s">
        <v>25</v>
      </c>
      <c r="AW191" s="13" t="s">
        <v>38</v>
      </c>
      <c r="AX191" s="13" t="s">
        <v>83</v>
      </c>
      <c r="AY191" s="167" t="s">
        <v>215</v>
      </c>
    </row>
    <row r="192" spans="1:65" s="14" customFormat="1">
      <c r="B192" s="173"/>
      <c r="D192" s="166" t="s">
        <v>224</v>
      </c>
      <c r="E192" s="174" t="s">
        <v>1</v>
      </c>
      <c r="F192" s="175" t="s">
        <v>2305</v>
      </c>
      <c r="H192" s="176">
        <v>15.8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224</v>
      </c>
      <c r="AU192" s="174" t="s">
        <v>93</v>
      </c>
      <c r="AV192" s="14" t="s">
        <v>93</v>
      </c>
      <c r="AW192" s="14" t="s">
        <v>38</v>
      </c>
      <c r="AX192" s="14" t="s">
        <v>83</v>
      </c>
      <c r="AY192" s="174" t="s">
        <v>215</v>
      </c>
    </row>
    <row r="193" spans="1:65" s="13" customFormat="1">
      <c r="B193" s="165"/>
      <c r="D193" s="166" t="s">
        <v>224</v>
      </c>
      <c r="E193" s="167" t="s">
        <v>1</v>
      </c>
      <c r="F193" s="168" t="s">
        <v>2306</v>
      </c>
      <c r="H193" s="167" t="s">
        <v>1</v>
      </c>
      <c r="I193" s="169"/>
      <c r="L193" s="165"/>
      <c r="M193" s="170"/>
      <c r="N193" s="171"/>
      <c r="O193" s="171"/>
      <c r="P193" s="171"/>
      <c r="Q193" s="171"/>
      <c r="R193" s="171"/>
      <c r="S193" s="171"/>
      <c r="T193" s="172"/>
      <c r="AT193" s="167" t="s">
        <v>224</v>
      </c>
      <c r="AU193" s="167" t="s">
        <v>93</v>
      </c>
      <c r="AV193" s="13" t="s">
        <v>25</v>
      </c>
      <c r="AW193" s="13" t="s">
        <v>38</v>
      </c>
      <c r="AX193" s="13" t="s">
        <v>83</v>
      </c>
      <c r="AY193" s="167" t="s">
        <v>215</v>
      </c>
    </row>
    <row r="194" spans="1:65" s="14" customFormat="1">
      <c r="B194" s="173"/>
      <c r="D194" s="166" t="s">
        <v>224</v>
      </c>
      <c r="E194" s="174" t="s">
        <v>1</v>
      </c>
      <c r="F194" s="175" t="s">
        <v>2307</v>
      </c>
      <c r="H194" s="176">
        <v>2.8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224</v>
      </c>
      <c r="AU194" s="174" t="s">
        <v>93</v>
      </c>
      <c r="AV194" s="14" t="s">
        <v>93</v>
      </c>
      <c r="AW194" s="14" t="s">
        <v>38</v>
      </c>
      <c r="AX194" s="14" t="s">
        <v>83</v>
      </c>
      <c r="AY194" s="174" t="s">
        <v>215</v>
      </c>
    </row>
    <row r="195" spans="1:65" s="15" customFormat="1">
      <c r="B195" s="181"/>
      <c r="D195" s="166" t="s">
        <v>224</v>
      </c>
      <c r="E195" s="182" t="s">
        <v>1</v>
      </c>
      <c r="F195" s="183" t="s">
        <v>227</v>
      </c>
      <c r="H195" s="184">
        <v>18.600000000000001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224</v>
      </c>
      <c r="AU195" s="182" t="s">
        <v>93</v>
      </c>
      <c r="AV195" s="15" t="s">
        <v>222</v>
      </c>
      <c r="AW195" s="15" t="s">
        <v>38</v>
      </c>
      <c r="AX195" s="15" t="s">
        <v>25</v>
      </c>
      <c r="AY195" s="182" t="s">
        <v>215</v>
      </c>
    </row>
    <row r="196" spans="1:65" s="2" customFormat="1" ht="14.45" customHeight="1">
      <c r="A196" s="33"/>
      <c r="B196" s="151"/>
      <c r="C196" s="152" t="s">
        <v>346</v>
      </c>
      <c r="D196" s="152" t="s">
        <v>217</v>
      </c>
      <c r="E196" s="153" t="s">
        <v>1314</v>
      </c>
      <c r="F196" s="154" t="s">
        <v>1315</v>
      </c>
      <c r="G196" s="155" t="s">
        <v>220</v>
      </c>
      <c r="H196" s="156">
        <v>7.5</v>
      </c>
      <c r="I196" s="157"/>
      <c r="J196" s="158">
        <f>ROUND(I196*H196,2)</f>
        <v>0</v>
      </c>
      <c r="K196" s="154" t="s">
        <v>221</v>
      </c>
      <c r="L196" s="34"/>
      <c r="M196" s="159" t="s">
        <v>1</v>
      </c>
      <c r="N196" s="160" t="s">
        <v>48</v>
      </c>
      <c r="O196" s="59"/>
      <c r="P196" s="161">
        <f>O196*H196</f>
        <v>0</v>
      </c>
      <c r="Q196" s="161">
        <v>0</v>
      </c>
      <c r="R196" s="161">
        <f>Q196*H196</f>
        <v>0</v>
      </c>
      <c r="S196" s="161">
        <v>0.70899999999999996</v>
      </c>
      <c r="T196" s="162">
        <f>S196*H196</f>
        <v>5.3174999999999999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3" t="s">
        <v>222</v>
      </c>
      <c r="AT196" s="163" t="s">
        <v>217</v>
      </c>
      <c r="AU196" s="163" t="s">
        <v>93</v>
      </c>
      <c r="AY196" s="18" t="s">
        <v>215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8" t="s">
        <v>25</v>
      </c>
      <c r="BK196" s="164">
        <f>ROUND(I196*H196,2)</f>
        <v>0</v>
      </c>
      <c r="BL196" s="18" t="s">
        <v>222</v>
      </c>
      <c r="BM196" s="163" t="s">
        <v>341</v>
      </c>
    </row>
    <row r="197" spans="1:65" s="13" customFormat="1">
      <c r="B197" s="165"/>
      <c r="D197" s="166" t="s">
        <v>224</v>
      </c>
      <c r="E197" s="167" t="s">
        <v>1</v>
      </c>
      <c r="F197" s="168" t="s">
        <v>2308</v>
      </c>
      <c r="H197" s="167" t="s">
        <v>1</v>
      </c>
      <c r="I197" s="169"/>
      <c r="L197" s="165"/>
      <c r="M197" s="170"/>
      <c r="N197" s="171"/>
      <c r="O197" s="171"/>
      <c r="P197" s="171"/>
      <c r="Q197" s="171"/>
      <c r="R197" s="171"/>
      <c r="S197" s="171"/>
      <c r="T197" s="172"/>
      <c r="AT197" s="167" t="s">
        <v>224</v>
      </c>
      <c r="AU197" s="167" t="s">
        <v>93</v>
      </c>
      <c r="AV197" s="13" t="s">
        <v>25</v>
      </c>
      <c r="AW197" s="13" t="s">
        <v>38</v>
      </c>
      <c r="AX197" s="13" t="s">
        <v>83</v>
      </c>
      <c r="AY197" s="167" t="s">
        <v>215</v>
      </c>
    </row>
    <row r="198" spans="1:65" s="14" customFormat="1">
      <c r="B198" s="173"/>
      <c r="D198" s="166" t="s">
        <v>224</v>
      </c>
      <c r="E198" s="174" t="s">
        <v>130</v>
      </c>
      <c r="F198" s="175" t="s">
        <v>2309</v>
      </c>
      <c r="H198" s="176">
        <v>7.5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224</v>
      </c>
      <c r="AU198" s="174" t="s">
        <v>93</v>
      </c>
      <c r="AV198" s="14" t="s">
        <v>93</v>
      </c>
      <c r="AW198" s="14" t="s">
        <v>38</v>
      </c>
      <c r="AX198" s="14" t="s">
        <v>83</v>
      </c>
      <c r="AY198" s="174" t="s">
        <v>215</v>
      </c>
    </row>
    <row r="199" spans="1:65" s="16" customFormat="1">
      <c r="B199" s="189"/>
      <c r="D199" s="166" t="s">
        <v>224</v>
      </c>
      <c r="E199" s="190" t="s">
        <v>167</v>
      </c>
      <c r="F199" s="191" t="s">
        <v>300</v>
      </c>
      <c r="H199" s="192">
        <v>7.5</v>
      </c>
      <c r="I199" s="193"/>
      <c r="L199" s="189"/>
      <c r="M199" s="194"/>
      <c r="N199" s="195"/>
      <c r="O199" s="195"/>
      <c r="P199" s="195"/>
      <c r="Q199" s="195"/>
      <c r="R199" s="195"/>
      <c r="S199" s="195"/>
      <c r="T199" s="196"/>
      <c r="AT199" s="190" t="s">
        <v>224</v>
      </c>
      <c r="AU199" s="190" t="s">
        <v>93</v>
      </c>
      <c r="AV199" s="16" t="s">
        <v>155</v>
      </c>
      <c r="AW199" s="16" t="s">
        <v>38</v>
      </c>
      <c r="AX199" s="16" t="s">
        <v>83</v>
      </c>
      <c r="AY199" s="190" t="s">
        <v>215</v>
      </c>
    </row>
    <row r="200" spans="1:65" s="15" customFormat="1">
      <c r="B200" s="181"/>
      <c r="D200" s="166" t="s">
        <v>224</v>
      </c>
      <c r="E200" s="182" t="s">
        <v>345</v>
      </c>
      <c r="F200" s="183" t="s">
        <v>227</v>
      </c>
      <c r="H200" s="184">
        <v>7.5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224</v>
      </c>
      <c r="AU200" s="182" t="s">
        <v>93</v>
      </c>
      <c r="AV200" s="15" t="s">
        <v>222</v>
      </c>
      <c r="AW200" s="15" t="s">
        <v>38</v>
      </c>
      <c r="AX200" s="15" t="s">
        <v>25</v>
      </c>
      <c r="AY200" s="182" t="s">
        <v>215</v>
      </c>
    </row>
    <row r="201" spans="1:65" s="2" customFormat="1" ht="14.45" customHeight="1">
      <c r="A201" s="33"/>
      <c r="B201" s="151"/>
      <c r="C201" s="152" t="s">
        <v>7</v>
      </c>
      <c r="D201" s="152" t="s">
        <v>217</v>
      </c>
      <c r="E201" s="153" t="s">
        <v>347</v>
      </c>
      <c r="F201" s="154" t="s">
        <v>348</v>
      </c>
      <c r="G201" s="155" t="s">
        <v>253</v>
      </c>
      <c r="H201" s="156">
        <v>15</v>
      </c>
      <c r="I201" s="157"/>
      <c r="J201" s="158">
        <f>ROUND(I201*H201,2)</f>
        <v>0</v>
      </c>
      <c r="K201" s="154" t="s">
        <v>221</v>
      </c>
      <c r="L201" s="34"/>
      <c r="M201" s="159" t="s">
        <v>1</v>
      </c>
      <c r="N201" s="160" t="s">
        <v>48</v>
      </c>
      <c r="O201" s="59"/>
      <c r="P201" s="161">
        <f>O201*H201</f>
        <v>0</v>
      </c>
      <c r="Q201" s="161">
        <v>2.0000000000000002E-5</v>
      </c>
      <c r="R201" s="161">
        <f>Q201*H201</f>
        <v>3.0000000000000003E-4</v>
      </c>
      <c r="S201" s="161">
        <v>0</v>
      </c>
      <c r="T201" s="16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3" t="s">
        <v>222</v>
      </c>
      <c r="AT201" s="163" t="s">
        <v>217</v>
      </c>
      <c r="AU201" s="163" t="s">
        <v>93</v>
      </c>
      <c r="AY201" s="18" t="s">
        <v>215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8" t="s">
        <v>25</v>
      </c>
      <c r="BK201" s="164">
        <f>ROUND(I201*H201,2)</f>
        <v>0</v>
      </c>
      <c r="BL201" s="18" t="s">
        <v>222</v>
      </c>
      <c r="BM201" s="163" t="s">
        <v>349</v>
      </c>
    </row>
    <row r="202" spans="1:65" s="13" customFormat="1">
      <c r="B202" s="165"/>
      <c r="D202" s="166" t="s">
        <v>224</v>
      </c>
      <c r="E202" s="167" t="s">
        <v>1</v>
      </c>
      <c r="F202" s="168" t="s">
        <v>2310</v>
      </c>
      <c r="H202" s="167" t="s">
        <v>1</v>
      </c>
      <c r="I202" s="169"/>
      <c r="L202" s="165"/>
      <c r="M202" s="170"/>
      <c r="N202" s="171"/>
      <c r="O202" s="171"/>
      <c r="P202" s="171"/>
      <c r="Q202" s="171"/>
      <c r="R202" s="171"/>
      <c r="S202" s="171"/>
      <c r="T202" s="172"/>
      <c r="AT202" s="167" t="s">
        <v>224</v>
      </c>
      <c r="AU202" s="167" t="s">
        <v>93</v>
      </c>
      <c r="AV202" s="13" t="s">
        <v>25</v>
      </c>
      <c r="AW202" s="13" t="s">
        <v>38</v>
      </c>
      <c r="AX202" s="13" t="s">
        <v>83</v>
      </c>
      <c r="AY202" s="167" t="s">
        <v>215</v>
      </c>
    </row>
    <row r="203" spans="1:65" s="14" customFormat="1">
      <c r="B203" s="173"/>
      <c r="D203" s="166" t="s">
        <v>224</v>
      </c>
      <c r="E203" s="174" t="s">
        <v>1</v>
      </c>
      <c r="F203" s="175" t="s">
        <v>2311</v>
      </c>
      <c r="H203" s="176">
        <v>15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224</v>
      </c>
      <c r="AU203" s="174" t="s">
        <v>93</v>
      </c>
      <c r="AV203" s="14" t="s">
        <v>93</v>
      </c>
      <c r="AW203" s="14" t="s">
        <v>38</v>
      </c>
      <c r="AX203" s="14" t="s">
        <v>25</v>
      </c>
      <c r="AY203" s="174" t="s">
        <v>215</v>
      </c>
    </row>
    <row r="204" spans="1:65" s="2" customFormat="1" ht="14.45" customHeight="1">
      <c r="A204" s="33"/>
      <c r="B204" s="151"/>
      <c r="C204" s="152" t="s">
        <v>359</v>
      </c>
      <c r="D204" s="152" t="s">
        <v>217</v>
      </c>
      <c r="E204" s="153" t="s">
        <v>1320</v>
      </c>
      <c r="F204" s="154" t="s">
        <v>1321</v>
      </c>
      <c r="G204" s="155" t="s">
        <v>220</v>
      </c>
      <c r="H204" s="156">
        <v>14.65</v>
      </c>
      <c r="I204" s="157"/>
      <c r="J204" s="158">
        <f>ROUND(I204*H204,2)</f>
        <v>0</v>
      </c>
      <c r="K204" s="154" t="s">
        <v>221</v>
      </c>
      <c r="L204" s="34"/>
      <c r="M204" s="159" t="s">
        <v>1</v>
      </c>
      <c r="N204" s="160" t="s">
        <v>48</v>
      </c>
      <c r="O204" s="59"/>
      <c r="P204" s="161">
        <f>O204*H204</f>
        <v>0</v>
      </c>
      <c r="Q204" s="161">
        <v>0</v>
      </c>
      <c r="R204" s="161">
        <f>Q204*H204</f>
        <v>0</v>
      </c>
      <c r="S204" s="161">
        <v>0.58199999999999996</v>
      </c>
      <c r="T204" s="162">
        <f>S204*H204</f>
        <v>8.5262999999999991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3" t="s">
        <v>222</v>
      </c>
      <c r="AT204" s="163" t="s">
        <v>217</v>
      </c>
      <c r="AU204" s="163" t="s">
        <v>93</v>
      </c>
      <c r="AY204" s="18" t="s">
        <v>215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8" t="s">
        <v>25</v>
      </c>
      <c r="BK204" s="164">
        <f>ROUND(I204*H204,2)</f>
        <v>0</v>
      </c>
      <c r="BL204" s="18" t="s">
        <v>222</v>
      </c>
      <c r="BM204" s="163" t="s">
        <v>353</v>
      </c>
    </row>
    <row r="205" spans="1:65" s="13" customFormat="1">
      <c r="B205" s="165"/>
      <c r="D205" s="166" t="s">
        <v>224</v>
      </c>
      <c r="E205" s="167" t="s">
        <v>1</v>
      </c>
      <c r="F205" s="168" t="s">
        <v>2312</v>
      </c>
      <c r="H205" s="167" t="s">
        <v>1</v>
      </c>
      <c r="I205" s="169"/>
      <c r="L205" s="165"/>
      <c r="M205" s="170"/>
      <c r="N205" s="171"/>
      <c r="O205" s="171"/>
      <c r="P205" s="171"/>
      <c r="Q205" s="171"/>
      <c r="R205" s="171"/>
      <c r="S205" s="171"/>
      <c r="T205" s="172"/>
      <c r="AT205" s="167" t="s">
        <v>224</v>
      </c>
      <c r="AU205" s="167" t="s">
        <v>93</v>
      </c>
      <c r="AV205" s="13" t="s">
        <v>25</v>
      </c>
      <c r="AW205" s="13" t="s">
        <v>38</v>
      </c>
      <c r="AX205" s="13" t="s">
        <v>83</v>
      </c>
      <c r="AY205" s="167" t="s">
        <v>215</v>
      </c>
    </row>
    <row r="206" spans="1:65" s="14" customFormat="1">
      <c r="B206" s="173"/>
      <c r="D206" s="166" t="s">
        <v>224</v>
      </c>
      <c r="E206" s="174" t="s">
        <v>132</v>
      </c>
      <c r="F206" s="175" t="s">
        <v>2313</v>
      </c>
      <c r="H206" s="176">
        <v>14.65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224</v>
      </c>
      <c r="AU206" s="174" t="s">
        <v>93</v>
      </c>
      <c r="AV206" s="14" t="s">
        <v>93</v>
      </c>
      <c r="AW206" s="14" t="s">
        <v>38</v>
      </c>
      <c r="AX206" s="14" t="s">
        <v>83</v>
      </c>
      <c r="AY206" s="174" t="s">
        <v>215</v>
      </c>
    </row>
    <row r="207" spans="1:65" s="16" customFormat="1">
      <c r="B207" s="189"/>
      <c r="D207" s="166" t="s">
        <v>224</v>
      </c>
      <c r="E207" s="190" t="s">
        <v>357</v>
      </c>
      <c r="F207" s="191" t="s">
        <v>300</v>
      </c>
      <c r="H207" s="192">
        <v>14.65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224</v>
      </c>
      <c r="AU207" s="190" t="s">
        <v>93</v>
      </c>
      <c r="AV207" s="16" t="s">
        <v>155</v>
      </c>
      <c r="AW207" s="16" t="s">
        <v>38</v>
      </c>
      <c r="AX207" s="16" t="s">
        <v>83</v>
      </c>
      <c r="AY207" s="190" t="s">
        <v>215</v>
      </c>
    </row>
    <row r="208" spans="1:65" s="15" customFormat="1">
      <c r="B208" s="181"/>
      <c r="D208" s="166" t="s">
        <v>224</v>
      </c>
      <c r="E208" s="182" t="s">
        <v>358</v>
      </c>
      <c r="F208" s="183" t="s">
        <v>227</v>
      </c>
      <c r="H208" s="184">
        <v>14.65</v>
      </c>
      <c r="I208" s="185"/>
      <c r="L208" s="181"/>
      <c r="M208" s="186"/>
      <c r="N208" s="187"/>
      <c r="O208" s="187"/>
      <c r="P208" s="187"/>
      <c r="Q208" s="187"/>
      <c r="R208" s="187"/>
      <c r="S208" s="187"/>
      <c r="T208" s="188"/>
      <c r="AT208" s="182" t="s">
        <v>224</v>
      </c>
      <c r="AU208" s="182" t="s">
        <v>93</v>
      </c>
      <c r="AV208" s="15" t="s">
        <v>222</v>
      </c>
      <c r="AW208" s="15" t="s">
        <v>38</v>
      </c>
      <c r="AX208" s="15" t="s">
        <v>25</v>
      </c>
      <c r="AY208" s="182" t="s">
        <v>215</v>
      </c>
    </row>
    <row r="209" spans="1:65" s="2" customFormat="1" ht="14.45" customHeight="1">
      <c r="A209" s="33"/>
      <c r="B209" s="151"/>
      <c r="C209" s="152" t="s">
        <v>364</v>
      </c>
      <c r="D209" s="152" t="s">
        <v>217</v>
      </c>
      <c r="E209" s="153" t="s">
        <v>360</v>
      </c>
      <c r="F209" s="154" t="s">
        <v>361</v>
      </c>
      <c r="G209" s="155" t="s">
        <v>253</v>
      </c>
      <c r="H209" s="156">
        <v>29.3</v>
      </c>
      <c r="I209" s="157"/>
      <c r="J209" s="158">
        <f>ROUND(I209*H209,2)</f>
        <v>0</v>
      </c>
      <c r="K209" s="154" t="s">
        <v>221</v>
      </c>
      <c r="L209" s="34"/>
      <c r="M209" s="159" t="s">
        <v>1</v>
      </c>
      <c r="N209" s="160" t="s">
        <v>48</v>
      </c>
      <c r="O209" s="59"/>
      <c r="P209" s="161">
        <f>O209*H209</f>
        <v>0</v>
      </c>
      <c r="Q209" s="161">
        <v>1.0000000000000001E-5</v>
      </c>
      <c r="R209" s="161">
        <f>Q209*H209</f>
        <v>2.9300000000000002E-4</v>
      </c>
      <c r="S209" s="161">
        <v>0</v>
      </c>
      <c r="T209" s="162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3" t="s">
        <v>222</v>
      </c>
      <c r="AT209" s="163" t="s">
        <v>217</v>
      </c>
      <c r="AU209" s="163" t="s">
        <v>93</v>
      </c>
      <c r="AY209" s="18" t="s">
        <v>215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8" t="s">
        <v>25</v>
      </c>
      <c r="BK209" s="164">
        <f>ROUND(I209*H209,2)</f>
        <v>0</v>
      </c>
      <c r="BL209" s="18" t="s">
        <v>222</v>
      </c>
      <c r="BM209" s="163" t="s">
        <v>362</v>
      </c>
    </row>
    <row r="210" spans="1:65" s="13" customFormat="1">
      <c r="B210" s="165"/>
      <c r="D210" s="166" t="s">
        <v>224</v>
      </c>
      <c r="E210" s="167" t="s">
        <v>1</v>
      </c>
      <c r="F210" s="168" t="s">
        <v>2314</v>
      </c>
      <c r="H210" s="167" t="s">
        <v>1</v>
      </c>
      <c r="I210" s="169"/>
      <c r="L210" s="165"/>
      <c r="M210" s="170"/>
      <c r="N210" s="171"/>
      <c r="O210" s="171"/>
      <c r="P210" s="171"/>
      <c r="Q210" s="171"/>
      <c r="R210" s="171"/>
      <c r="S210" s="171"/>
      <c r="T210" s="172"/>
      <c r="AT210" s="167" t="s">
        <v>224</v>
      </c>
      <c r="AU210" s="167" t="s">
        <v>93</v>
      </c>
      <c r="AV210" s="13" t="s">
        <v>25</v>
      </c>
      <c r="AW210" s="13" t="s">
        <v>38</v>
      </c>
      <c r="AX210" s="13" t="s">
        <v>83</v>
      </c>
      <c r="AY210" s="167" t="s">
        <v>215</v>
      </c>
    </row>
    <row r="211" spans="1:65" s="14" customFormat="1">
      <c r="B211" s="173"/>
      <c r="D211" s="166" t="s">
        <v>224</v>
      </c>
      <c r="E211" s="174" t="s">
        <v>1</v>
      </c>
      <c r="F211" s="175" t="s">
        <v>2315</v>
      </c>
      <c r="H211" s="176">
        <v>29.3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224</v>
      </c>
      <c r="AU211" s="174" t="s">
        <v>93</v>
      </c>
      <c r="AV211" s="14" t="s">
        <v>93</v>
      </c>
      <c r="AW211" s="14" t="s">
        <v>38</v>
      </c>
      <c r="AX211" s="14" t="s">
        <v>25</v>
      </c>
      <c r="AY211" s="174" t="s">
        <v>215</v>
      </c>
    </row>
    <row r="212" spans="1:65" s="2" customFormat="1" ht="14.45" customHeight="1">
      <c r="A212" s="33"/>
      <c r="B212" s="151"/>
      <c r="C212" s="152" t="s">
        <v>369</v>
      </c>
      <c r="D212" s="152" t="s">
        <v>217</v>
      </c>
      <c r="E212" s="153" t="s">
        <v>306</v>
      </c>
      <c r="F212" s="154" t="s">
        <v>307</v>
      </c>
      <c r="G212" s="155" t="s">
        <v>220</v>
      </c>
      <c r="H212" s="156">
        <v>0.35</v>
      </c>
      <c r="I212" s="157"/>
      <c r="J212" s="158">
        <f>ROUND(I212*H212,2)</f>
        <v>0</v>
      </c>
      <c r="K212" s="154" t="s">
        <v>221</v>
      </c>
      <c r="L212" s="34"/>
      <c r="M212" s="159" t="s">
        <v>1</v>
      </c>
      <c r="N212" s="160" t="s">
        <v>48</v>
      </c>
      <c r="O212" s="59"/>
      <c r="P212" s="161">
        <f>O212*H212</f>
        <v>0</v>
      </c>
      <c r="Q212" s="161">
        <v>0</v>
      </c>
      <c r="R212" s="161">
        <f>Q212*H212</f>
        <v>0</v>
      </c>
      <c r="S212" s="161">
        <v>0.45</v>
      </c>
      <c r="T212" s="162">
        <f>S212*H212</f>
        <v>0.1575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3" t="s">
        <v>222</v>
      </c>
      <c r="AT212" s="163" t="s">
        <v>217</v>
      </c>
      <c r="AU212" s="163" t="s">
        <v>93</v>
      </c>
      <c r="AY212" s="18" t="s">
        <v>215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8" t="s">
        <v>25</v>
      </c>
      <c r="BK212" s="164">
        <f>ROUND(I212*H212,2)</f>
        <v>0</v>
      </c>
      <c r="BL212" s="18" t="s">
        <v>222</v>
      </c>
      <c r="BM212" s="163" t="s">
        <v>365</v>
      </c>
    </row>
    <row r="213" spans="1:65" s="13" customFormat="1">
      <c r="B213" s="165"/>
      <c r="D213" s="166" t="s">
        <v>224</v>
      </c>
      <c r="E213" s="167" t="s">
        <v>1</v>
      </c>
      <c r="F213" s="168" t="s">
        <v>2316</v>
      </c>
      <c r="H213" s="167" t="s">
        <v>1</v>
      </c>
      <c r="I213" s="169"/>
      <c r="L213" s="165"/>
      <c r="M213" s="170"/>
      <c r="N213" s="171"/>
      <c r="O213" s="171"/>
      <c r="P213" s="171"/>
      <c r="Q213" s="171"/>
      <c r="R213" s="171"/>
      <c r="S213" s="171"/>
      <c r="T213" s="172"/>
      <c r="AT213" s="167" t="s">
        <v>224</v>
      </c>
      <c r="AU213" s="167" t="s">
        <v>93</v>
      </c>
      <c r="AV213" s="13" t="s">
        <v>25</v>
      </c>
      <c r="AW213" s="13" t="s">
        <v>38</v>
      </c>
      <c r="AX213" s="13" t="s">
        <v>83</v>
      </c>
      <c r="AY213" s="167" t="s">
        <v>215</v>
      </c>
    </row>
    <row r="214" spans="1:65" s="14" customFormat="1">
      <c r="B214" s="173"/>
      <c r="D214" s="166" t="s">
        <v>224</v>
      </c>
      <c r="E214" s="174" t="s">
        <v>134</v>
      </c>
      <c r="F214" s="175" t="s">
        <v>2317</v>
      </c>
      <c r="H214" s="176">
        <v>0.35</v>
      </c>
      <c r="I214" s="177"/>
      <c r="L214" s="173"/>
      <c r="M214" s="178"/>
      <c r="N214" s="179"/>
      <c r="O214" s="179"/>
      <c r="P214" s="179"/>
      <c r="Q214" s="179"/>
      <c r="R214" s="179"/>
      <c r="S214" s="179"/>
      <c r="T214" s="180"/>
      <c r="AT214" s="174" t="s">
        <v>224</v>
      </c>
      <c r="AU214" s="174" t="s">
        <v>93</v>
      </c>
      <c r="AV214" s="14" t="s">
        <v>93</v>
      </c>
      <c r="AW214" s="14" t="s">
        <v>38</v>
      </c>
      <c r="AX214" s="14" t="s">
        <v>83</v>
      </c>
      <c r="AY214" s="174" t="s">
        <v>215</v>
      </c>
    </row>
    <row r="215" spans="1:65" s="16" customFormat="1">
      <c r="B215" s="189"/>
      <c r="D215" s="166" t="s">
        <v>224</v>
      </c>
      <c r="E215" s="190" t="s">
        <v>166</v>
      </c>
      <c r="F215" s="191" t="s">
        <v>300</v>
      </c>
      <c r="H215" s="192">
        <v>0.35</v>
      </c>
      <c r="I215" s="193"/>
      <c r="L215" s="189"/>
      <c r="M215" s="194"/>
      <c r="N215" s="195"/>
      <c r="O215" s="195"/>
      <c r="P215" s="195"/>
      <c r="Q215" s="195"/>
      <c r="R215" s="195"/>
      <c r="S215" s="195"/>
      <c r="T215" s="196"/>
      <c r="AT215" s="190" t="s">
        <v>224</v>
      </c>
      <c r="AU215" s="190" t="s">
        <v>93</v>
      </c>
      <c r="AV215" s="16" t="s">
        <v>155</v>
      </c>
      <c r="AW215" s="16" t="s">
        <v>38</v>
      </c>
      <c r="AX215" s="16" t="s">
        <v>83</v>
      </c>
      <c r="AY215" s="190" t="s">
        <v>215</v>
      </c>
    </row>
    <row r="216" spans="1:65" s="15" customFormat="1">
      <c r="B216" s="181"/>
      <c r="D216" s="166" t="s">
        <v>224</v>
      </c>
      <c r="E216" s="182" t="s">
        <v>368</v>
      </c>
      <c r="F216" s="183" t="s">
        <v>227</v>
      </c>
      <c r="H216" s="184">
        <v>0.35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224</v>
      </c>
      <c r="AU216" s="182" t="s">
        <v>93</v>
      </c>
      <c r="AV216" s="15" t="s">
        <v>222</v>
      </c>
      <c r="AW216" s="15" t="s">
        <v>38</v>
      </c>
      <c r="AX216" s="15" t="s">
        <v>25</v>
      </c>
      <c r="AY216" s="182" t="s">
        <v>215</v>
      </c>
    </row>
    <row r="217" spans="1:65" s="2" customFormat="1" ht="14.45" customHeight="1">
      <c r="A217" s="33"/>
      <c r="B217" s="151"/>
      <c r="C217" s="152" t="s">
        <v>372</v>
      </c>
      <c r="D217" s="152" t="s">
        <v>217</v>
      </c>
      <c r="E217" s="153" t="s">
        <v>332</v>
      </c>
      <c r="F217" s="154" t="s">
        <v>333</v>
      </c>
      <c r="G217" s="155" t="s">
        <v>253</v>
      </c>
      <c r="H217" s="156">
        <v>0.7</v>
      </c>
      <c r="I217" s="157"/>
      <c r="J217" s="158">
        <f>ROUND(I217*H217,2)</f>
        <v>0</v>
      </c>
      <c r="K217" s="154" t="s">
        <v>221</v>
      </c>
      <c r="L217" s="34"/>
      <c r="M217" s="159" t="s">
        <v>1</v>
      </c>
      <c r="N217" s="160" t="s">
        <v>48</v>
      </c>
      <c r="O217" s="59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3" t="s">
        <v>222</v>
      </c>
      <c r="AT217" s="163" t="s">
        <v>217</v>
      </c>
      <c r="AU217" s="163" t="s">
        <v>93</v>
      </c>
      <c r="AY217" s="18" t="s">
        <v>215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8" t="s">
        <v>25</v>
      </c>
      <c r="BK217" s="164">
        <f>ROUND(I217*H217,2)</f>
        <v>0</v>
      </c>
      <c r="BL217" s="18" t="s">
        <v>222</v>
      </c>
      <c r="BM217" s="163" t="s">
        <v>370</v>
      </c>
    </row>
    <row r="218" spans="1:65" s="13" customFormat="1">
      <c r="B218" s="165"/>
      <c r="D218" s="166" t="s">
        <v>224</v>
      </c>
      <c r="E218" s="167" t="s">
        <v>1</v>
      </c>
      <c r="F218" s="168" t="s">
        <v>2318</v>
      </c>
      <c r="H218" s="167" t="s">
        <v>1</v>
      </c>
      <c r="I218" s="169"/>
      <c r="L218" s="165"/>
      <c r="M218" s="170"/>
      <c r="N218" s="171"/>
      <c r="O218" s="171"/>
      <c r="P218" s="171"/>
      <c r="Q218" s="171"/>
      <c r="R218" s="171"/>
      <c r="S218" s="171"/>
      <c r="T218" s="172"/>
      <c r="AT218" s="167" t="s">
        <v>224</v>
      </c>
      <c r="AU218" s="167" t="s">
        <v>93</v>
      </c>
      <c r="AV218" s="13" t="s">
        <v>25</v>
      </c>
      <c r="AW218" s="13" t="s">
        <v>38</v>
      </c>
      <c r="AX218" s="13" t="s">
        <v>83</v>
      </c>
      <c r="AY218" s="167" t="s">
        <v>215</v>
      </c>
    </row>
    <row r="219" spans="1:65" s="14" customFormat="1">
      <c r="B219" s="173"/>
      <c r="D219" s="166" t="s">
        <v>224</v>
      </c>
      <c r="E219" s="174" t="s">
        <v>1</v>
      </c>
      <c r="F219" s="175" t="s">
        <v>2319</v>
      </c>
      <c r="H219" s="176">
        <v>0.7</v>
      </c>
      <c r="I219" s="177"/>
      <c r="L219" s="173"/>
      <c r="M219" s="178"/>
      <c r="N219" s="179"/>
      <c r="O219" s="179"/>
      <c r="P219" s="179"/>
      <c r="Q219" s="179"/>
      <c r="R219" s="179"/>
      <c r="S219" s="179"/>
      <c r="T219" s="180"/>
      <c r="AT219" s="174" t="s">
        <v>224</v>
      </c>
      <c r="AU219" s="174" t="s">
        <v>93</v>
      </c>
      <c r="AV219" s="14" t="s">
        <v>93</v>
      </c>
      <c r="AW219" s="14" t="s">
        <v>38</v>
      </c>
      <c r="AX219" s="14" t="s">
        <v>25</v>
      </c>
      <c r="AY219" s="174" t="s">
        <v>215</v>
      </c>
    </row>
    <row r="220" spans="1:65" s="2" customFormat="1" ht="14.45" customHeight="1">
      <c r="A220" s="33"/>
      <c r="B220" s="151"/>
      <c r="C220" s="152" t="s">
        <v>374</v>
      </c>
      <c r="D220" s="152" t="s">
        <v>217</v>
      </c>
      <c r="E220" s="153" t="s">
        <v>271</v>
      </c>
      <c r="F220" s="154" t="s">
        <v>272</v>
      </c>
      <c r="G220" s="155" t="s">
        <v>273</v>
      </c>
      <c r="H220" s="156">
        <v>21.841999999999999</v>
      </c>
      <c r="I220" s="157"/>
      <c r="J220" s="158">
        <f>ROUND(I220*H220,2)</f>
        <v>0</v>
      </c>
      <c r="K220" s="154" t="s">
        <v>221</v>
      </c>
      <c r="L220" s="34"/>
      <c r="M220" s="159" t="s">
        <v>1</v>
      </c>
      <c r="N220" s="160" t="s">
        <v>48</v>
      </c>
      <c r="O220" s="59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3" t="s">
        <v>222</v>
      </c>
      <c r="AT220" s="163" t="s">
        <v>217</v>
      </c>
      <c r="AU220" s="163" t="s">
        <v>93</v>
      </c>
      <c r="AY220" s="18" t="s">
        <v>215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8" t="s">
        <v>25</v>
      </c>
      <c r="BK220" s="164">
        <f>ROUND(I220*H220,2)</f>
        <v>0</v>
      </c>
      <c r="BL220" s="18" t="s">
        <v>222</v>
      </c>
      <c r="BM220" s="163" t="s">
        <v>373</v>
      </c>
    </row>
    <row r="221" spans="1:65" s="2" customFormat="1" ht="24.2" customHeight="1">
      <c r="A221" s="33"/>
      <c r="B221" s="151"/>
      <c r="C221" s="152" t="s">
        <v>377</v>
      </c>
      <c r="D221" s="152" t="s">
        <v>217</v>
      </c>
      <c r="E221" s="153" t="s">
        <v>276</v>
      </c>
      <c r="F221" s="154" t="s">
        <v>277</v>
      </c>
      <c r="G221" s="155" t="s">
        <v>273</v>
      </c>
      <c r="H221" s="156">
        <v>196.578</v>
      </c>
      <c r="I221" s="157"/>
      <c r="J221" s="158">
        <f>ROUND(I221*H221,2)</f>
        <v>0</v>
      </c>
      <c r="K221" s="154" t="s">
        <v>221</v>
      </c>
      <c r="L221" s="34"/>
      <c r="M221" s="159" t="s">
        <v>1</v>
      </c>
      <c r="N221" s="160" t="s">
        <v>48</v>
      </c>
      <c r="O221" s="59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3" t="s">
        <v>222</v>
      </c>
      <c r="AT221" s="163" t="s">
        <v>217</v>
      </c>
      <c r="AU221" s="163" t="s">
        <v>93</v>
      </c>
      <c r="AY221" s="18" t="s">
        <v>215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8" t="s">
        <v>25</v>
      </c>
      <c r="BK221" s="164">
        <f>ROUND(I221*H221,2)</f>
        <v>0</v>
      </c>
      <c r="BL221" s="18" t="s">
        <v>222</v>
      </c>
      <c r="BM221" s="163" t="s">
        <v>375</v>
      </c>
    </row>
    <row r="222" spans="1:65" s="14" customFormat="1">
      <c r="B222" s="173"/>
      <c r="D222" s="166" t="s">
        <v>224</v>
      </c>
      <c r="F222" s="175" t="s">
        <v>2320</v>
      </c>
      <c r="H222" s="176">
        <v>196.578</v>
      </c>
      <c r="I222" s="177"/>
      <c r="L222" s="173"/>
      <c r="M222" s="178"/>
      <c r="N222" s="179"/>
      <c r="O222" s="179"/>
      <c r="P222" s="179"/>
      <c r="Q222" s="179"/>
      <c r="R222" s="179"/>
      <c r="S222" s="179"/>
      <c r="T222" s="180"/>
      <c r="AT222" s="174" t="s">
        <v>224</v>
      </c>
      <c r="AU222" s="174" t="s">
        <v>93</v>
      </c>
      <c r="AV222" s="14" t="s">
        <v>93</v>
      </c>
      <c r="AW222" s="14" t="s">
        <v>3</v>
      </c>
      <c r="AX222" s="14" t="s">
        <v>25</v>
      </c>
      <c r="AY222" s="174" t="s">
        <v>215</v>
      </c>
    </row>
    <row r="223" spans="1:65" s="2" customFormat="1" ht="14.45" customHeight="1">
      <c r="A223" s="33"/>
      <c r="B223" s="151"/>
      <c r="C223" s="152" t="s">
        <v>381</v>
      </c>
      <c r="D223" s="152" t="s">
        <v>217</v>
      </c>
      <c r="E223" s="153" t="s">
        <v>378</v>
      </c>
      <c r="F223" s="154" t="s">
        <v>379</v>
      </c>
      <c r="G223" s="155" t="s">
        <v>273</v>
      </c>
      <c r="H223" s="156">
        <v>21.841999999999999</v>
      </c>
      <c r="I223" s="157"/>
      <c r="J223" s="158">
        <f>ROUND(I223*H223,2)</f>
        <v>0</v>
      </c>
      <c r="K223" s="154" t="s">
        <v>1</v>
      </c>
      <c r="L223" s="34"/>
      <c r="M223" s="159" t="s">
        <v>1</v>
      </c>
      <c r="N223" s="160" t="s">
        <v>48</v>
      </c>
      <c r="O223" s="59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3" t="s">
        <v>222</v>
      </c>
      <c r="AT223" s="163" t="s">
        <v>217</v>
      </c>
      <c r="AU223" s="163" t="s">
        <v>93</v>
      </c>
      <c r="AY223" s="18" t="s">
        <v>215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8" t="s">
        <v>25</v>
      </c>
      <c r="BK223" s="164">
        <f>ROUND(I223*H223,2)</f>
        <v>0</v>
      </c>
      <c r="BL223" s="18" t="s">
        <v>222</v>
      </c>
      <c r="BM223" s="163" t="s">
        <v>380</v>
      </c>
    </row>
    <row r="224" spans="1:65" s="2" customFormat="1" ht="24.2" customHeight="1">
      <c r="A224" s="33"/>
      <c r="B224" s="151"/>
      <c r="C224" s="152" t="s">
        <v>386</v>
      </c>
      <c r="D224" s="152" t="s">
        <v>217</v>
      </c>
      <c r="E224" s="153" t="s">
        <v>2321</v>
      </c>
      <c r="F224" s="154" t="s">
        <v>2322</v>
      </c>
      <c r="G224" s="155" t="s">
        <v>220</v>
      </c>
      <c r="H224" s="156">
        <v>55</v>
      </c>
      <c r="I224" s="157"/>
      <c r="J224" s="158">
        <f>ROUND(I224*H224,2)</f>
        <v>0</v>
      </c>
      <c r="K224" s="154" t="s">
        <v>221</v>
      </c>
      <c r="L224" s="34"/>
      <c r="M224" s="159" t="s">
        <v>1</v>
      </c>
      <c r="N224" s="160" t="s">
        <v>48</v>
      </c>
      <c r="O224" s="59"/>
      <c r="P224" s="161">
        <f>O224*H224</f>
        <v>0</v>
      </c>
      <c r="Q224" s="161">
        <v>0</v>
      </c>
      <c r="R224" s="161">
        <f>Q224*H224</f>
        <v>0</v>
      </c>
      <c r="S224" s="161">
        <v>0</v>
      </c>
      <c r="T224" s="16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3" t="s">
        <v>222</v>
      </c>
      <c r="AT224" s="163" t="s">
        <v>217</v>
      </c>
      <c r="AU224" s="163" t="s">
        <v>93</v>
      </c>
      <c r="AY224" s="18" t="s">
        <v>215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8" t="s">
        <v>25</v>
      </c>
      <c r="BK224" s="164">
        <f>ROUND(I224*H224,2)</f>
        <v>0</v>
      </c>
      <c r="BL224" s="18" t="s">
        <v>222</v>
      </c>
      <c r="BM224" s="163" t="s">
        <v>2323</v>
      </c>
    </row>
    <row r="225" spans="1:65" s="14" customFormat="1">
      <c r="B225" s="173"/>
      <c r="D225" s="166" t="s">
        <v>224</v>
      </c>
      <c r="E225" s="174" t="s">
        <v>1</v>
      </c>
      <c r="F225" s="175" t="s">
        <v>2324</v>
      </c>
      <c r="H225" s="176">
        <v>55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224</v>
      </c>
      <c r="AU225" s="174" t="s">
        <v>93</v>
      </c>
      <c r="AV225" s="14" t="s">
        <v>93</v>
      </c>
      <c r="AW225" s="14" t="s">
        <v>38</v>
      </c>
      <c r="AX225" s="14" t="s">
        <v>83</v>
      </c>
      <c r="AY225" s="174" t="s">
        <v>215</v>
      </c>
    </row>
    <row r="226" spans="1:65" s="15" customFormat="1">
      <c r="B226" s="181"/>
      <c r="D226" s="166" t="s">
        <v>224</v>
      </c>
      <c r="E226" s="182" t="s">
        <v>2244</v>
      </c>
      <c r="F226" s="183" t="s">
        <v>227</v>
      </c>
      <c r="H226" s="184">
        <v>55</v>
      </c>
      <c r="I226" s="185"/>
      <c r="L226" s="181"/>
      <c r="M226" s="186"/>
      <c r="N226" s="187"/>
      <c r="O226" s="187"/>
      <c r="P226" s="187"/>
      <c r="Q226" s="187"/>
      <c r="R226" s="187"/>
      <c r="S226" s="187"/>
      <c r="T226" s="188"/>
      <c r="AT226" s="182" t="s">
        <v>224</v>
      </c>
      <c r="AU226" s="182" t="s">
        <v>93</v>
      </c>
      <c r="AV226" s="15" t="s">
        <v>222</v>
      </c>
      <c r="AW226" s="15" t="s">
        <v>38</v>
      </c>
      <c r="AX226" s="15" t="s">
        <v>25</v>
      </c>
      <c r="AY226" s="182" t="s">
        <v>215</v>
      </c>
    </row>
    <row r="227" spans="1:65" s="2" customFormat="1" ht="14.45" customHeight="1">
      <c r="A227" s="33"/>
      <c r="B227" s="151"/>
      <c r="C227" s="152" t="s">
        <v>390</v>
      </c>
      <c r="D227" s="152" t="s">
        <v>217</v>
      </c>
      <c r="E227" s="153" t="s">
        <v>2325</v>
      </c>
      <c r="F227" s="154" t="s">
        <v>2326</v>
      </c>
      <c r="G227" s="155" t="s">
        <v>412</v>
      </c>
      <c r="H227" s="156">
        <v>11</v>
      </c>
      <c r="I227" s="157"/>
      <c r="J227" s="158">
        <f>ROUND(I227*H227,2)</f>
        <v>0</v>
      </c>
      <c r="K227" s="154" t="s">
        <v>1</v>
      </c>
      <c r="L227" s="34"/>
      <c r="M227" s="159" t="s">
        <v>1</v>
      </c>
      <c r="N227" s="160" t="s">
        <v>48</v>
      </c>
      <c r="O227" s="59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3" t="s">
        <v>222</v>
      </c>
      <c r="AT227" s="163" t="s">
        <v>217</v>
      </c>
      <c r="AU227" s="163" t="s">
        <v>93</v>
      </c>
      <c r="AY227" s="18" t="s">
        <v>215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8" t="s">
        <v>25</v>
      </c>
      <c r="BK227" s="164">
        <f>ROUND(I227*H227,2)</f>
        <v>0</v>
      </c>
      <c r="BL227" s="18" t="s">
        <v>222</v>
      </c>
      <c r="BM227" s="163" t="s">
        <v>2327</v>
      </c>
    </row>
    <row r="228" spans="1:65" s="14" customFormat="1">
      <c r="B228" s="173"/>
      <c r="D228" s="166" t="s">
        <v>224</v>
      </c>
      <c r="E228" s="174" t="s">
        <v>1</v>
      </c>
      <c r="F228" s="175" t="s">
        <v>2328</v>
      </c>
      <c r="H228" s="176">
        <v>11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224</v>
      </c>
      <c r="AU228" s="174" t="s">
        <v>93</v>
      </c>
      <c r="AV228" s="14" t="s">
        <v>93</v>
      </c>
      <c r="AW228" s="14" t="s">
        <v>38</v>
      </c>
      <c r="AX228" s="14" t="s">
        <v>83</v>
      </c>
      <c r="AY228" s="174" t="s">
        <v>215</v>
      </c>
    </row>
    <row r="229" spans="1:65" s="15" customFormat="1">
      <c r="B229" s="181"/>
      <c r="D229" s="166" t="s">
        <v>224</v>
      </c>
      <c r="E229" s="182" t="s">
        <v>2245</v>
      </c>
      <c r="F229" s="183" t="s">
        <v>227</v>
      </c>
      <c r="H229" s="184">
        <v>11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2" t="s">
        <v>224</v>
      </c>
      <c r="AU229" s="182" t="s">
        <v>93</v>
      </c>
      <c r="AV229" s="15" t="s">
        <v>222</v>
      </c>
      <c r="AW229" s="15" t="s">
        <v>38</v>
      </c>
      <c r="AX229" s="15" t="s">
        <v>25</v>
      </c>
      <c r="AY229" s="182" t="s">
        <v>215</v>
      </c>
    </row>
    <row r="230" spans="1:65" s="2" customFormat="1" ht="24.2" customHeight="1">
      <c r="A230" s="33"/>
      <c r="B230" s="151"/>
      <c r="C230" s="152" t="s">
        <v>395</v>
      </c>
      <c r="D230" s="152" t="s">
        <v>217</v>
      </c>
      <c r="E230" s="153" t="s">
        <v>396</v>
      </c>
      <c r="F230" s="154" t="s">
        <v>397</v>
      </c>
      <c r="G230" s="155" t="s">
        <v>253</v>
      </c>
      <c r="H230" s="156">
        <v>9</v>
      </c>
      <c r="I230" s="157"/>
      <c r="J230" s="158">
        <f>ROUND(I230*H230,2)</f>
        <v>0</v>
      </c>
      <c r="K230" s="154" t="s">
        <v>221</v>
      </c>
      <c r="L230" s="34"/>
      <c r="M230" s="159" t="s">
        <v>1</v>
      </c>
      <c r="N230" s="160" t="s">
        <v>48</v>
      </c>
      <c r="O230" s="59"/>
      <c r="P230" s="161">
        <f>O230*H230</f>
        <v>0</v>
      </c>
      <c r="Q230" s="161">
        <v>8.6800000000000002E-3</v>
      </c>
      <c r="R230" s="161">
        <f>Q230*H230</f>
        <v>7.8119999999999995E-2</v>
      </c>
      <c r="S230" s="161">
        <v>0</v>
      </c>
      <c r="T230" s="16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222</v>
      </c>
      <c r="AT230" s="163" t="s">
        <v>217</v>
      </c>
      <c r="AU230" s="163" t="s">
        <v>93</v>
      </c>
      <c r="AY230" s="18" t="s">
        <v>215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25</v>
      </c>
      <c r="BK230" s="164">
        <f>ROUND(I230*H230,2)</f>
        <v>0</v>
      </c>
      <c r="BL230" s="18" t="s">
        <v>222</v>
      </c>
      <c r="BM230" s="163" t="s">
        <v>398</v>
      </c>
    </row>
    <row r="231" spans="1:65" s="14" customFormat="1">
      <c r="B231" s="173"/>
      <c r="D231" s="166" t="s">
        <v>224</v>
      </c>
      <c r="E231" s="174" t="s">
        <v>1</v>
      </c>
      <c r="F231" s="175" t="s">
        <v>2329</v>
      </c>
      <c r="H231" s="176">
        <v>9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224</v>
      </c>
      <c r="AU231" s="174" t="s">
        <v>93</v>
      </c>
      <c r="AV231" s="14" t="s">
        <v>93</v>
      </c>
      <c r="AW231" s="14" t="s">
        <v>38</v>
      </c>
      <c r="AX231" s="14" t="s">
        <v>83</v>
      </c>
      <c r="AY231" s="174" t="s">
        <v>215</v>
      </c>
    </row>
    <row r="232" spans="1:65" s="15" customFormat="1">
      <c r="B232" s="181"/>
      <c r="D232" s="166" t="s">
        <v>224</v>
      </c>
      <c r="E232" s="182" t="s">
        <v>170</v>
      </c>
      <c r="F232" s="183" t="s">
        <v>227</v>
      </c>
      <c r="H232" s="184">
        <v>9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224</v>
      </c>
      <c r="AU232" s="182" t="s">
        <v>93</v>
      </c>
      <c r="AV232" s="15" t="s">
        <v>222</v>
      </c>
      <c r="AW232" s="15" t="s">
        <v>38</v>
      </c>
      <c r="AX232" s="15" t="s">
        <v>25</v>
      </c>
      <c r="AY232" s="182" t="s">
        <v>215</v>
      </c>
    </row>
    <row r="233" spans="1:65" s="2" customFormat="1" ht="24.2" customHeight="1">
      <c r="A233" s="33"/>
      <c r="B233" s="151"/>
      <c r="C233" s="152" t="s">
        <v>401</v>
      </c>
      <c r="D233" s="152" t="s">
        <v>217</v>
      </c>
      <c r="E233" s="153" t="s">
        <v>406</v>
      </c>
      <c r="F233" s="154" t="s">
        <v>407</v>
      </c>
      <c r="G233" s="155" t="s">
        <v>253</v>
      </c>
      <c r="H233" s="156">
        <v>116</v>
      </c>
      <c r="I233" s="157"/>
      <c r="J233" s="158">
        <f>ROUND(I233*H233,2)</f>
        <v>0</v>
      </c>
      <c r="K233" s="154" t="s">
        <v>221</v>
      </c>
      <c r="L233" s="34"/>
      <c r="M233" s="159" t="s">
        <v>1</v>
      </c>
      <c r="N233" s="160" t="s">
        <v>48</v>
      </c>
      <c r="O233" s="59"/>
      <c r="P233" s="161">
        <f>O233*H233</f>
        <v>0</v>
      </c>
      <c r="Q233" s="161">
        <v>3.6900000000000002E-2</v>
      </c>
      <c r="R233" s="161">
        <f>Q233*H233</f>
        <v>4.2804000000000002</v>
      </c>
      <c r="S233" s="161">
        <v>0</v>
      </c>
      <c r="T233" s="16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3" t="s">
        <v>222</v>
      </c>
      <c r="AT233" s="163" t="s">
        <v>217</v>
      </c>
      <c r="AU233" s="163" t="s">
        <v>93</v>
      </c>
      <c r="AY233" s="18" t="s">
        <v>215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8" t="s">
        <v>25</v>
      </c>
      <c r="BK233" s="164">
        <f>ROUND(I233*H233,2)</f>
        <v>0</v>
      </c>
      <c r="BL233" s="18" t="s">
        <v>222</v>
      </c>
      <c r="BM233" s="163" t="s">
        <v>408</v>
      </c>
    </row>
    <row r="234" spans="1:65" s="14" customFormat="1">
      <c r="B234" s="173"/>
      <c r="D234" s="166" t="s">
        <v>224</v>
      </c>
      <c r="E234" s="174" t="s">
        <v>1</v>
      </c>
      <c r="F234" s="175" t="s">
        <v>2330</v>
      </c>
      <c r="H234" s="176">
        <v>116</v>
      </c>
      <c r="I234" s="177"/>
      <c r="L234" s="173"/>
      <c r="M234" s="178"/>
      <c r="N234" s="179"/>
      <c r="O234" s="179"/>
      <c r="P234" s="179"/>
      <c r="Q234" s="179"/>
      <c r="R234" s="179"/>
      <c r="S234" s="179"/>
      <c r="T234" s="180"/>
      <c r="AT234" s="174" t="s">
        <v>224</v>
      </c>
      <c r="AU234" s="174" t="s">
        <v>93</v>
      </c>
      <c r="AV234" s="14" t="s">
        <v>93</v>
      </c>
      <c r="AW234" s="14" t="s">
        <v>38</v>
      </c>
      <c r="AX234" s="14" t="s">
        <v>83</v>
      </c>
      <c r="AY234" s="174" t="s">
        <v>215</v>
      </c>
    </row>
    <row r="235" spans="1:65" s="15" customFormat="1">
      <c r="B235" s="181"/>
      <c r="D235" s="166" t="s">
        <v>224</v>
      </c>
      <c r="E235" s="182" t="s">
        <v>160</v>
      </c>
      <c r="F235" s="183" t="s">
        <v>227</v>
      </c>
      <c r="H235" s="184">
        <v>116</v>
      </c>
      <c r="I235" s="185"/>
      <c r="L235" s="181"/>
      <c r="M235" s="186"/>
      <c r="N235" s="187"/>
      <c r="O235" s="187"/>
      <c r="P235" s="187"/>
      <c r="Q235" s="187"/>
      <c r="R235" s="187"/>
      <c r="S235" s="187"/>
      <c r="T235" s="188"/>
      <c r="AT235" s="182" t="s">
        <v>224</v>
      </c>
      <c r="AU235" s="182" t="s">
        <v>93</v>
      </c>
      <c r="AV235" s="15" t="s">
        <v>222</v>
      </c>
      <c r="AW235" s="15" t="s">
        <v>38</v>
      </c>
      <c r="AX235" s="15" t="s">
        <v>25</v>
      </c>
      <c r="AY235" s="182" t="s">
        <v>215</v>
      </c>
    </row>
    <row r="236" spans="1:65" s="2" customFormat="1" ht="37.9" customHeight="1">
      <c r="A236" s="33"/>
      <c r="B236" s="151"/>
      <c r="C236" s="152" t="s">
        <v>153</v>
      </c>
      <c r="D236" s="152" t="s">
        <v>217</v>
      </c>
      <c r="E236" s="153" t="s">
        <v>2331</v>
      </c>
      <c r="F236" s="154" t="s">
        <v>3988</v>
      </c>
      <c r="G236" s="155" t="s">
        <v>412</v>
      </c>
      <c r="H236" s="156">
        <v>19.010999999999999</v>
      </c>
      <c r="I236" s="157"/>
      <c r="J236" s="158">
        <f>ROUND(I236*H236,2)</f>
        <v>0</v>
      </c>
      <c r="K236" s="154" t="s">
        <v>221</v>
      </c>
      <c r="L236" s="34"/>
      <c r="M236" s="159" t="s">
        <v>1</v>
      </c>
      <c r="N236" s="160" t="s">
        <v>48</v>
      </c>
      <c r="O236" s="59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3" t="s">
        <v>222</v>
      </c>
      <c r="AT236" s="163" t="s">
        <v>217</v>
      </c>
      <c r="AU236" s="163" t="s">
        <v>93</v>
      </c>
      <c r="AY236" s="18" t="s">
        <v>215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8" t="s">
        <v>25</v>
      </c>
      <c r="BK236" s="164">
        <f>ROUND(I236*H236,2)</f>
        <v>0</v>
      </c>
      <c r="BL236" s="18" t="s">
        <v>222</v>
      </c>
      <c r="BM236" s="163" t="s">
        <v>2333</v>
      </c>
    </row>
    <row r="237" spans="1:65" s="14" customFormat="1">
      <c r="B237" s="173"/>
      <c r="D237" s="166" t="s">
        <v>224</v>
      </c>
      <c r="E237" s="174" t="s">
        <v>1</v>
      </c>
      <c r="F237" s="175" t="s">
        <v>2334</v>
      </c>
      <c r="H237" s="176">
        <v>8.0500000000000007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224</v>
      </c>
      <c r="AU237" s="174" t="s">
        <v>93</v>
      </c>
      <c r="AV237" s="14" t="s">
        <v>93</v>
      </c>
      <c r="AW237" s="14" t="s">
        <v>38</v>
      </c>
      <c r="AX237" s="14" t="s">
        <v>83</v>
      </c>
      <c r="AY237" s="174" t="s">
        <v>215</v>
      </c>
    </row>
    <row r="238" spans="1:65" s="14" customFormat="1">
      <c r="B238" s="173"/>
      <c r="D238" s="166" t="s">
        <v>224</v>
      </c>
      <c r="E238" s="174" t="s">
        <v>1</v>
      </c>
      <c r="F238" s="175" t="s">
        <v>2335</v>
      </c>
      <c r="H238" s="176">
        <v>16.343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224</v>
      </c>
      <c r="AU238" s="174" t="s">
        <v>93</v>
      </c>
      <c r="AV238" s="14" t="s">
        <v>93</v>
      </c>
      <c r="AW238" s="14" t="s">
        <v>38</v>
      </c>
      <c r="AX238" s="14" t="s">
        <v>83</v>
      </c>
      <c r="AY238" s="174" t="s">
        <v>215</v>
      </c>
    </row>
    <row r="239" spans="1:65" s="16" customFormat="1">
      <c r="B239" s="189"/>
      <c r="D239" s="166" t="s">
        <v>224</v>
      </c>
      <c r="E239" s="190" t="s">
        <v>1</v>
      </c>
      <c r="F239" s="191" t="s">
        <v>300</v>
      </c>
      <c r="H239" s="192">
        <v>24.393000000000001</v>
      </c>
      <c r="I239" s="193"/>
      <c r="L239" s="189"/>
      <c r="M239" s="194"/>
      <c r="N239" s="195"/>
      <c r="O239" s="195"/>
      <c r="P239" s="195"/>
      <c r="Q239" s="195"/>
      <c r="R239" s="195"/>
      <c r="S239" s="195"/>
      <c r="T239" s="196"/>
      <c r="AT239" s="190" t="s">
        <v>224</v>
      </c>
      <c r="AU239" s="190" t="s">
        <v>93</v>
      </c>
      <c r="AV239" s="16" t="s">
        <v>155</v>
      </c>
      <c r="AW239" s="16" t="s">
        <v>38</v>
      </c>
      <c r="AX239" s="16" t="s">
        <v>83</v>
      </c>
      <c r="AY239" s="190" t="s">
        <v>215</v>
      </c>
    </row>
    <row r="240" spans="1:65" s="13" customFormat="1">
      <c r="B240" s="165"/>
      <c r="D240" s="166" t="s">
        <v>224</v>
      </c>
      <c r="E240" s="167" t="s">
        <v>1</v>
      </c>
      <c r="F240" s="168" t="s">
        <v>2336</v>
      </c>
      <c r="H240" s="167" t="s">
        <v>1</v>
      </c>
      <c r="I240" s="169"/>
      <c r="L240" s="165"/>
      <c r="M240" s="170"/>
      <c r="N240" s="171"/>
      <c r="O240" s="171"/>
      <c r="P240" s="171"/>
      <c r="Q240" s="171"/>
      <c r="R240" s="171"/>
      <c r="S240" s="171"/>
      <c r="T240" s="172"/>
      <c r="AT240" s="167" t="s">
        <v>224</v>
      </c>
      <c r="AU240" s="167" t="s">
        <v>93</v>
      </c>
      <c r="AV240" s="13" t="s">
        <v>25</v>
      </c>
      <c r="AW240" s="13" t="s">
        <v>38</v>
      </c>
      <c r="AX240" s="13" t="s">
        <v>83</v>
      </c>
      <c r="AY240" s="167" t="s">
        <v>215</v>
      </c>
    </row>
    <row r="241" spans="1:65" s="14" customFormat="1">
      <c r="B241" s="173"/>
      <c r="D241" s="166" t="s">
        <v>224</v>
      </c>
      <c r="E241" s="174" t="s">
        <v>1</v>
      </c>
      <c r="F241" s="175" t="s">
        <v>2337</v>
      </c>
      <c r="H241" s="176">
        <v>-1.5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224</v>
      </c>
      <c r="AU241" s="174" t="s">
        <v>93</v>
      </c>
      <c r="AV241" s="14" t="s">
        <v>93</v>
      </c>
      <c r="AW241" s="14" t="s">
        <v>38</v>
      </c>
      <c r="AX241" s="14" t="s">
        <v>83</v>
      </c>
      <c r="AY241" s="174" t="s">
        <v>215</v>
      </c>
    </row>
    <row r="242" spans="1:65" s="14" customFormat="1">
      <c r="B242" s="173"/>
      <c r="D242" s="166" t="s">
        <v>224</v>
      </c>
      <c r="E242" s="174" t="s">
        <v>1</v>
      </c>
      <c r="F242" s="175" t="s">
        <v>2338</v>
      </c>
      <c r="H242" s="176">
        <v>-1.77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1:65" s="15" customFormat="1">
      <c r="B243" s="181"/>
      <c r="D243" s="166" t="s">
        <v>224</v>
      </c>
      <c r="E243" s="182" t="s">
        <v>1</v>
      </c>
      <c r="F243" s="183" t="s">
        <v>227</v>
      </c>
      <c r="H243" s="184">
        <v>21.123000000000001</v>
      </c>
      <c r="I243" s="185"/>
      <c r="L243" s="181"/>
      <c r="M243" s="186"/>
      <c r="N243" s="187"/>
      <c r="O243" s="187"/>
      <c r="P243" s="187"/>
      <c r="Q243" s="187"/>
      <c r="R243" s="187"/>
      <c r="S243" s="187"/>
      <c r="T243" s="188"/>
      <c r="AT243" s="182" t="s">
        <v>224</v>
      </c>
      <c r="AU243" s="182" t="s">
        <v>93</v>
      </c>
      <c r="AV243" s="15" t="s">
        <v>222</v>
      </c>
      <c r="AW243" s="15" t="s">
        <v>38</v>
      </c>
      <c r="AX243" s="15" t="s">
        <v>83</v>
      </c>
      <c r="AY243" s="182" t="s">
        <v>215</v>
      </c>
    </row>
    <row r="244" spans="1:65" s="13" customFormat="1">
      <c r="B244" s="165"/>
      <c r="D244" s="166" t="s">
        <v>224</v>
      </c>
      <c r="E244" s="167" t="s">
        <v>1</v>
      </c>
      <c r="F244" s="168" t="s">
        <v>2339</v>
      </c>
      <c r="H244" s="167" t="s">
        <v>1</v>
      </c>
      <c r="I244" s="169"/>
      <c r="L244" s="165"/>
      <c r="M244" s="170"/>
      <c r="N244" s="171"/>
      <c r="O244" s="171"/>
      <c r="P244" s="171"/>
      <c r="Q244" s="171"/>
      <c r="R244" s="171"/>
      <c r="S244" s="171"/>
      <c r="T244" s="172"/>
      <c r="AT244" s="167" t="s">
        <v>224</v>
      </c>
      <c r="AU244" s="167" t="s">
        <v>93</v>
      </c>
      <c r="AV244" s="13" t="s">
        <v>25</v>
      </c>
      <c r="AW244" s="13" t="s">
        <v>38</v>
      </c>
      <c r="AX244" s="13" t="s">
        <v>83</v>
      </c>
      <c r="AY244" s="167" t="s">
        <v>215</v>
      </c>
    </row>
    <row r="245" spans="1:65" s="14" customFormat="1">
      <c r="B245" s="173"/>
      <c r="D245" s="166" t="s">
        <v>224</v>
      </c>
      <c r="E245" s="174" t="s">
        <v>1</v>
      </c>
      <c r="F245" s="175" t="s">
        <v>1659</v>
      </c>
      <c r="H245" s="176">
        <v>19.010999999999999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224</v>
      </c>
      <c r="AU245" s="174" t="s">
        <v>93</v>
      </c>
      <c r="AV245" s="14" t="s">
        <v>93</v>
      </c>
      <c r="AW245" s="14" t="s">
        <v>38</v>
      </c>
      <c r="AX245" s="14" t="s">
        <v>25</v>
      </c>
      <c r="AY245" s="174" t="s">
        <v>215</v>
      </c>
    </row>
    <row r="246" spans="1:65" s="2" customFormat="1" ht="37.9" customHeight="1">
      <c r="A246" s="33"/>
      <c r="B246" s="151"/>
      <c r="C246" s="152" t="s">
        <v>124</v>
      </c>
      <c r="D246" s="152" t="s">
        <v>217</v>
      </c>
      <c r="E246" s="153" t="s">
        <v>2340</v>
      </c>
      <c r="F246" s="154" t="s">
        <v>3989</v>
      </c>
      <c r="G246" s="155" t="s">
        <v>412</v>
      </c>
      <c r="H246" s="156">
        <v>2.1120000000000001</v>
      </c>
      <c r="I246" s="157"/>
      <c r="J246" s="158">
        <f>ROUND(I246*H246,2)</f>
        <v>0</v>
      </c>
      <c r="K246" s="154" t="s">
        <v>221</v>
      </c>
      <c r="L246" s="34"/>
      <c r="M246" s="159" t="s">
        <v>1</v>
      </c>
      <c r="N246" s="160" t="s">
        <v>48</v>
      </c>
      <c r="O246" s="59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3" t="s">
        <v>222</v>
      </c>
      <c r="AT246" s="163" t="s">
        <v>217</v>
      </c>
      <c r="AU246" s="163" t="s">
        <v>93</v>
      </c>
      <c r="AY246" s="18" t="s">
        <v>215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8" t="s">
        <v>25</v>
      </c>
      <c r="BK246" s="164">
        <f>ROUND(I246*H246,2)</f>
        <v>0</v>
      </c>
      <c r="BL246" s="18" t="s">
        <v>222</v>
      </c>
      <c r="BM246" s="163" t="s">
        <v>2342</v>
      </c>
    </row>
    <row r="247" spans="1:65" s="14" customFormat="1">
      <c r="B247" s="173"/>
      <c r="D247" s="166" t="s">
        <v>224</v>
      </c>
      <c r="E247" s="174" t="s">
        <v>1</v>
      </c>
      <c r="F247" s="175" t="s">
        <v>2343</v>
      </c>
      <c r="H247" s="176">
        <v>2.1120000000000001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224</v>
      </c>
      <c r="AU247" s="174" t="s">
        <v>93</v>
      </c>
      <c r="AV247" s="14" t="s">
        <v>93</v>
      </c>
      <c r="AW247" s="14" t="s">
        <v>38</v>
      </c>
      <c r="AX247" s="14" t="s">
        <v>25</v>
      </c>
      <c r="AY247" s="174" t="s">
        <v>215</v>
      </c>
    </row>
    <row r="248" spans="1:65" s="2" customFormat="1" ht="37.9" customHeight="1">
      <c r="A248" s="33"/>
      <c r="B248" s="151"/>
      <c r="C248" s="152" t="s">
        <v>417</v>
      </c>
      <c r="D248" s="152" t="s">
        <v>217</v>
      </c>
      <c r="E248" s="153" t="s">
        <v>483</v>
      </c>
      <c r="F248" s="154" t="s">
        <v>484</v>
      </c>
      <c r="G248" s="155" t="s">
        <v>412</v>
      </c>
      <c r="H248" s="156">
        <v>243.81100000000001</v>
      </c>
      <c r="I248" s="157"/>
      <c r="J248" s="158">
        <f>ROUND(I248*H248,2)</f>
        <v>0</v>
      </c>
      <c r="K248" s="154" t="s">
        <v>221</v>
      </c>
      <c r="L248" s="34"/>
      <c r="M248" s="159" t="s">
        <v>1</v>
      </c>
      <c r="N248" s="160" t="s">
        <v>48</v>
      </c>
      <c r="O248" s="59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3" t="s">
        <v>222</v>
      </c>
      <c r="AT248" s="163" t="s">
        <v>217</v>
      </c>
      <c r="AU248" s="163" t="s">
        <v>93</v>
      </c>
      <c r="AY248" s="18" t="s">
        <v>215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8" t="s">
        <v>25</v>
      </c>
      <c r="BK248" s="164">
        <f>ROUND(I248*H248,2)</f>
        <v>0</v>
      </c>
      <c r="BL248" s="18" t="s">
        <v>222</v>
      </c>
      <c r="BM248" s="163" t="s">
        <v>2344</v>
      </c>
    </row>
    <row r="249" spans="1:65" s="13" customFormat="1">
      <c r="B249" s="165"/>
      <c r="D249" s="166" t="s">
        <v>224</v>
      </c>
      <c r="E249" s="167" t="s">
        <v>1</v>
      </c>
      <c r="F249" s="168" t="s">
        <v>1394</v>
      </c>
      <c r="H249" s="167" t="s">
        <v>1</v>
      </c>
      <c r="I249" s="169"/>
      <c r="L249" s="165"/>
      <c r="M249" s="170"/>
      <c r="N249" s="171"/>
      <c r="O249" s="171"/>
      <c r="P249" s="171"/>
      <c r="Q249" s="171"/>
      <c r="R249" s="171"/>
      <c r="S249" s="171"/>
      <c r="T249" s="172"/>
      <c r="AT249" s="167" t="s">
        <v>224</v>
      </c>
      <c r="AU249" s="167" t="s">
        <v>93</v>
      </c>
      <c r="AV249" s="13" t="s">
        <v>25</v>
      </c>
      <c r="AW249" s="13" t="s">
        <v>38</v>
      </c>
      <c r="AX249" s="13" t="s">
        <v>83</v>
      </c>
      <c r="AY249" s="167" t="s">
        <v>215</v>
      </c>
    </row>
    <row r="250" spans="1:65" s="14" customFormat="1">
      <c r="B250" s="173"/>
      <c r="D250" s="166" t="s">
        <v>224</v>
      </c>
      <c r="E250" s="174" t="s">
        <v>1</v>
      </c>
      <c r="F250" s="175" t="s">
        <v>2345</v>
      </c>
      <c r="H250" s="176">
        <v>17.739000000000001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224</v>
      </c>
      <c r="AU250" s="174" t="s">
        <v>93</v>
      </c>
      <c r="AV250" s="14" t="s">
        <v>93</v>
      </c>
      <c r="AW250" s="14" t="s">
        <v>38</v>
      </c>
      <c r="AX250" s="14" t="s">
        <v>83</v>
      </c>
      <c r="AY250" s="174" t="s">
        <v>215</v>
      </c>
    </row>
    <row r="251" spans="1:65" s="14" customFormat="1">
      <c r="B251" s="173"/>
      <c r="D251" s="166" t="s">
        <v>224</v>
      </c>
      <c r="E251" s="174" t="s">
        <v>1</v>
      </c>
      <c r="F251" s="175" t="s">
        <v>2346</v>
      </c>
      <c r="H251" s="176">
        <v>8.8829999999999991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224</v>
      </c>
      <c r="AU251" s="174" t="s">
        <v>93</v>
      </c>
      <c r="AV251" s="14" t="s">
        <v>93</v>
      </c>
      <c r="AW251" s="14" t="s">
        <v>38</v>
      </c>
      <c r="AX251" s="14" t="s">
        <v>83</v>
      </c>
      <c r="AY251" s="174" t="s">
        <v>215</v>
      </c>
    </row>
    <row r="252" spans="1:65" s="14" customFormat="1">
      <c r="B252" s="173"/>
      <c r="D252" s="166" t="s">
        <v>224</v>
      </c>
      <c r="E252" s="174" t="s">
        <v>1</v>
      </c>
      <c r="F252" s="175" t="s">
        <v>2347</v>
      </c>
      <c r="H252" s="176">
        <v>4.1269999999999998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1:65" s="14" customFormat="1">
      <c r="B253" s="173"/>
      <c r="D253" s="166" t="s">
        <v>224</v>
      </c>
      <c r="E253" s="174" t="s">
        <v>1</v>
      </c>
      <c r="F253" s="175" t="s">
        <v>2348</v>
      </c>
      <c r="H253" s="176">
        <v>1.302</v>
      </c>
      <c r="I253" s="177"/>
      <c r="L253" s="173"/>
      <c r="M253" s="178"/>
      <c r="N253" s="179"/>
      <c r="O253" s="179"/>
      <c r="P253" s="179"/>
      <c r="Q253" s="179"/>
      <c r="R253" s="179"/>
      <c r="S253" s="179"/>
      <c r="T253" s="180"/>
      <c r="AT253" s="174" t="s">
        <v>224</v>
      </c>
      <c r="AU253" s="174" t="s">
        <v>93</v>
      </c>
      <c r="AV253" s="14" t="s">
        <v>93</v>
      </c>
      <c r="AW253" s="14" t="s">
        <v>38</v>
      </c>
      <c r="AX253" s="14" t="s">
        <v>83</v>
      </c>
      <c r="AY253" s="174" t="s">
        <v>215</v>
      </c>
    </row>
    <row r="254" spans="1:65" s="14" customFormat="1">
      <c r="B254" s="173"/>
      <c r="D254" s="166" t="s">
        <v>224</v>
      </c>
      <c r="E254" s="174" t="s">
        <v>1</v>
      </c>
      <c r="F254" s="175" t="s">
        <v>2349</v>
      </c>
      <c r="H254" s="176">
        <v>0.85699999999999998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224</v>
      </c>
      <c r="AU254" s="174" t="s">
        <v>93</v>
      </c>
      <c r="AV254" s="14" t="s">
        <v>93</v>
      </c>
      <c r="AW254" s="14" t="s">
        <v>38</v>
      </c>
      <c r="AX254" s="14" t="s">
        <v>83</v>
      </c>
      <c r="AY254" s="174" t="s">
        <v>215</v>
      </c>
    </row>
    <row r="255" spans="1:65" s="14" customFormat="1">
      <c r="B255" s="173"/>
      <c r="D255" s="166" t="s">
        <v>224</v>
      </c>
      <c r="E255" s="174" t="s">
        <v>1</v>
      </c>
      <c r="F255" s="175" t="s">
        <v>2350</v>
      </c>
      <c r="H255" s="176">
        <v>3.6579999999999999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224</v>
      </c>
      <c r="AU255" s="174" t="s">
        <v>93</v>
      </c>
      <c r="AV255" s="14" t="s">
        <v>93</v>
      </c>
      <c r="AW255" s="14" t="s">
        <v>38</v>
      </c>
      <c r="AX255" s="14" t="s">
        <v>83</v>
      </c>
      <c r="AY255" s="174" t="s">
        <v>215</v>
      </c>
    </row>
    <row r="256" spans="1:65" s="14" customFormat="1">
      <c r="B256" s="173"/>
      <c r="D256" s="166" t="s">
        <v>224</v>
      </c>
      <c r="E256" s="174" t="s">
        <v>1</v>
      </c>
      <c r="F256" s="175" t="s">
        <v>2351</v>
      </c>
      <c r="H256" s="176">
        <v>9.0779999999999994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224</v>
      </c>
      <c r="AU256" s="174" t="s">
        <v>93</v>
      </c>
      <c r="AV256" s="14" t="s">
        <v>93</v>
      </c>
      <c r="AW256" s="14" t="s">
        <v>38</v>
      </c>
      <c r="AX256" s="14" t="s">
        <v>83</v>
      </c>
      <c r="AY256" s="174" t="s">
        <v>215</v>
      </c>
    </row>
    <row r="257" spans="2:51" s="14" customFormat="1">
      <c r="B257" s="173"/>
      <c r="D257" s="166" t="s">
        <v>224</v>
      </c>
      <c r="E257" s="174" t="s">
        <v>1</v>
      </c>
      <c r="F257" s="175" t="s">
        <v>2352</v>
      </c>
      <c r="H257" s="176">
        <v>0.433</v>
      </c>
      <c r="I257" s="177"/>
      <c r="L257" s="173"/>
      <c r="M257" s="178"/>
      <c r="N257" s="179"/>
      <c r="O257" s="179"/>
      <c r="P257" s="179"/>
      <c r="Q257" s="179"/>
      <c r="R257" s="179"/>
      <c r="S257" s="179"/>
      <c r="T257" s="180"/>
      <c r="AT257" s="174" t="s">
        <v>224</v>
      </c>
      <c r="AU257" s="174" t="s">
        <v>93</v>
      </c>
      <c r="AV257" s="14" t="s">
        <v>93</v>
      </c>
      <c r="AW257" s="14" t="s">
        <v>38</v>
      </c>
      <c r="AX257" s="14" t="s">
        <v>83</v>
      </c>
      <c r="AY257" s="174" t="s">
        <v>215</v>
      </c>
    </row>
    <row r="258" spans="2:51" s="14" customFormat="1">
      <c r="B258" s="173"/>
      <c r="D258" s="166" t="s">
        <v>224</v>
      </c>
      <c r="E258" s="174" t="s">
        <v>1</v>
      </c>
      <c r="F258" s="175" t="s">
        <v>2353</v>
      </c>
      <c r="H258" s="176">
        <v>3.294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224</v>
      </c>
      <c r="AU258" s="174" t="s">
        <v>93</v>
      </c>
      <c r="AV258" s="14" t="s">
        <v>93</v>
      </c>
      <c r="AW258" s="14" t="s">
        <v>38</v>
      </c>
      <c r="AX258" s="14" t="s">
        <v>83</v>
      </c>
      <c r="AY258" s="174" t="s">
        <v>215</v>
      </c>
    </row>
    <row r="259" spans="2:51" s="14" customFormat="1">
      <c r="B259" s="173"/>
      <c r="D259" s="166" t="s">
        <v>224</v>
      </c>
      <c r="E259" s="174" t="s">
        <v>1</v>
      </c>
      <c r="F259" s="175" t="s">
        <v>2354</v>
      </c>
      <c r="H259" s="176">
        <v>9.8010000000000002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224</v>
      </c>
      <c r="AU259" s="174" t="s">
        <v>93</v>
      </c>
      <c r="AV259" s="14" t="s">
        <v>93</v>
      </c>
      <c r="AW259" s="14" t="s">
        <v>38</v>
      </c>
      <c r="AX259" s="14" t="s">
        <v>83</v>
      </c>
      <c r="AY259" s="174" t="s">
        <v>215</v>
      </c>
    </row>
    <row r="260" spans="2:51" s="14" customFormat="1">
      <c r="B260" s="173"/>
      <c r="D260" s="166" t="s">
        <v>224</v>
      </c>
      <c r="E260" s="174" t="s">
        <v>1</v>
      </c>
      <c r="F260" s="175" t="s">
        <v>2355</v>
      </c>
      <c r="H260" s="176">
        <v>0.23400000000000001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224</v>
      </c>
      <c r="AU260" s="174" t="s">
        <v>93</v>
      </c>
      <c r="AV260" s="14" t="s">
        <v>93</v>
      </c>
      <c r="AW260" s="14" t="s">
        <v>38</v>
      </c>
      <c r="AX260" s="14" t="s">
        <v>83</v>
      </c>
      <c r="AY260" s="174" t="s">
        <v>215</v>
      </c>
    </row>
    <row r="261" spans="2:51" s="14" customFormat="1">
      <c r="B261" s="173"/>
      <c r="D261" s="166" t="s">
        <v>224</v>
      </c>
      <c r="E261" s="174" t="s">
        <v>1</v>
      </c>
      <c r="F261" s="175" t="s">
        <v>2356</v>
      </c>
      <c r="H261" s="176">
        <v>11.661</v>
      </c>
      <c r="I261" s="177"/>
      <c r="L261" s="173"/>
      <c r="M261" s="178"/>
      <c r="N261" s="179"/>
      <c r="O261" s="179"/>
      <c r="P261" s="179"/>
      <c r="Q261" s="179"/>
      <c r="R261" s="179"/>
      <c r="S261" s="179"/>
      <c r="T261" s="180"/>
      <c r="AT261" s="174" t="s">
        <v>224</v>
      </c>
      <c r="AU261" s="174" t="s">
        <v>93</v>
      </c>
      <c r="AV261" s="14" t="s">
        <v>93</v>
      </c>
      <c r="AW261" s="14" t="s">
        <v>38</v>
      </c>
      <c r="AX261" s="14" t="s">
        <v>83</v>
      </c>
      <c r="AY261" s="174" t="s">
        <v>215</v>
      </c>
    </row>
    <row r="262" spans="2:51" s="14" customFormat="1">
      <c r="B262" s="173"/>
      <c r="D262" s="166" t="s">
        <v>224</v>
      </c>
      <c r="E262" s="174" t="s">
        <v>1</v>
      </c>
      <c r="F262" s="175" t="s">
        <v>2357</v>
      </c>
      <c r="H262" s="176">
        <v>0.23100000000000001</v>
      </c>
      <c r="I262" s="177"/>
      <c r="L262" s="173"/>
      <c r="M262" s="178"/>
      <c r="N262" s="179"/>
      <c r="O262" s="179"/>
      <c r="P262" s="179"/>
      <c r="Q262" s="179"/>
      <c r="R262" s="179"/>
      <c r="S262" s="179"/>
      <c r="T262" s="180"/>
      <c r="AT262" s="174" t="s">
        <v>224</v>
      </c>
      <c r="AU262" s="174" t="s">
        <v>93</v>
      </c>
      <c r="AV262" s="14" t="s">
        <v>93</v>
      </c>
      <c r="AW262" s="14" t="s">
        <v>38</v>
      </c>
      <c r="AX262" s="14" t="s">
        <v>83</v>
      </c>
      <c r="AY262" s="174" t="s">
        <v>215</v>
      </c>
    </row>
    <row r="263" spans="2:51" s="14" customFormat="1">
      <c r="B263" s="173"/>
      <c r="D263" s="166" t="s">
        <v>224</v>
      </c>
      <c r="E263" s="174" t="s">
        <v>1</v>
      </c>
      <c r="F263" s="175" t="s">
        <v>2358</v>
      </c>
      <c r="H263" s="176">
        <v>3.0329999999999999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224</v>
      </c>
      <c r="AU263" s="174" t="s">
        <v>93</v>
      </c>
      <c r="AV263" s="14" t="s">
        <v>93</v>
      </c>
      <c r="AW263" s="14" t="s">
        <v>38</v>
      </c>
      <c r="AX263" s="14" t="s">
        <v>83</v>
      </c>
      <c r="AY263" s="174" t="s">
        <v>215</v>
      </c>
    </row>
    <row r="264" spans="2:51" s="14" customFormat="1">
      <c r="B264" s="173"/>
      <c r="D264" s="166" t="s">
        <v>224</v>
      </c>
      <c r="E264" s="174" t="s">
        <v>1</v>
      </c>
      <c r="F264" s="175" t="s">
        <v>2359</v>
      </c>
      <c r="H264" s="176">
        <v>0.20200000000000001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224</v>
      </c>
      <c r="AU264" s="174" t="s">
        <v>93</v>
      </c>
      <c r="AV264" s="14" t="s">
        <v>93</v>
      </c>
      <c r="AW264" s="14" t="s">
        <v>38</v>
      </c>
      <c r="AX264" s="14" t="s">
        <v>83</v>
      </c>
      <c r="AY264" s="174" t="s">
        <v>215</v>
      </c>
    </row>
    <row r="265" spans="2:51" s="14" customFormat="1">
      <c r="B265" s="173"/>
      <c r="D265" s="166" t="s">
        <v>224</v>
      </c>
      <c r="E265" s="174" t="s">
        <v>1</v>
      </c>
      <c r="F265" s="175" t="s">
        <v>2360</v>
      </c>
      <c r="H265" s="176">
        <v>2.9249999999999998</v>
      </c>
      <c r="I265" s="177"/>
      <c r="L265" s="173"/>
      <c r="M265" s="178"/>
      <c r="N265" s="179"/>
      <c r="O265" s="179"/>
      <c r="P265" s="179"/>
      <c r="Q265" s="179"/>
      <c r="R265" s="179"/>
      <c r="S265" s="179"/>
      <c r="T265" s="180"/>
      <c r="AT265" s="174" t="s">
        <v>224</v>
      </c>
      <c r="AU265" s="174" t="s">
        <v>93</v>
      </c>
      <c r="AV265" s="14" t="s">
        <v>93</v>
      </c>
      <c r="AW265" s="14" t="s">
        <v>38</v>
      </c>
      <c r="AX265" s="14" t="s">
        <v>83</v>
      </c>
      <c r="AY265" s="174" t="s">
        <v>215</v>
      </c>
    </row>
    <row r="266" spans="2:51" s="14" customFormat="1">
      <c r="B266" s="173"/>
      <c r="D266" s="166" t="s">
        <v>224</v>
      </c>
      <c r="E266" s="174" t="s">
        <v>1</v>
      </c>
      <c r="F266" s="175" t="s">
        <v>2361</v>
      </c>
      <c r="H266" s="176">
        <v>9.4329999999999998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224</v>
      </c>
      <c r="AU266" s="174" t="s">
        <v>93</v>
      </c>
      <c r="AV266" s="14" t="s">
        <v>93</v>
      </c>
      <c r="AW266" s="14" t="s">
        <v>38</v>
      </c>
      <c r="AX266" s="14" t="s">
        <v>83</v>
      </c>
      <c r="AY266" s="174" t="s">
        <v>215</v>
      </c>
    </row>
    <row r="267" spans="2:51" s="14" customFormat="1">
      <c r="B267" s="173"/>
      <c r="D267" s="166" t="s">
        <v>224</v>
      </c>
      <c r="E267" s="174" t="s">
        <v>1</v>
      </c>
      <c r="F267" s="175" t="s">
        <v>2362</v>
      </c>
      <c r="H267" s="176">
        <v>0.20599999999999999</v>
      </c>
      <c r="I267" s="177"/>
      <c r="L267" s="173"/>
      <c r="M267" s="178"/>
      <c r="N267" s="179"/>
      <c r="O267" s="179"/>
      <c r="P267" s="179"/>
      <c r="Q267" s="179"/>
      <c r="R267" s="179"/>
      <c r="S267" s="179"/>
      <c r="T267" s="180"/>
      <c r="AT267" s="174" t="s">
        <v>224</v>
      </c>
      <c r="AU267" s="174" t="s">
        <v>93</v>
      </c>
      <c r="AV267" s="14" t="s">
        <v>93</v>
      </c>
      <c r="AW267" s="14" t="s">
        <v>38</v>
      </c>
      <c r="AX267" s="14" t="s">
        <v>83</v>
      </c>
      <c r="AY267" s="174" t="s">
        <v>215</v>
      </c>
    </row>
    <row r="268" spans="2:51" s="14" customFormat="1">
      <c r="B268" s="173"/>
      <c r="D268" s="166" t="s">
        <v>224</v>
      </c>
      <c r="E268" s="174" t="s">
        <v>1</v>
      </c>
      <c r="F268" s="175" t="s">
        <v>2363</v>
      </c>
      <c r="H268" s="176">
        <v>11.808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224</v>
      </c>
      <c r="AU268" s="174" t="s">
        <v>93</v>
      </c>
      <c r="AV268" s="14" t="s">
        <v>93</v>
      </c>
      <c r="AW268" s="14" t="s">
        <v>38</v>
      </c>
      <c r="AX268" s="14" t="s">
        <v>83</v>
      </c>
      <c r="AY268" s="174" t="s">
        <v>215</v>
      </c>
    </row>
    <row r="269" spans="2:51" s="14" customFormat="1">
      <c r="B269" s="173"/>
      <c r="D269" s="166" t="s">
        <v>224</v>
      </c>
      <c r="E269" s="174" t="s">
        <v>1</v>
      </c>
      <c r="F269" s="175" t="s">
        <v>2364</v>
      </c>
      <c r="H269" s="176">
        <v>0.379</v>
      </c>
      <c r="I269" s="177"/>
      <c r="L269" s="173"/>
      <c r="M269" s="178"/>
      <c r="N269" s="179"/>
      <c r="O269" s="179"/>
      <c r="P269" s="179"/>
      <c r="Q269" s="179"/>
      <c r="R269" s="179"/>
      <c r="S269" s="179"/>
      <c r="T269" s="180"/>
      <c r="AT269" s="174" t="s">
        <v>224</v>
      </c>
      <c r="AU269" s="174" t="s">
        <v>93</v>
      </c>
      <c r="AV269" s="14" t="s">
        <v>93</v>
      </c>
      <c r="AW269" s="14" t="s">
        <v>38</v>
      </c>
      <c r="AX269" s="14" t="s">
        <v>83</v>
      </c>
      <c r="AY269" s="174" t="s">
        <v>215</v>
      </c>
    </row>
    <row r="270" spans="2:51" s="14" customFormat="1">
      <c r="B270" s="173"/>
      <c r="D270" s="166" t="s">
        <v>224</v>
      </c>
      <c r="E270" s="174" t="s">
        <v>1</v>
      </c>
      <c r="F270" s="175" t="s">
        <v>2365</v>
      </c>
      <c r="H270" s="176">
        <v>4.6500000000000004</v>
      </c>
      <c r="I270" s="177"/>
      <c r="L270" s="173"/>
      <c r="M270" s="178"/>
      <c r="N270" s="179"/>
      <c r="O270" s="179"/>
      <c r="P270" s="179"/>
      <c r="Q270" s="179"/>
      <c r="R270" s="179"/>
      <c r="S270" s="179"/>
      <c r="T270" s="180"/>
      <c r="AT270" s="174" t="s">
        <v>224</v>
      </c>
      <c r="AU270" s="174" t="s">
        <v>93</v>
      </c>
      <c r="AV270" s="14" t="s">
        <v>93</v>
      </c>
      <c r="AW270" s="14" t="s">
        <v>38</v>
      </c>
      <c r="AX270" s="14" t="s">
        <v>83</v>
      </c>
      <c r="AY270" s="174" t="s">
        <v>215</v>
      </c>
    </row>
    <row r="271" spans="2:51" s="14" customFormat="1">
      <c r="B271" s="173"/>
      <c r="D271" s="166" t="s">
        <v>224</v>
      </c>
      <c r="E271" s="174" t="s">
        <v>1</v>
      </c>
      <c r="F271" s="175" t="s">
        <v>2366</v>
      </c>
      <c r="H271" s="176">
        <v>5.5250000000000004</v>
      </c>
      <c r="I271" s="177"/>
      <c r="L271" s="173"/>
      <c r="M271" s="178"/>
      <c r="N271" s="179"/>
      <c r="O271" s="179"/>
      <c r="P271" s="179"/>
      <c r="Q271" s="179"/>
      <c r="R271" s="179"/>
      <c r="S271" s="179"/>
      <c r="T271" s="180"/>
      <c r="AT271" s="174" t="s">
        <v>224</v>
      </c>
      <c r="AU271" s="174" t="s">
        <v>93</v>
      </c>
      <c r="AV271" s="14" t="s">
        <v>93</v>
      </c>
      <c r="AW271" s="14" t="s">
        <v>38</v>
      </c>
      <c r="AX271" s="14" t="s">
        <v>83</v>
      </c>
      <c r="AY271" s="174" t="s">
        <v>215</v>
      </c>
    </row>
    <row r="272" spans="2:51" s="14" customFormat="1">
      <c r="B272" s="173"/>
      <c r="D272" s="166" t="s">
        <v>224</v>
      </c>
      <c r="E272" s="174" t="s">
        <v>1</v>
      </c>
      <c r="F272" s="175" t="s">
        <v>2367</v>
      </c>
      <c r="H272" s="176">
        <v>1.8460000000000001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224</v>
      </c>
      <c r="AU272" s="174" t="s">
        <v>93</v>
      </c>
      <c r="AV272" s="14" t="s">
        <v>93</v>
      </c>
      <c r="AW272" s="14" t="s">
        <v>38</v>
      </c>
      <c r="AX272" s="14" t="s">
        <v>83</v>
      </c>
      <c r="AY272" s="174" t="s">
        <v>215</v>
      </c>
    </row>
    <row r="273" spans="2:51" s="14" customFormat="1">
      <c r="B273" s="173"/>
      <c r="D273" s="166" t="s">
        <v>224</v>
      </c>
      <c r="E273" s="174" t="s">
        <v>1</v>
      </c>
      <c r="F273" s="175" t="s">
        <v>2368</v>
      </c>
      <c r="H273" s="176">
        <v>7.8209999999999997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224</v>
      </c>
      <c r="AU273" s="174" t="s">
        <v>93</v>
      </c>
      <c r="AV273" s="14" t="s">
        <v>93</v>
      </c>
      <c r="AW273" s="14" t="s">
        <v>38</v>
      </c>
      <c r="AX273" s="14" t="s">
        <v>83</v>
      </c>
      <c r="AY273" s="174" t="s">
        <v>215</v>
      </c>
    </row>
    <row r="274" spans="2:51" s="14" customFormat="1">
      <c r="B274" s="173"/>
      <c r="D274" s="166" t="s">
        <v>224</v>
      </c>
      <c r="E274" s="174" t="s">
        <v>1</v>
      </c>
      <c r="F274" s="175" t="s">
        <v>2369</v>
      </c>
      <c r="H274" s="176">
        <v>4.2380000000000004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224</v>
      </c>
      <c r="AU274" s="174" t="s">
        <v>93</v>
      </c>
      <c r="AV274" s="14" t="s">
        <v>93</v>
      </c>
      <c r="AW274" s="14" t="s">
        <v>38</v>
      </c>
      <c r="AX274" s="14" t="s">
        <v>83</v>
      </c>
      <c r="AY274" s="174" t="s">
        <v>215</v>
      </c>
    </row>
    <row r="275" spans="2:51" s="14" customFormat="1">
      <c r="B275" s="173"/>
      <c r="D275" s="166" t="s">
        <v>224</v>
      </c>
      <c r="E275" s="174" t="s">
        <v>1</v>
      </c>
      <c r="F275" s="175" t="s">
        <v>2370</v>
      </c>
      <c r="H275" s="176">
        <v>2.327</v>
      </c>
      <c r="I275" s="177"/>
      <c r="L275" s="173"/>
      <c r="M275" s="178"/>
      <c r="N275" s="179"/>
      <c r="O275" s="179"/>
      <c r="P275" s="179"/>
      <c r="Q275" s="179"/>
      <c r="R275" s="179"/>
      <c r="S275" s="179"/>
      <c r="T275" s="180"/>
      <c r="AT275" s="174" t="s">
        <v>224</v>
      </c>
      <c r="AU275" s="174" t="s">
        <v>93</v>
      </c>
      <c r="AV275" s="14" t="s">
        <v>93</v>
      </c>
      <c r="AW275" s="14" t="s">
        <v>38</v>
      </c>
      <c r="AX275" s="14" t="s">
        <v>83</v>
      </c>
      <c r="AY275" s="174" t="s">
        <v>215</v>
      </c>
    </row>
    <row r="276" spans="2:51" s="14" customFormat="1">
      <c r="B276" s="173"/>
      <c r="D276" s="166" t="s">
        <v>224</v>
      </c>
      <c r="E276" s="174" t="s">
        <v>1</v>
      </c>
      <c r="F276" s="175" t="s">
        <v>2371</v>
      </c>
      <c r="H276" s="176">
        <v>8.5990000000000002</v>
      </c>
      <c r="I276" s="177"/>
      <c r="L276" s="173"/>
      <c r="M276" s="178"/>
      <c r="N276" s="179"/>
      <c r="O276" s="179"/>
      <c r="P276" s="179"/>
      <c r="Q276" s="179"/>
      <c r="R276" s="179"/>
      <c r="S276" s="179"/>
      <c r="T276" s="180"/>
      <c r="AT276" s="174" t="s">
        <v>224</v>
      </c>
      <c r="AU276" s="174" t="s">
        <v>93</v>
      </c>
      <c r="AV276" s="14" t="s">
        <v>93</v>
      </c>
      <c r="AW276" s="14" t="s">
        <v>38</v>
      </c>
      <c r="AX276" s="14" t="s">
        <v>83</v>
      </c>
      <c r="AY276" s="174" t="s">
        <v>215</v>
      </c>
    </row>
    <row r="277" spans="2:51" s="14" customFormat="1">
      <c r="B277" s="173"/>
      <c r="D277" s="166" t="s">
        <v>224</v>
      </c>
      <c r="E277" s="174" t="s">
        <v>1</v>
      </c>
      <c r="F277" s="175" t="s">
        <v>2372</v>
      </c>
      <c r="H277" s="176">
        <v>23.283000000000001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224</v>
      </c>
      <c r="AU277" s="174" t="s">
        <v>93</v>
      </c>
      <c r="AV277" s="14" t="s">
        <v>93</v>
      </c>
      <c r="AW277" s="14" t="s">
        <v>38</v>
      </c>
      <c r="AX277" s="14" t="s">
        <v>83</v>
      </c>
      <c r="AY277" s="174" t="s">
        <v>215</v>
      </c>
    </row>
    <row r="278" spans="2:51" s="14" customFormat="1">
      <c r="B278" s="173"/>
      <c r="D278" s="166" t="s">
        <v>224</v>
      </c>
      <c r="E278" s="174" t="s">
        <v>1</v>
      </c>
      <c r="F278" s="175" t="s">
        <v>2373</v>
      </c>
      <c r="H278" s="176">
        <v>0.51800000000000002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224</v>
      </c>
      <c r="AU278" s="174" t="s">
        <v>93</v>
      </c>
      <c r="AV278" s="14" t="s">
        <v>93</v>
      </c>
      <c r="AW278" s="14" t="s">
        <v>38</v>
      </c>
      <c r="AX278" s="14" t="s">
        <v>83</v>
      </c>
      <c r="AY278" s="174" t="s">
        <v>215</v>
      </c>
    </row>
    <row r="279" spans="2:51" s="14" customFormat="1">
      <c r="B279" s="173"/>
      <c r="D279" s="166" t="s">
        <v>224</v>
      </c>
      <c r="E279" s="174" t="s">
        <v>1</v>
      </c>
      <c r="F279" s="175" t="s">
        <v>2374</v>
      </c>
      <c r="H279" s="176">
        <v>2.7879999999999998</v>
      </c>
      <c r="I279" s="177"/>
      <c r="L279" s="173"/>
      <c r="M279" s="178"/>
      <c r="N279" s="179"/>
      <c r="O279" s="179"/>
      <c r="P279" s="179"/>
      <c r="Q279" s="179"/>
      <c r="R279" s="179"/>
      <c r="S279" s="179"/>
      <c r="T279" s="180"/>
      <c r="AT279" s="174" t="s">
        <v>224</v>
      </c>
      <c r="AU279" s="174" t="s">
        <v>93</v>
      </c>
      <c r="AV279" s="14" t="s">
        <v>93</v>
      </c>
      <c r="AW279" s="14" t="s">
        <v>38</v>
      </c>
      <c r="AX279" s="14" t="s">
        <v>83</v>
      </c>
      <c r="AY279" s="174" t="s">
        <v>215</v>
      </c>
    </row>
    <row r="280" spans="2:51" s="14" customFormat="1">
      <c r="B280" s="173"/>
      <c r="D280" s="166" t="s">
        <v>224</v>
      </c>
      <c r="E280" s="174" t="s">
        <v>1</v>
      </c>
      <c r="F280" s="175" t="s">
        <v>2375</v>
      </c>
      <c r="H280" s="176">
        <v>6.3570000000000002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2:51" s="14" customFormat="1">
      <c r="B281" s="173"/>
      <c r="D281" s="166" t="s">
        <v>224</v>
      </c>
      <c r="E281" s="174" t="s">
        <v>1</v>
      </c>
      <c r="F281" s="175" t="s">
        <v>2376</v>
      </c>
      <c r="H281" s="176">
        <v>0.51300000000000001</v>
      </c>
      <c r="I281" s="177"/>
      <c r="L281" s="173"/>
      <c r="M281" s="178"/>
      <c r="N281" s="179"/>
      <c r="O281" s="179"/>
      <c r="P281" s="179"/>
      <c r="Q281" s="179"/>
      <c r="R281" s="179"/>
      <c r="S281" s="179"/>
      <c r="T281" s="180"/>
      <c r="AT281" s="174" t="s">
        <v>224</v>
      </c>
      <c r="AU281" s="174" t="s">
        <v>93</v>
      </c>
      <c r="AV281" s="14" t="s">
        <v>93</v>
      </c>
      <c r="AW281" s="14" t="s">
        <v>38</v>
      </c>
      <c r="AX281" s="14" t="s">
        <v>83</v>
      </c>
      <c r="AY281" s="174" t="s">
        <v>215</v>
      </c>
    </row>
    <row r="282" spans="2:51" s="14" customFormat="1">
      <c r="B282" s="173"/>
      <c r="D282" s="166" t="s">
        <v>224</v>
      </c>
      <c r="E282" s="174" t="s">
        <v>1</v>
      </c>
      <c r="F282" s="175" t="s">
        <v>2377</v>
      </c>
      <c r="H282" s="176">
        <v>4.9740000000000002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4" t="s">
        <v>224</v>
      </c>
      <c r="AU282" s="174" t="s">
        <v>93</v>
      </c>
      <c r="AV282" s="14" t="s">
        <v>93</v>
      </c>
      <c r="AW282" s="14" t="s">
        <v>38</v>
      </c>
      <c r="AX282" s="14" t="s">
        <v>83</v>
      </c>
      <c r="AY282" s="174" t="s">
        <v>215</v>
      </c>
    </row>
    <row r="283" spans="2:51" s="14" customFormat="1">
      <c r="B283" s="173"/>
      <c r="D283" s="166" t="s">
        <v>224</v>
      </c>
      <c r="E283" s="174" t="s">
        <v>1</v>
      </c>
      <c r="F283" s="175" t="s">
        <v>2378</v>
      </c>
      <c r="H283" s="176">
        <v>2.202</v>
      </c>
      <c r="I283" s="177"/>
      <c r="L283" s="173"/>
      <c r="M283" s="178"/>
      <c r="N283" s="179"/>
      <c r="O283" s="179"/>
      <c r="P283" s="179"/>
      <c r="Q283" s="179"/>
      <c r="R283" s="179"/>
      <c r="S283" s="179"/>
      <c r="T283" s="180"/>
      <c r="AT283" s="174" t="s">
        <v>224</v>
      </c>
      <c r="AU283" s="174" t="s">
        <v>93</v>
      </c>
      <c r="AV283" s="14" t="s">
        <v>93</v>
      </c>
      <c r="AW283" s="14" t="s">
        <v>38</v>
      </c>
      <c r="AX283" s="14" t="s">
        <v>83</v>
      </c>
      <c r="AY283" s="174" t="s">
        <v>215</v>
      </c>
    </row>
    <row r="284" spans="2:51" s="14" customFormat="1">
      <c r="B284" s="173"/>
      <c r="D284" s="166" t="s">
        <v>224</v>
      </c>
      <c r="E284" s="174" t="s">
        <v>1</v>
      </c>
      <c r="F284" s="175" t="s">
        <v>2379</v>
      </c>
      <c r="H284" s="176">
        <v>6.742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4" t="s">
        <v>224</v>
      </c>
      <c r="AU284" s="174" t="s">
        <v>93</v>
      </c>
      <c r="AV284" s="14" t="s">
        <v>93</v>
      </c>
      <c r="AW284" s="14" t="s">
        <v>38</v>
      </c>
      <c r="AX284" s="14" t="s">
        <v>83</v>
      </c>
      <c r="AY284" s="174" t="s">
        <v>215</v>
      </c>
    </row>
    <row r="285" spans="2:51" s="14" customFormat="1">
      <c r="B285" s="173"/>
      <c r="D285" s="166" t="s">
        <v>224</v>
      </c>
      <c r="E285" s="174" t="s">
        <v>1</v>
      </c>
      <c r="F285" s="175" t="s">
        <v>2380</v>
      </c>
      <c r="H285" s="176">
        <v>2.831</v>
      </c>
      <c r="I285" s="177"/>
      <c r="L285" s="173"/>
      <c r="M285" s="178"/>
      <c r="N285" s="179"/>
      <c r="O285" s="179"/>
      <c r="P285" s="179"/>
      <c r="Q285" s="179"/>
      <c r="R285" s="179"/>
      <c r="S285" s="179"/>
      <c r="T285" s="180"/>
      <c r="AT285" s="174" t="s">
        <v>224</v>
      </c>
      <c r="AU285" s="174" t="s">
        <v>93</v>
      </c>
      <c r="AV285" s="14" t="s">
        <v>93</v>
      </c>
      <c r="AW285" s="14" t="s">
        <v>38</v>
      </c>
      <c r="AX285" s="14" t="s">
        <v>83</v>
      </c>
      <c r="AY285" s="174" t="s">
        <v>215</v>
      </c>
    </row>
    <row r="286" spans="2:51" s="14" customFormat="1">
      <c r="B286" s="173"/>
      <c r="D286" s="166" t="s">
        <v>224</v>
      </c>
      <c r="E286" s="174" t="s">
        <v>1</v>
      </c>
      <c r="F286" s="175" t="s">
        <v>2381</v>
      </c>
      <c r="H286" s="176">
        <v>1.9379999999999999</v>
      </c>
      <c r="I286" s="177"/>
      <c r="L286" s="173"/>
      <c r="M286" s="178"/>
      <c r="N286" s="179"/>
      <c r="O286" s="179"/>
      <c r="P286" s="179"/>
      <c r="Q286" s="179"/>
      <c r="R286" s="179"/>
      <c r="S286" s="179"/>
      <c r="T286" s="180"/>
      <c r="AT286" s="174" t="s">
        <v>224</v>
      </c>
      <c r="AU286" s="174" t="s">
        <v>93</v>
      </c>
      <c r="AV286" s="14" t="s">
        <v>93</v>
      </c>
      <c r="AW286" s="14" t="s">
        <v>38</v>
      </c>
      <c r="AX286" s="14" t="s">
        <v>83</v>
      </c>
      <c r="AY286" s="174" t="s">
        <v>215</v>
      </c>
    </row>
    <row r="287" spans="2:51" s="14" customFormat="1">
      <c r="B287" s="173"/>
      <c r="D287" s="166" t="s">
        <v>224</v>
      </c>
      <c r="E287" s="174" t="s">
        <v>1</v>
      </c>
      <c r="F287" s="175" t="s">
        <v>2382</v>
      </c>
      <c r="H287" s="176">
        <v>8.1180000000000003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224</v>
      </c>
      <c r="AU287" s="174" t="s">
        <v>93</v>
      </c>
      <c r="AV287" s="14" t="s">
        <v>93</v>
      </c>
      <c r="AW287" s="14" t="s">
        <v>38</v>
      </c>
      <c r="AX287" s="14" t="s">
        <v>83</v>
      </c>
      <c r="AY287" s="174" t="s">
        <v>215</v>
      </c>
    </row>
    <row r="288" spans="2:51" s="14" customFormat="1">
      <c r="B288" s="173"/>
      <c r="D288" s="166" t="s">
        <v>224</v>
      </c>
      <c r="E288" s="174" t="s">
        <v>1</v>
      </c>
      <c r="F288" s="175" t="s">
        <v>2383</v>
      </c>
      <c r="H288" s="176">
        <v>3.0329999999999999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224</v>
      </c>
      <c r="AU288" s="174" t="s">
        <v>93</v>
      </c>
      <c r="AV288" s="14" t="s">
        <v>93</v>
      </c>
      <c r="AW288" s="14" t="s">
        <v>38</v>
      </c>
      <c r="AX288" s="14" t="s">
        <v>83</v>
      </c>
      <c r="AY288" s="174" t="s">
        <v>215</v>
      </c>
    </row>
    <row r="289" spans="2:51" s="14" customFormat="1">
      <c r="B289" s="173"/>
      <c r="D289" s="166" t="s">
        <v>224</v>
      </c>
      <c r="E289" s="174" t="s">
        <v>1</v>
      </c>
      <c r="F289" s="175" t="s">
        <v>2384</v>
      </c>
      <c r="H289" s="176">
        <v>2.0880000000000001</v>
      </c>
      <c r="I289" s="177"/>
      <c r="L289" s="173"/>
      <c r="M289" s="178"/>
      <c r="N289" s="179"/>
      <c r="O289" s="179"/>
      <c r="P289" s="179"/>
      <c r="Q289" s="179"/>
      <c r="R289" s="179"/>
      <c r="S289" s="179"/>
      <c r="T289" s="180"/>
      <c r="AT289" s="174" t="s">
        <v>224</v>
      </c>
      <c r="AU289" s="174" t="s">
        <v>93</v>
      </c>
      <c r="AV289" s="14" t="s">
        <v>93</v>
      </c>
      <c r="AW289" s="14" t="s">
        <v>38</v>
      </c>
      <c r="AX289" s="14" t="s">
        <v>83</v>
      </c>
      <c r="AY289" s="174" t="s">
        <v>215</v>
      </c>
    </row>
    <row r="290" spans="2:51" s="14" customFormat="1">
      <c r="B290" s="173"/>
      <c r="D290" s="166" t="s">
        <v>224</v>
      </c>
      <c r="E290" s="174" t="s">
        <v>1</v>
      </c>
      <c r="F290" s="175" t="s">
        <v>2385</v>
      </c>
      <c r="H290" s="176">
        <v>3.92</v>
      </c>
      <c r="I290" s="177"/>
      <c r="L290" s="173"/>
      <c r="M290" s="178"/>
      <c r="N290" s="179"/>
      <c r="O290" s="179"/>
      <c r="P290" s="179"/>
      <c r="Q290" s="179"/>
      <c r="R290" s="179"/>
      <c r="S290" s="179"/>
      <c r="T290" s="180"/>
      <c r="AT290" s="174" t="s">
        <v>224</v>
      </c>
      <c r="AU290" s="174" t="s">
        <v>93</v>
      </c>
      <c r="AV290" s="14" t="s">
        <v>93</v>
      </c>
      <c r="AW290" s="14" t="s">
        <v>38</v>
      </c>
      <c r="AX290" s="14" t="s">
        <v>83</v>
      </c>
      <c r="AY290" s="174" t="s">
        <v>215</v>
      </c>
    </row>
    <row r="291" spans="2:51" s="14" customFormat="1">
      <c r="B291" s="173"/>
      <c r="D291" s="166" t="s">
        <v>224</v>
      </c>
      <c r="E291" s="174" t="s">
        <v>1</v>
      </c>
      <c r="F291" s="175" t="s">
        <v>2386</v>
      </c>
      <c r="H291" s="176">
        <v>9.2919999999999998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224</v>
      </c>
      <c r="AU291" s="174" t="s">
        <v>93</v>
      </c>
      <c r="AV291" s="14" t="s">
        <v>93</v>
      </c>
      <c r="AW291" s="14" t="s">
        <v>38</v>
      </c>
      <c r="AX291" s="14" t="s">
        <v>83</v>
      </c>
      <c r="AY291" s="174" t="s">
        <v>215</v>
      </c>
    </row>
    <row r="292" spans="2:51" s="14" customFormat="1">
      <c r="B292" s="173"/>
      <c r="D292" s="166" t="s">
        <v>224</v>
      </c>
      <c r="E292" s="174" t="s">
        <v>1</v>
      </c>
      <c r="F292" s="175" t="s">
        <v>2387</v>
      </c>
      <c r="H292" s="176">
        <v>3.1829999999999998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224</v>
      </c>
      <c r="AU292" s="174" t="s">
        <v>93</v>
      </c>
      <c r="AV292" s="14" t="s">
        <v>93</v>
      </c>
      <c r="AW292" s="14" t="s">
        <v>38</v>
      </c>
      <c r="AX292" s="14" t="s">
        <v>83</v>
      </c>
      <c r="AY292" s="174" t="s">
        <v>215</v>
      </c>
    </row>
    <row r="293" spans="2:51" s="14" customFormat="1">
      <c r="B293" s="173"/>
      <c r="D293" s="166" t="s">
        <v>224</v>
      </c>
      <c r="E293" s="174" t="s">
        <v>1</v>
      </c>
      <c r="F293" s="175" t="s">
        <v>2388</v>
      </c>
      <c r="H293" s="176">
        <v>1.98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224</v>
      </c>
      <c r="AU293" s="174" t="s">
        <v>93</v>
      </c>
      <c r="AV293" s="14" t="s">
        <v>93</v>
      </c>
      <c r="AW293" s="14" t="s">
        <v>38</v>
      </c>
      <c r="AX293" s="14" t="s">
        <v>83</v>
      </c>
      <c r="AY293" s="174" t="s">
        <v>215</v>
      </c>
    </row>
    <row r="294" spans="2:51" s="14" customFormat="1">
      <c r="B294" s="173"/>
      <c r="D294" s="166" t="s">
        <v>224</v>
      </c>
      <c r="E294" s="174" t="s">
        <v>1</v>
      </c>
      <c r="F294" s="175" t="s">
        <v>2389</v>
      </c>
      <c r="H294" s="176">
        <v>1.339</v>
      </c>
      <c r="I294" s="177"/>
      <c r="L294" s="173"/>
      <c r="M294" s="178"/>
      <c r="N294" s="179"/>
      <c r="O294" s="179"/>
      <c r="P294" s="179"/>
      <c r="Q294" s="179"/>
      <c r="R294" s="179"/>
      <c r="S294" s="179"/>
      <c r="T294" s="180"/>
      <c r="AT294" s="174" t="s">
        <v>224</v>
      </c>
      <c r="AU294" s="174" t="s">
        <v>93</v>
      </c>
      <c r="AV294" s="14" t="s">
        <v>93</v>
      </c>
      <c r="AW294" s="14" t="s">
        <v>38</v>
      </c>
      <c r="AX294" s="14" t="s">
        <v>83</v>
      </c>
      <c r="AY294" s="174" t="s">
        <v>215</v>
      </c>
    </row>
    <row r="295" spans="2:51" s="14" customFormat="1">
      <c r="B295" s="173"/>
      <c r="D295" s="166" t="s">
        <v>224</v>
      </c>
      <c r="E295" s="174" t="s">
        <v>1</v>
      </c>
      <c r="F295" s="175" t="s">
        <v>2390</v>
      </c>
      <c r="H295" s="176">
        <v>3.7080000000000002</v>
      </c>
      <c r="I295" s="177"/>
      <c r="L295" s="173"/>
      <c r="M295" s="178"/>
      <c r="N295" s="179"/>
      <c r="O295" s="179"/>
      <c r="P295" s="179"/>
      <c r="Q295" s="179"/>
      <c r="R295" s="179"/>
      <c r="S295" s="179"/>
      <c r="T295" s="180"/>
      <c r="AT295" s="174" t="s">
        <v>224</v>
      </c>
      <c r="AU295" s="174" t="s">
        <v>93</v>
      </c>
      <c r="AV295" s="14" t="s">
        <v>93</v>
      </c>
      <c r="AW295" s="14" t="s">
        <v>38</v>
      </c>
      <c r="AX295" s="14" t="s">
        <v>83</v>
      </c>
      <c r="AY295" s="174" t="s">
        <v>215</v>
      </c>
    </row>
    <row r="296" spans="2:51" s="14" customFormat="1">
      <c r="B296" s="173"/>
      <c r="D296" s="166" t="s">
        <v>224</v>
      </c>
      <c r="E296" s="174" t="s">
        <v>1</v>
      </c>
      <c r="F296" s="175" t="s">
        <v>2391</v>
      </c>
      <c r="H296" s="176">
        <v>8.1219999999999999</v>
      </c>
      <c r="I296" s="177"/>
      <c r="L296" s="173"/>
      <c r="M296" s="178"/>
      <c r="N296" s="179"/>
      <c r="O296" s="179"/>
      <c r="P296" s="179"/>
      <c r="Q296" s="179"/>
      <c r="R296" s="179"/>
      <c r="S296" s="179"/>
      <c r="T296" s="180"/>
      <c r="AT296" s="174" t="s">
        <v>224</v>
      </c>
      <c r="AU296" s="174" t="s">
        <v>93</v>
      </c>
      <c r="AV296" s="14" t="s">
        <v>93</v>
      </c>
      <c r="AW296" s="14" t="s">
        <v>38</v>
      </c>
      <c r="AX296" s="14" t="s">
        <v>83</v>
      </c>
      <c r="AY296" s="174" t="s">
        <v>215</v>
      </c>
    </row>
    <row r="297" spans="2:51" s="14" customFormat="1">
      <c r="B297" s="173"/>
      <c r="D297" s="166" t="s">
        <v>224</v>
      </c>
      <c r="E297" s="174" t="s">
        <v>1</v>
      </c>
      <c r="F297" s="175" t="s">
        <v>2392</v>
      </c>
      <c r="H297" s="176">
        <v>4.6059999999999999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83</v>
      </c>
      <c r="AY297" s="174" t="s">
        <v>215</v>
      </c>
    </row>
    <row r="298" spans="2:51" s="14" customFormat="1">
      <c r="B298" s="173"/>
      <c r="D298" s="166" t="s">
        <v>224</v>
      </c>
      <c r="E298" s="174" t="s">
        <v>1</v>
      </c>
      <c r="F298" s="175" t="s">
        <v>2393</v>
      </c>
      <c r="H298" s="176">
        <v>5.9279999999999999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224</v>
      </c>
      <c r="AU298" s="174" t="s">
        <v>93</v>
      </c>
      <c r="AV298" s="14" t="s">
        <v>93</v>
      </c>
      <c r="AW298" s="14" t="s">
        <v>38</v>
      </c>
      <c r="AX298" s="14" t="s">
        <v>83</v>
      </c>
      <c r="AY298" s="174" t="s">
        <v>215</v>
      </c>
    </row>
    <row r="299" spans="2:51" s="14" customFormat="1">
      <c r="B299" s="173"/>
      <c r="D299" s="166" t="s">
        <v>224</v>
      </c>
      <c r="E299" s="174" t="s">
        <v>1</v>
      </c>
      <c r="F299" s="175" t="s">
        <v>2394</v>
      </c>
      <c r="H299" s="176">
        <v>4.8529999999999998</v>
      </c>
      <c r="I299" s="177"/>
      <c r="L299" s="173"/>
      <c r="M299" s="178"/>
      <c r="N299" s="179"/>
      <c r="O299" s="179"/>
      <c r="P299" s="179"/>
      <c r="Q299" s="179"/>
      <c r="R299" s="179"/>
      <c r="S299" s="179"/>
      <c r="T299" s="180"/>
      <c r="AT299" s="174" t="s">
        <v>224</v>
      </c>
      <c r="AU299" s="174" t="s">
        <v>93</v>
      </c>
      <c r="AV299" s="14" t="s">
        <v>93</v>
      </c>
      <c r="AW299" s="14" t="s">
        <v>38</v>
      </c>
      <c r="AX299" s="14" t="s">
        <v>83</v>
      </c>
      <c r="AY299" s="174" t="s">
        <v>215</v>
      </c>
    </row>
    <row r="300" spans="2:51" s="14" customFormat="1">
      <c r="B300" s="173"/>
      <c r="D300" s="166" t="s">
        <v>224</v>
      </c>
      <c r="E300" s="174" t="s">
        <v>1</v>
      </c>
      <c r="F300" s="175" t="s">
        <v>2395</v>
      </c>
      <c r="H300" s="176">
        <v>20.9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224</v>
      </c>
      <c r="AU300" s="174" t="s">
        <v>93</v>
      </c>
      <c r="AV300" s="14" t="s">
        <v>93</v>
      </c>
      <c r="AW300" s="14" t="s">
        <v>38</v>
      </c>
      <c r="AX300" s="14" t="s">
        <v>83</v>
      </c>
      <c r="AY300" s="174" t="s">
        <v>215</v>
      </c>
    </row>
    <row r="301" spans="2:51" s="14" customFormat="1">
      <c r="B301" s="173"/>
      <c r="D301" s="166" t="s">
        <v>224</v>
      </c>
      <c r="E301" s="174" t="s">
        <v>1</v>
      </c>
      <c r="F301" s="175" t="s">
        <v>2396</v>
      </c>
      <c r="H301" s="176">
        <v>3.6230000000000002</v>
      </c>
      <c r="I301" s="177"/>
      <c r="L301" s="173"/>
      <c r="M301" s="178"/>
      <c r="N301" s="179"/>
      <c r="O301" s="179"/>
      <c r="P301" s="179"/>
      <c r="Q301" s="179"/>
      <c r="R301" s="179"/>
      <c r="S301" s="179"/>
      <c r="T301" s="180"/>
      <c r="AT301" s="174" t="s">
        <v>224</v>
      </c>
      <c r="AU301" s="174" t="s">
        <v>93</v>
      </c>
      <c r="AV301" s="14" t="s">
        <v>93</v>
      </c>
      <c r="AW301" s="14" t="s">
        <v>38</v>
      </c>
      <c r="AX301" s="14" t="s">
        <v>83</v>
      </c>
      <c r="AY301" s="174" t="s">
        <v>215</v>
      </c>
    </row>
    <row r="302" spans="2:51" s="14" customFormat="1">
      <c r="B302" s="173"/>
      <c r="D302" s="166" t="s">
        <v>224</v>
      </c>
      <c r="E302" s="174" t="s">
        <v>1</v>
      </c>
      <c r="F302" s="175" t="s">
        <v>2397</v>
      </c>
      <c r="H302" s="176">
        <v>8.625</v>
      </c>
      <c r="I302" s="177"/>
      <c r="L302" s="173"/>
      <c r="M302" s="178"/>
      <c r="N302" s="179"/>
      <c r="O302" s="179"/>
      <c r="P302" s="179"/>
      <c r="Q302" s="179"/>
      <c r="R302" s="179"/>
      <c r="S302" s="179"/>
      <c r="T302" s="180"/>
      <c r="AT302" s="174" t="s">
        <v>224</v>
      </c>
      <c r="AU302" s="174" t="s">
        <v>93</v>
      </c>
      <c r="AV302" s="14" t="s">
        <v>93</v>
      </c>
      <c r="AW302" s="14" t="s">
        <v>38</v>
      </c>
      <c r="AX302" s="14" t="s">
        <v>83</v>
      </c>
      <c r="AY302" s="174" t="s">
        <v>215</v>
      </c>
    </row>
    <row r="303" spans="2:51" s="14" customFormat="1">
      <c r="B303" s="173"/>
      <c r="D303" s="166" t="s">
        <v>224</v>
      </c>
      <c r="E303" s="174" t="s">
        <v>1</v>
      </c>
      <c r="F303" s="175" t="s">
        <v>2398</v>
      </c>
      <c r="H303" s="176">
        <v>9.8369999999999997</v>
      </c>
      <c r="I303" s="177"/>
      <c r="L303" s="173"/>
      <c r="M303" s="178"/>
      <c r="N303" s="179"/>
      <c r="O303" s="179"/>
      <c r="P303" s="179"/>
      <c r="Q303" s="179"/>
      <c r="R303" s="179"/>
      <c r="S303" s="179"/>
      <c r="T303" s="180"/>
      <c r="AT303" s="174" t="s">
        <v>224</v>
      </c>
      <c r="AU303" s="174" t="s">
        <v>93</v>
      </c>
      <c r="AV303" s="14" t="s">
        <v>93</v>
      </c>
      <c r="AW303" s="14" t="s">
        <v>38</v>
      </c>
      <c r="AX303" s="14" t="s">
        <v>83</v>
      </c>
      <c r="AY303" s="174" t="s">
        <v>215</v>
      </c>
    </row>
    <row r="304" spans="2:51" s="14" customFormat="1">
      <c r="B304" s="173"/>
      <c r="D304" s="166" t="s">
        <v>224</v>
      </c>
      <c r="E304" s="174" t="s">
        <v>1</v>
      </c>
      <c r="F304" s="175" t="s">
        <v>2399</v>
      </c>
      <c r="H304" s="176">
        <v>13.04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224</v>
      </c>
      <c r="AU304" s="174" t="s">
        <v>93</v>
      </c>
      <c r="AV304" s="14" t="s">
        <v>93</v>
      </c>
      <c r="AW304" s="14" t="s">
        <v>38</v>
      </c>
      <c r="AX304" s="14" t="s">
        <v>83</v>
      </c>
      <c r="AY304" s="174" t="s">
        <v>215</v>
      </c>
    </row>
    <row r="305" spans="2:51" s="14" customFormat="1">
      <c r="B305" s="173"/>
      <c r="D305" s="166" t="s">
        <v>224</v>
      </c>
      <c r="E305" s="174" t="s">
        <v>1</v>
      </c>
      <c r="F305" s="175" t="s">
        <v>2400</v>
      </c>
      <c r="H305" s="176">
        <v>1.365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224</v>
      </c>
      <c r="AU305" s="174" t="s">
        <v>93</v>
      </c>
      <c r="AV305" s="14" t="s">
        <v>93</v>
      </c>
      <c r="AW305" s="14" t="s">
        <v>38</v>
      </c>
      <c r="AX305" s="14" t="s">
        <v>83</v>
      </c>
      <c r="AY305" s="174" t="s">
        <v>215</v>
      </c>
    </row>
    <row r="306" spans="2:51" s="14" customFormat="1">
      <c r="B306" s="173"/>
      <c r="D306" s="166" t="s">
        <v>224</v>
      </c>
      <c r="E306" s="174" t="s">
        <v>1</v>
      </c>
      <c r="F306" s="175" t="s">
        <v>2401</v>
      </c>
      <c r="H306" s="176">
        <v>0.71099999999999997</v>
      </c>
      <c r="I306" s="177"/>
      <c r="L306" s="173"/>
      <c r="M306" s="178"/>
      <c r="N306" s="179"/>
      <c r="O306" s="179"/>
      <c r="P306" s="179"/>
      <c r="Q306" s="179"/>
      <c r="R306" s="179"/>
      <c r="S306" s="179"/>
      <c r="T306" s="180"/>
      <c r="AT306" s="174" t="s">
        <v>224</v>
      </c>
      <c r="AU306" s="174" t="s">
        <v>93</v>
      </c>
      <c r="AV306" s="14" t="s">
        <v>93</v>
      </c>
      <c r="AW306" s="14" t="s">
        <v>38</v>
      </c>
      <c r="AX306" s="14" t="s">
        <v>83</v>
      </c>
      <c r="AY306" s="174" t="s">
        <v>215</v>
      </c>
    </row>
    <row r="307" spans="2:51" s="14" customFormat="1">
      <c r="B307" s="173"/>
      <c r="D307" s="166" t="s">
        <v>224</v>
      </c>
      <c r="E307" s="174" t="s">
        <v>1</v>
      </c>
      <c r="F307" s="175" t="s">
        <v>2402</v>
      </c>
      <c r="H307" s="176">
        <v>3.6240000000000001</v>
      </c>
      <c r="I307" s="177"/>
      <c r="L307" s="173"/>
      <c r="M307" s="178"/>
      <c r="N307" s="179"/>
      <c r="O307" s="179"/>
      <c r="P307" s="179"/>
      <c r="Q307" s="179"/>
      <c r="R307" s="179"/>
      <c r="S307" s="179"/>
      <c r="T307" s="180"/>
      <c r="AT307" s="174" t="s">
        <v>224</v>
      </c>
      <c r="AU307" s="174" t="s">
        <v>93</v>
      </c>
      <c r="AV307" s="14" t="s">
        <v>93</v>
      </c>
      <c r="AW307" s="14" t="s">
        <v>38</v>
      </c>
      <c r="AX307" s="14" t="s">
        <v>83</v>
      </c>
      <c r="AY307" s="174" t="s">
        <v>215</v>
      </c>
    </row>
    <row r="308" spans="2:51" s="14" customFormat="1">
      <c r="B308" s="173"/>
      <c r="D308" s="166" t="s">
        <v>224</v>
      </c>
      <c r="E308" s="174" t="s">
        <v>1</v>
      </c>
      <c r="F308" s="175" t="s">
        <v>2403</v>
      </c>
      <c r="H308" s="176">
        <v>6.2640000000000002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224</v>
      </c>
      <c r="AU308" s="174" t="s">
        <v>93</v>
      </c>
      <c r="AV308" s="14" t="s">
        <v>93</v>
      </c>
      <c r="AW308" s="14" t="s">
        <v>38</v>
      </c>
      <c r="AX308" s="14" t="s">
        <v>83</v>
      </c>
      <c r="AY308" s="174" t="s">
        <v>215</v>
      </c>
    </row>
    <row r="309" spans="2:51" s="14" customFormat="1">
      <c r="B309" s="173"/>
      <c r="D309" s="166" t="s">
        <v>224</v>
      </c>
      <c r="E309" s="174" t="s">
        <v>1</v>
      </c>
      <c r="F309" s="175" t="s">
        <v>2404</v>
      </c>
      <c r="H309" s="176">
        <v>2.8540000000000001</v>
      </c>
      <c r="I309" s="177"/>
      <c r="L309" s="173"/>
      <c r="M309" s="178"/>
      <c r="N309" s="179"/>
      <c r="O309" s="179"/>
      <c r="P309" s="179"/>
      <c r="Q309" s="179"/>
      <c r="R309" s="179"/>
      <c r="S309" s="179"/>
      <c r="T309" s="180"/>
      <c r="AT309" s="174" t="s">
        <v>224</v>
      </c>
      <c r="AU309" s="174" t="s">
        <v>93</v>
      </c>
      <c r="AV309" s="14" t="s">
        <v>93</v>
      </c>
      <c r="AW309" s="14" t="s">
        <v>38</v>
      </c>
      <c r="AX309" s="14" t="s">
        <v>83</v>
      </c>
      <c r="AY309" s="174" t="s">
        <v>215</v>
      </c>
    </row>
    <row r="310" spans="2:51" s="16" customFormat="1">
      <c r="B310" s="189"/>
      <c r="D310" s="166" t="s">
        <v>224</v>
      </c>
      <c r="E310" s="190" t="s">
        <v>1</v>
      </c>
      <c r="F310" s="191" t="s">
        <v>300</v>
      </c>
      <c r="H310" s="192">
        <v>317.44900000000001</v>
      </c>
      <c r="I310" s="193"/>
      <c r="L310" s="189"/>
      <c r="M310" s="194"/>
      <c r="N310" s="195"/>
      <c r="O310" s="195"/>
      <c r="P310" s="195"/>
      <c r="Q310" s="195"/>
      <c r="R310" s="195"/>
      <c r="S310" s="195"/>
      <c r="T310" s="196"/>
      <c r="AT310" s="190" t="s">
        <v>224</v>
      </c>
      <c r="AU310" s="190" t="s">
        <v>93</v>
      </c>
      <c r="AV310" s="16" t="s">
        <v>155</v>
      </c>
      <c r="AW310" s="16" t="s">
        <v>38</v>
      </c>
      <c r="AX310" s="16" t="s">
        <v>83</v>
      </c>
      <c r="AY310" s="190" t="s">
        <v>215</v>
      </c>
    </row>
    <row r="311" spans="2:51" s="13" customFormat="1">
      <c r="B311" s="165"/>
      <c r="D311" s="166" t="s">
        <v>224</v>
      </c>
      <c r="E311" s="167" t="s">
        <v>1</v>
      </c>
      <c r="F311" s="168" t="s">
        <v>503</v>
      </c>
      <c r="H311" s="167" t="s">
        <v>1</v>
      </c>
      <c r="I311" s="169"/>
      <c r="L311" s="165"/>
      <c r="M311" s="170"/>
      <c r="N311" s="171"/>
      <c r="O311" s="171"/>
      <c r="P311" s="171"/>
      <c r="Q311" s="171"/>
      <c r="R311" s="171"/>
      <c r="S311" s="171"/>
      <c r="T311" s="172"/>
      <c r="AT311" s="167" t="s">
        <v>224</v>
      </c>
      <c r="AU311" s="167" t="s">
        <v>93</v>
      </c>
      <c r="AV311" s="13" t="s">
        <v>25</v>
      </c>
      <c r="AW311" s="13" t="s">
        <v>38</v>
      </c>
      <c r="AX311" s="13" t="s">
        <v>83</v>
      </c>
      <c r="AY311" s="167" t="s">
        <v>215</v>
      </c>
    </row>
    <row r="312" spans="2:51" s="14" customFormat="1">
      <c r="B312" s="173"/>
      <c r="D312" s="166" t="s">
        <v>224</v>
      </c>
      <c r="E312" s="174" t="s">
        <v>1</v>
      </c>
      <c r="F312" s="175" t="s">
        <v>1379</v>
      </c>
      <c r="H312" s="176">
        <v>-1.58</v>
      </c>
      <c r="I312" s="177"/>
      <c r="L312" s="173"/>
      <c r="M312" s="178"/>
      <c r="N312" s="179"/>
      <c r="O312" s="179"/>
      <c r="P312" s="179"/>
      <c r="Q312" s="179"/>
      <c r="R312" s="179"/>
      <c r="S312" s="179"/>
      <c r="T312" s="180"/>
      <c r="AT312" s="174" t="s">
        <v>224</v>
      </c>
      <c r="AU312" s="174" t="s">
        <v>93</v>
      </c>
      <c r="AV312" s="14" t="s">
        <v>93</v>
      </c>
      <c r="AW312" s="14" t="s">
        <v>38</v>
      </c>
      <c r="AX312" s="14" t="s">
        <v>83</v>
      </c>
      <c r="AY312" s="174" t="s">
        <v>215</v>
      </c>
    </row>
    <row r="313" spans="2:51" s="14" customFormat="1">
      <c r="B313" s="173"/>
      <c r="D313" s="166" t="s">
        <v>224</v>
      </c>
      <c r="E313" s="174" t="s">
        <v>1</v>
      </c>
      <c r="F313" s="175" t="s">
        <v>1380</v>
      </c>
      <c r="H313" s="176">
        <v>-0.28000000000000003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224</v>
      </c>
      <c r="AU313" s="174" t="s">
        <v>93</v>
      </c>
      <c r="AV313" s="14" t="s">
        <v>93</v>
      </c>
      <c r="AW313" s="14" t="s">
        <v>38</v>
      </c>
      <c r="AX313" s="14" t="s">
        <v>83</v>
      </c>
      <c r="AY313" s="174" t="s">
        <v>215</v>
      </c>
    </row>
    <row r="314" spans="2:51" s="14" customFormat="1">
      <c r="B314" s="173"/>
      <c r="D314" s="166" t="s">
        <v>224</v>
      </c>
      <c r="E314" s="174" t="s">
        <v>1</v>
      </c>
      <c r="F314" s="175" t="s">
        <v>1381</v>
      </c>
      <c r="H314" s="176">
        <v>-3</v>
      </c>
      <c r="I314" s="177"/>
      <c r="L314" s="173"/>
      <c r="M314" s="178"/>
      <c r="N314" s="179"/>
      <c r="O314" s="179"/>
      <c r="P314" s="179"/>
      <c r="Q314" s="179"/>
      <c r="R314" s="179"/>
      <c r="S314" s="179"/>
      <c r="T314" s="180"/>
      <c r="AT314" s="174" t="s">
        <v>224</v>
      </c>
      <c r="AU314" s="174" t="s">
        <v>93</v>
      </c>
      <c r="AV314" s="14" t="s">
        <v>93</v>
      </c>
      <c r="AW314" s="14" t="s">
        <v>38</v>
      </c>
      <c r="AX314" s="14" t="s">
        <v>83</v>
      </c>
      <c r="AY314" s="174" t="s">
        <v>215</v>
      </c>
    </row>
    <row r="315" spans="2:51" s="14" customFormat="1">
      <c r="B315" s="173"/>
      <c r="D315" s="166" t="s">
        <v>224</v>
      </c>
      <c r="E315" s="174" t="s">
        <v>1</v>
      </c>
      <c r="F315" s="175" t="s">
        <v>1382</v>
      </c>
      <c r="H315" s="176">
        <v>-3.6629999999999998</v>
      </c>
      <c r="I315" s="177"/>
      <c r="L315" s="173"/>
      <c r="M315" s="178"/>
      <c r="N315" s="179"/>
      <c r="O315" s="179"/>
      <c r="P315" s="179"/>
      <c r="Q315" s="179"/>
      <c r="R315" s="179"/>
      <c r="S315" s="179"/>
      <c r="T315" s="180"/>
      <c r="AT315" s="174" t="s">
        <v>224</v>
      </c>
      <c r="AU315" s="174" t="s">
        <v>93</v>
      </c>
      <c r="AV315" s="14" t="s">
        <v>93</v>
      </c>
      <c r="AW315" s="14" t="s">
        <v>38</v>
      </c>
      <c r="AX315" s="14" t="s">
        <v>83</v>
      </c>
      <c r="AY315" s="174" t="s">
        <v>215</v>
      </c>
    </row>
    <row r="316" spans="2:51" s="14" customFormat="1">
      <c r="B316" s="173"/>
      <c r="D316" s="166" t="s">
        <v>224</v>
      </c>
      <c r="E316" s="174" t="s">
        <v>1</v>
      </c>
      <c r="F316" s="175" t="s">
        <v>1383</v>
      </c>
      <c r="H316" s="176">
        <v>-8.7999999999999995E-2</v>
      </c>
      <c r="I316" s="177"/>
      <c r="L316" s="173"/>
      <c r="M316" s="178"/>
      <c r="N316" s="179"/>
      <c r="O316" s="179"/>
      <c r="P316" s="179"/>
      <c r="Q316" s="179"/>
      <c r="R316" s="179"/>
      <c r="S316" s="179"/>
      <c r="T316" s="180"/>
      <c r="AT316" s="174" t="s">
        <v>224</v>
      </c>
      <c r="AU316" s="174" t="s">
        <v>93</v>
      </c>
      <c r="AV316" s="14" t="s">
        <v>93</v>
      </c>
      <c r="AW316" s="14" t="s">
        <v>38</v>
      </c>
      <c r="AX316" s="14" t="s">
        <v>83</v>
      </c>
      <c r="AY316" s="174" t="s">
        <v>215</v>
      </c>
    </row>
    <row r="317" spans="2:51" s="14" customFormat="1">
      <c r="B317" s="173"/>
      <c r="D317" s="166" t="s">
        <v>224</v>
      </c>
      <c r="E317" s="174" t="s">
        <v>1</v>
      </c>
      <c r="F317" s="175" t="s">
        <v>2405</v>
      </c>
      <c r="H317" s="176">
        <v>-2.7839999999999998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224</v>
      </c>
      <c r="AU317" s="174" t="s">
        <v>93</v>
      </c>
      <c r="AV317" s="14" t="s">
        <v>93</v>
      </c>
      <c r="AW317" s="14" t="s">
        <v>38</v>
      </c>
      <c r="AX317" s="14" t="s">
        <v>83</v>
      </c>
      <c r="AY317" s="174" t="s">
        <v>215</v>
      </c>
    </row>
    <row r="318" spans="2:51" s="14" customFormat="1">
      <c r="B318" s="173"/>
      <c r="D318" s="166" t="s">
        <v>224</v>
      </c>
      <c r="E318" s="174" t="s">
        <v>1</v>
      </c>
      <c r="F318" s="175" t="s">
        <v>2406</v>
      </c>
      <c r="H318" s="176">
        <v>-2.7650000000000001</v>
      </c>
      <c r="I318" s="177"/>
      <c r="L318" s="173"/>
      <c r="M318" s="178"/>
      <c r="N318" s="179"/>
      <c r="O318" s="179"/>
      <c r="P318" s="179"/>
      <c r="Q318" s="179"/>
      <c r="R318" s="179"/>
      <c r="S318" s="179"/>
      <c r="T318" s="180"/>
      <c r="AT318" s="174" t="s">
        <v>224</v>
      </c>
      <c r="AU318" s="174" t="s">
        <v>93</v>
      </c>
      <c r="AV318" s="14" t="s">
        <v>93</v>
      </c>
      <c r="AW318" s="14" t="s">
        <v>38</v>
      </c>
      <c r="AX318" s="14" t="s">
        <v>83</v>
      </c>
      <c r="AY318" s="174" t="s">
        <v>215</v>
      </c>
    </row>
    <row r="319" spans="2:51" s="14" customFormat="1">
      <c r="B319" s="173"/>
      <c r="D319" s="166" t="s">
        <v>224</v>
      </c>
      <c r="E319" s="174" t="s">
        <v>1</v>
      </c>
      <c r="F319" s="175" t="s">
        <v>2407</v>
      </c>
      <c r="H319" s="176">
        <v>-3.27</v>
      </c>
      <c r="I319" s="177"/>
      <c r="L319" s="173"/>
      <c r="M319" s="178"/>
      <c r="N319" s="179"/>
      <c r="O319" s="179"/>
      <c r="P319" s="179"/>
      <c r="Q319" s="179"/>
      <c r="R319" s="179"/>
      <c r="S319" s="179"/>
      <c r="T319" s="180"/>
      <c r="AT319" s="174" t="s">
        <v>224</v>
      </c>
      <c r="AU319" s="174" t="s">
        <v>93</v>
      </c>
      <c r="AV319" s="14" t="s">
        <v>93</v>
      </c>
      <c r="AW319" s="14" t="s">
        <v>38</v>
      </c>
      <c r="AX319" s="14" t="s">
        <v>83</v>
      </c>
      <c r="AY319" s="174" t="s">
        <v>215</v>
      </c>
    </row>
    <row r="320" spans="2:51" s="14" customFormat="1">
      <c r="B320" s="173"/>
      <c r="D320" s="166" t="s">
        <v>224</v>
      </c>
      <c r="E320" s="174" t="s">
        <v>1</v>
      </c>
      <c r="F320" s="175" t="s">
        <v>1387</v>
      </c>
      <c r="H320" s="176">
        <v>-2.573</v>
      </c>
      <c r="I320" s="177"/>
      <c r="L320" s="173"/>
      <c r="M320" s="178"/>
      <c r="N320" s="179"/>
      <c r="O320" s="179"/>
      <c r="P320" s="179"/>
      <c r="Q320" s="179"/>
      <c r="R320" s="179"/>
      <c r="S320" s="179"/>
      <c r="T320" s="180"/>
      <c r="AT320" s="174" t="s">
        <v>224</v>
      </c>
      <c r="AU320" s="174" t="s">
        <v>93</v>
      </c>
      <c r="AV320" s="14" t="s">
        <v>93</v>
      </c>
      <c r="AW320" s="14" t="s">
        <v>38</v>
      </c>
      <c r="AX320" s="14" t="s">
        <v>83</v>
      </c>
      <c r="AY320" s="174" t="s">
        <v>215</v>
      </c>
    </row>
    <row r="321" spans="1:65" s="14" customFormat="1">
      <c r="B321" s="173"/>
      <c r="D321" s="166" t="s">
        <v>224</v>
      </c>
      <c r="E321" s="174" t="s">
        <v>1</v>
      </c>
      <c r="F321" s="175" t="s">
        <v>2408</v>
      </c>
      <c r="H321" s="176">
        <v>-3.99</v>
      </c>
      <c r="I321" s="177"/>
      <c r="L321" s="173"/>
      <c r="M321" s="178"/>
      <c r="N321" s="179"/>
      <c r="O321" s="179"/>
      <c r="P321" s="179"/>
      <c r="Q321" s="179"/>
      <c r="R321" s="179"/>
      <c r="S321" s="179"/>
      <c r="T321" s="180"/>
      <c r="AT321" s="174" t="s">
        <v>224</v>
      </c>
      <c r="AU321" s="174" t="s">
        <v>93</v>
      </c>
      <c r="AV321" s="14" t="s">
        <v>93</v>
      </c>
      <c r="AW321" s="14" t="s">
        <v>38</v>
      </c>
      <c r="AX321" s="14" t="s">
        <v>83</v>
      </c>
      <c r="AY321" s="174" t="s">
        <v>215</v>
      </c>
    </row>
    <row r="322" spans="1:65" s="14" customFormat="1">
      <c r="B322" s="173"/>
      <c r="D322" s="166" t="s">
        <v>224</v>
      </c>
      <c r="E322" s="174" t="s">
        <v>1</v>
      </c>
      <c r="F322" s="175" t="s">
        <v>1386</v>
      </c>
      <c r="H322" s="176">
        <v>-9.3249999999999993</v>
      </c>
      <c r="I322" s="177"/>
      <c r="L322" s="173"/>
      <c r="M322" s="178"/>
      <c r="N322" s="179"/>
      <c r="O322" s="179"/>
      <c r="P322" s="179"/>
      <c r="Q322" s="179"/>
      <c r="R322" s="179"/>
      <c r="S322" s="179"/>
      <c r="T322" s="180"/>
      <c r="AT322" s="174" t="s">
        <v>224</v>
      </c>
      <c r="AU322" s="174" t="s">
        <v>93</v>
      </c>
      <c r="AV322" s="14" t="s">
        <v>93</v>
      </c>
      <c r="AW322" s="14" t="s">
        <v>38</v>
      </c>
      <c r="AX322" s="14" t="s">
        <v>83</v>
      </c>
      <c r="AY322" s="174" t="s">
        <v>215</v>
      </c>
    </row>
    <row r="323" spans="1:65" s="14" customFormat="1">
      <c r="B323" s="173"/>
      <c r="D323" s="166" t="s">
        <v>224</v>
      </c>
      <c r="E323" s="174" t="s">
        <v>1</v>
      </c>
      <c r="F323" s="175" t="s">
        <v>2409</v>
      </c>
      <c r="H323" s="176">
        <v>-16.5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224</v>
      </c>
      <c r="AU323" s="174" t="s">
        <v>93</v>
      </c>
      <c r="AV323" s="14" t="s">
        <v>93</v>
      </c>
      <c r="AW323" s="14" t="s">
        <v>38</v>
      </c>
      <c r="AX323" s="14" t="s">
        <v>83</v>
      </c>
      <c r="AY323" s="174" t="s">
        <v>215</v>
      </c>
    </row>
    <row r="324" spans="1:65" s="14" customFormat="1">
      <c r="B324" s="173"/>
      <c r="D324" s="166" t="s">
        <v>224</v>
      </c>
      <c r="E324" s="174" t="s">
        <v>1</v>
      </c>
      <c r="F324" s="175" t="s">
        <v>2410</v>
      </c>
      <c r="H324" s="176">
        <v>1.5</v>
      </c>
      <c r="I324" s="177"/>
      <c r="L324" s="173"/>
      <c r="M324" s="178"/>
      <c r="N324" s="179"/>
      <c r="O324" s="179"/>
      <c r="P324" s="179"/>
      <c r="Q324" s="179"/>
      <c r="R324" s="179"/>
      <c r="S324" s="179"/>
      <c r="T324" s="180"/>
      <c r="AT324" s="174" t="s">
        <v>224</v>
      </c>
      <c r="AU324" s="174" t="s">
        <v>93</v>
      </c>
      <c r="AV324" s="14" t="s">
        <v>93</v>
      </c>
      <c r="AW324" s="14" t="s">
        <v>38</v>
      </c>
      <c r="AX324" s="14" t="s">
        <v>83</v>
      </c>
      <c r="AY324" s="174" t="s">
        <v>215</v>
      </c>
    </row>
    <row r="325" spans="1:65" s="14" customFormat="1">
      <c r="B325" s="173"/>
      <c r="D325" s="166" t="s">
        <v>224</v>
      </c>
      <c r="E325" s="174" t="s">
        <v>1</v>
      </c>
      <c r="F325" s="175" t="s">
        <v>2411</v>
      </c>
      <c r="H325" s="176">
        <v>1.77</v>
      </c>
      <c r="I325" s="177"/>
      <c r="L325" s="173"/>
      <c r="M325" s="178"/>
      <c r="N325" s="179"/>
      <c r="O325" s="179"/>
      <c r="P325" s="179"/>
      <c r="Q325" s="179"/>
      <c r="R325" s="179"/>
      <c r="S325" s="179"/>
      <c r="T325" s="180"/>
      <c r="AT325" s="174" t="s">
        <v>224</v>
      </c>
      <c r="AU325" s="174" t="s">
        <v>93</v>
      </c>
      <c r="AV325" s="14" t="s">
        <v>93</v>
      </c>
      <c r="AW325" s="14" t="s">
        <v>38</v>
      </c>
      <c r="AX325" s="14" t="s">
        <v>83</v>
      </c>
      <c r="AY325" s="174" t="s">
        <v>215</v>
      </c>
    </row>
    <row r="326" spans="1:65" s="15" customFormat="1">
      <c r="B326" s="181"/>
      <c r="D326" s="166" t="s">
        <v>224</v>
      </c>
      <c r="E326" s="182" t="s">
        <v>1</v>
      </c>
      <c r="F326" s="183" t="s">
        <v>227</v>
      </c>
      <c r="H326" s="184">
        <v>270.90100000000001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224</v>
      </c>
      <c r="AU326" s="182" t="s">
        <v>93</v>
      </c>
      <c r="AV326" s="15" t="s">
        <v>222</v>
      </c>
      <c r="AW326" s="15" t="s">
        <v>38</v>
      </c>
      <c r="AX326" s="15" t="s">
        <v>83</v>
      </c>
      <c r="AY326" s="182" t="s">
        <v>215</v>
      </c>
    </row>
    <row r="327" spans="1:65" s="14" customFormat="1">
      <c r="B327" s="173"/>
      <c r="D327" s="166" t="s">
        <v>224</v>
      </c>
      <c r="E327" s="174" t="s">
        <v>1</v>
      </c>
      <c r="F327" s="175" t="s">
        <v>1667</v>
      </c>
      <c r="H327" s="176">
        <v>243.81100000000001</v>
      </c>
      <c r="I327" s="177"/>
      <c r="L327" s="173"/>
      <c r="M327" s="178"/>
      <c r="N327" s="179"/>
      <c r="O327" s="179"/>
      <c r="P327" s="179"/>
      <c r="Q327" s="179"/>
      <c r="R327" s="179"/>
      <c r="S327" s="179"/>
      <c r="T327" s="180"/>
      <c r="AT327" s="174" t="s">
        <v>224</v>
      </c>
      <c r="AU327" s="174" t="s">
        <v>93</v>
      </c>
      <c r="AV327" s="14" t="s">
        <v>93</v>
      </c>
      <c r="AW327" s="14" t="s">
        <v>38</v>
      </c>
      <c r="AX327" s="14" t="s">
        <v>25</v>
      </c>
      <c r="AY327" s="174" t="s">
        <v>215</v>
      </c>
    </row>
    <row r="328" spans="1:65" s="2" customFormat="1" ht="37.9" customHeight="1">
      <c r="A328" s="33"/>
      <c r="B328" s="151"/>
      <c r="C328" s="152" t="s">
        <v>468</v>
      </c>
      <c r="D328" s="152" t="s">
        <v>217</v>
      </c>
      <c r="E328" s="153" t="s">
        <v>489</v>
      </c>
      <c r="F328" s="154" t="s">
        <v>490</v>
      </c>
      <c r="G328" s="155" t="s">
        <v>412</v>
      </c>
      <c r="H328" s="156">
        <v>27.09</v>
      </c>
      <c r="I328" s="157"/>
      <c r="J328" s="158">
        <f>ROUND(I328*H328,2)</f>
        <v>0</v>
      </c>
      <c r="K328" s="154" t="s">
        <v>221</v>
      </c>
      <c r="L328" s="34"/>
      <c r="M328" s="159" t="s">
        <v>1</v>
      </c>
      <c r="N328" s="160" t="s">
        <v>48</v>
      </c>
      <c r="O328" s="59"/>
      <c r="P328" s="161">
        <f>O328*H328</f>
        <v>0</v>
      </c>
      <c r="Q328" s="161">
        <v>0</v>
      </c>
      <c r="R328" s="161">
        <f>Q328*H328</f>
        <v>0</v>
      </c>
      <c r="S328" s="161">
        <v>0</v>
      </c>
      <c r="T328" s="162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3" t="s">
        <v>222</v>
      </c>
      <c r="AT328" s="163" t="s">
        <v>217</v>
      </c>
      <c r="AU328" s="163" t="s">
        <v>93</v>
      </c>
      <c r="AY328" s="18" t="s">
        <v>215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8" t="s">
        <v>25</v>
      </c>
      <c r="BK328" s="164">
        <f>ROUND(I328*H328,2)</f>
        <v>0</v>
      </c>
      <c r="BL328" s="18" t="s">
        <v>222</v>
      </c>
      <c r="BM328" s="163" t="s">
        <v>2412</v>
      </c>
    </row>
    <row r="329" spans="1:65" s="14" customFormat="1">
      <c r="B329" s="173"/>
      <c r="D329" s="166" t="s">
        <v>224</v>
      </c>
      <c r="E329" s="174" t="s">
        <v>1</v>
      </c>
      <c r="F329" s="175" t="s">
        <v>1669</v>
      </c>
      <c r="H329" s="176">
        <v>27.09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224</v>
      </c>
      <c r="AU329" s="174" t="s">
        <v>93</v>
      </c>
      <c r="AV329" s="14" t="s">
        <v>93</v>
      </c>
      <c r="AW329" s="14" t="s">
        <v>38</v>
      </c>
      <c r="AX329" s="14" t="s">
        <v>25</v>
      </c>
      <c r="AY329" s="174" t="s">
        <v>215</v>
      </c>
    </row>
    <row r="330" spans="1:65" s="2" customFormat="1" ht="24.2" customHeight="1">
      <c r="A330" s="33"/>
      <c r="B330" s="151"/>
      <c r="C330" s="152" t="s">
        <v>475</v>
      </c>
      <c r="D330" s="152" t="s">
        <v>217</v>
      </c>
      <c r="E330" s="153" t="s">
        <v>2413</v>
      </c>
      <c r="F330" s="154" t="s">
        <v>2414</v>
      </c>
      <c r="G330" s="155" t="s">
        <v>253</v>
      </c>
      <c r="H330" s="156">
        <v>195</v>
      </c>
      <c r="I330" s="157"/>
      <c r="J330" s="158">
        <f>ROUND(I330*H330,2)</f>
        <v>0</v>
      </c>
      <c r="K330" s="154" t="s">
        <v>1</v>
      </c>
      <c r="L330" s="34"/>
      <c r="M330" s="159" t="s">
        <v>1</v>
      </c>
      <c r="N330" s="160" t="s">
        <v>48</v>
      </c>
      <c r="O330" s="59"/>
      <c r="P330" s="161">
        <f>O330*H330</f>
        <v>0</v>
      </c>
      <c r="Q330" s="161">
        <v>0</v>
      </c>
      <c r="R330" s="161">
        <f>Q330*H330</f>
        <v>0</v>
      </c>
      <c r="S330" s="161">
        <v>2.7000000000000001E-3</v>
      </c>
      <c r="T330" s="162">
        <f>S330*H330</f>
        <v>0.52650000000000008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3" t="s">
        <v>222</v>
      </c>
      <c r="AT330" s="163" t="s">
        <v>217</v>
      </c>
      <c r="AU330" s="163" t="s">
        <v>93</v>
      </c>
      <c r="AY330" s="18" t="s">
        <v>215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8" t="s">
        <v>25</v>
      </c>
      <c r="BK330" s="164">
        <f>ROUND(I330*H330,2)</f>
        <v>0</v>
      </c>
      <c r="BL330" s="18" t="s">
        <v>222</v>
      </c>
      <c r="BM330" s="163" t="s">
        <v>1677</v>
      </c>
    </row>
    <row r="331" spans="1:65" s="14" customFormat="1">
      <c r="B331" s="173"/>
      <c r="D331" s="166" t="s">
        <v>224</v>
      </c>
      <c r="E331" s="174" t="s">
        <v>1</v>
      </c>
      <c r="F331" s="175" t="s">
        <v>2415</v>
      </c>
      <c r="H331" s="176">
        <v>173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4" t="s">
        <v>224</v>
      </c>
      <c r="AU331" s="174" t="s">
        <v>93</v>
      </c>
      <c r="AV331" s="14" t="s">
        <v>93</v>
      </c>
      <c r="AW331" s="14" t="s">
        <v>38</v>
      </c>
      <c r="AX331" s="14" t="s">
        <v>83</v>
      </c>
      <c r="AY331" s="174" t="s">
        <v>215</v>
      </c>
    </row>
    <row r="332" spans="1:65" s="14" customFormat="1">
      <c r="B332" s="173"/>
      <c r="D332" s="166" t="s">
        <v>224</v>
      </c>
      <c r="E332" s="174" t="s">
        <v>1</v>
      </c>
      <c r="F332" s="175" t="s">
        <v>2416</v>
      </c>
      <c r="H332" s="176">
        <v>22</v>
      </c>
      <c r="I332" s="177"/>
      <c r="L332" s="173"/>
      <c r="M332" s="178"/>
      <c r="N332" s="179"/>
      <c r="O332" s="179"/>
      <c r="P332" s="179"/>
      <c r="Q332" s="179"/>
      <c r="R332" s="179"/>
      <c r="S332" s="179"/>
      <c r="T332" s="180"/>
      <c r="AT332" s="174" t="s">
        <v>224</v>
      </c>
      <c r="AU332" s="174" t="s">
        <v>93</v>
      </c>
      <c r="AV332" s="14" t="s">
        <v>93</v>
      </c>
      <c r="AW332" s="14" t="s">
        <v>38</v>
      </c>
      <c r="AX332" s="14" t="s">
        <v>83</v>
      </c>
      <c r="AY332" s="174" t="s">
        <v>215</v>
      </c>
    </row>
    <row r="333" spans="1:65" s="15" customFormat="1">
      <c r="B333" s="181"/>
      <c r="D333" s="166" t="s">
        <v>224</v>
      </c>
      <c r="E333" s="182" t="s">
        <v>1</v>
      </c>
      <c r="F333" s="183" t="s">
        <v>227</v>
      </c>
      <c r="H333" s="184">
        <v>195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224</v>
      </c>
      <c r="AU333" s="182" t="s">
        <v>93</v>
      </c>
      <c r="AV333" s="15" t="s">
        <v>222</v>
      </c>
      <c r="AW333" s="15" t="s">
        <v>38</v>
      </c>
      <c r="AX333" s="15" t="s">
        <v>25</v>
      </c>
      <c r="AY333" s="182" t="s">
        <v>215</v>
      </c>
    </row>
    <row r="334" spans="1:65" s="2" customFormat="1" ht="24.2" customHeight="1">
      <c r="A334" s="33"/>
      <c r="B334" s="151"/>
      <c r="C334" s="152" t="s">
        <v>482</v>
      </c>
      <c r="D334" s="152" t="s">
        <v>217</v>
      </c>
      <c r="E334" s="153" t="s">
        <v>1678</v>
      </c>
      <c r="F334" s="154" t="s">
        <v>1679</v>
      </c>
      <c r="G334" s="155" t="s">
        <v>273</v>
      </c>
      <c r="H334" s="156">
        <v>0.52700000000000002</v>
      </c>
      <c r="I334" s="157"/>
      <c r="J334" s="158">
        <f>ROUND(I334*H334,2)</f>
        <v>0</v>
      </c>
      <c r="K334" s="154" t="s">
        <v>221</v>
      </c>
      <c r="L334" s="34"/>
      <c r="M334" s="159" t="s">
        <v>1</v>
      </c>
      <c r="N334" s="160" t="s">
        <v>48</v>
      </c>
      <c r="O334" s="59"/>
      <c r="P334" s="161">
        <f>O334*H334</f>
        <v>0</v>
      </c>
      <c r="Q334" s="161">
        <v>0</v>
      </c>
      <c r="R334" s="161">
        <f>Q334*H334</f>
        <v>0</v>
      </c>
      <c r="S334" s="161">
        <v>0</v>
      </c>
      <c r="T334" s="162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3" t="s">
        <v>222</v>
      </c>
      <c r="AT334" s="163" t="s">
        <v>217</v>
      </c>
      <c r="AU334" s="163" t="s">
        <v>93</v>
      </c>
      <c r="AY334" s="18" t="s">
        <v>215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8" t="s">
        <v>25</v>
      </c>
      <c r="BK334" s="164">
        <f>ROUND(I334*H334,2)</f>
        <v>0</v>
      </c>
      <c r="BL334" s="18" t="s">
        <v>222</v>
      </c>
      <c r="BM334" s="163" t="s">
        <v>1680</v>
      </c>
    </row>
    <row r="335" spans="1:65" s="2" customFormat="1" ht="24.2" customHeight="1">
      <c r="A335" s="33"/>
      <c r="B335" s="151"/>
      <c r="C335" s="152" t="s">
        <v>488</v>
      </c>
      <c r="D335" s="152" t="s">
        <v>217</v>
      </c>
      <c r="E335" s="153" t="s">
        <v>765</v>
      </c>
      <c r="F335" s="154" t="s">
        <v>766</v>
      </c>
      <c r="G335" s="155" t="s">
        <v>273</v>
      </c>
      <c r="H335" s="156">
        <v>0.52700000000000002</v>
      </c>
      <c r="I335" s="157"/>
      <c r="J335" s="158">
        <f>ROUND(I335*H335,2)</f>
        <v>0</v>
      </c>
      <c r="K335" s="154" t="s">
        <v>221</v>
      </c>
      <c r="L335" s="34"/>
      <c r="M335" s="159" t="s">
        <v>1</v>
      </c>
      <c r="N335" s="160" t="s">
        <v>48</v>
      </c>
      <c r="O335" s="59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3" t="s">
        <v>222</v>
      </c>
      <c r="AT335" s="163" t="s">
        <v>217</v>
      </c>
      <c r="AU335" s="163" t="s">
        <v>93</v>
      </c>
      <c r="AY335" s="18" t="s">
        <v>215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8" t="s">
        <v>25</v>
      </c>
      <c r="BK335" s="164">
        <f>ROUND(I335*H335,2)</f>
        <v>0</v>
      </c>
      <c r="BL335" s="18" t="s">
        <v>222</v>
      </c>
      <c r="BM335" s="163" t="s">
        <v>1681</v>
      </c>
    </row>
    <row r="336" spans="1:65" s="2" customFormat="1" ht="24.2" customHeight="1">
      <c r="A336" s="33"/>
      <c r="B336" s="151"/>
      <c r="C336" s="152" t="s">
        <v>493</v>
      </c>
      <c r="D336" s="152" t="s">
        <v>217</v>
      </c>
      <c r="E336" s="153" t="s">
        <v>770</v>
      </c>
      <c r="F336" s="154" t="s">
        <v>771</v>
      </c>
      <c r="G336" s="155" t="s">
        <v>273</v>
      </c>
      <c r="H336" s="156">
        <v>4.7430000000000003</v>
      </c>
      <c r="I336" s="157"/>
      <c r="J336" s="158">
        <f>ROUND(I336*H336,2)</f>
        <v>0</v>
      </c>
      <c r="K336" s="154" t="s">
        <v>221</v>
      </c>
      <c r="L336" s="34"/>
      <c r="M336" s="159" t="s">
        <v>1</v>
      </c>
      <c r="N336" s="160" t="s">
        <v>48</v>
      </c>
      <c r="O336" s="59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3" t="s">
        <v>222</v>
      </c>
      <c r="AT336" s="163" t="s">
        <v>217</v>
      </c>
      <c r="AU336" s="163" t="s">
        <v>93</v>
      </c>
      <c r="AY336" s="18" t="s">
        <v>215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8" t="s">
        <v>25</v>
      </c>
      <c r="BK336" s="164">
        <f>ROUND(I336*H336,2)</f>
        <v>0</v>
      </c>
      <c r="BL336" s="18" t="s">
        <v>222</v>
      </c>
      <c r="BM336" s="163" t="s">
        <v>1682</v>
      </c>
    </row>
    <row r="337" spans="1:65" s="14" customFormat="1">
      <c r="B337" s="173"/>
      <c r="D337" s="166" t="s">
        <v>224</v>
      </c>
      <c r="F337" s="175" t="s">
        <v>2417</v>
      </c>
      <c r="H337" s="176">
        <v>4.7430000000000003</v>
      </c>
      <c r="I337" s="177"/>
      <c r="L337" s="173"/>
      <c r="M337" s="178"/>
      <c r="N337" s="179"/>
      <c r="O337" s="179"/>
      <c r="P337" s="179"/>
      <c r="Q337" s="179"/>
      <c r="R337" s="179"/>
      <c r="S337" s="179"/>
      <c r="T337" s="180"/>
      <c r="AT337" s="174" t="s">
        <v>224</v>
      </c>
      <c r="AU337" s="174" t="s">
        <v>93</v>
      </c>
      <c r="AV337" s="14" t="s">
        <v>93</v>
      </c>
      <c r="AW337" s="14" t="s">
        <v>3</v>
      </c>
      <c r="AX337" s="14" t="s">
        <v>25</v>
      </c>
      <c r="AY337" s="174" t="s">
        <v>215</v>
      </c>
    </row>
    <row r="338" spans="1:65" s="2" customFormat="1" ht="14.45" customHeight="1">
      <c r="A338" s="33"/>
      <c r="B338" s="151"/>
      <c r="C338" s="152" t="s">
        <v>498</v>
      </c>
      <c r="D338" s="152" t="s">
        <v>217</v>
      </c>
      <c r="E338" s="153" t="s">
        <v>1500</v>
      </c>
      <c r="F338" s="154" t="s">
        <v>776</v>
      </c>
      <c r="G338" s="155" t="s">
        <v>273</v>
      </c>
      <c r="H338" s="156">
        <v>0.52700000000000002</v>
      </c>
      <c r="I338" s="157"/>
      <c r="J338" s="158">
        <f>ROUND(I338*H338,2)</f>
        <v>0</v>
      </c>
      <c r="K338" s="154" t="s">
        <v>1</v>
      </c>
      <c r="L338" s="34"/>
      <c r="M338" s="159" t="s">
        <v>1</v>
      </c>
      <c r="N338" s="160" t="s">
        <v>48</v>
      </c>
      <c r="O338" s="59"/>
      <c r="P338" s="161">
        <f>O338*H338</f>
        <v>0</v>
      </c>
      <c r="Q338" s="161">
        <v>0</v>
      </c>
      <c r="R338" s="161">
        <f>Q338*H338</f>
        <v>0</v>
      </c>
      <c r="S338" s="161">
        <v>0</v>
      </c>
      <c r="T338" s="162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3" t="s">
        <v>222</v>
      </c>
      <c r="AT338" s="163" t="s">
        <v>217</v>
      </c>
      <c r="AU338" s="163" t="s">
        <v>93</v>
      </c>
      <c r="AY338" s="18" t="s">
        <v>215</v>
      </c>
      <c r="BE338" s="164">
        <f>IF(N338="základní",J338,0)</f>
        <v>0</v>
      </c>
      <c r="BF338" s="164">
        <f>IF(N338="snížená",J338,0)</f>
        <v>0</v>
      </c>
      <c r="BG338" s="164">
        <f>IF(N338="zákl. přenesená",J338,0)</f>
        <v>0</v>
      </c>
      <c r="BH338" s="164">
        <f>IF(N338="sníž. přenesená",J338,0)</f>
        <v>0</v>
      </c>
      <c r="BI338" s="164">
        <f>IF(N338="nulová",J338,0)</f>
        <v>0</v>
      </c>
      <c r="BJ338" s="18" t="s">
        <v>25</v>
      </c>
      <c r="BK338" s="164">
        <f>ROUND(I338*H338,2)</f>
        <v>0</v>
      </c>
      <c r="BL338" s="18" t="s">
        <v>222</v>
      </c>
      <c r="BM338" s="163" t="s">
        <v>1685</v>
      </c>
    </row>
    <row r="339" spans="1:65" s="2" customFormat="1" ht="14.45" customHeight="1">
      <c r="A339" s="33"/>
      <c r="B339" s="151"/>
      <c r="C339" s="152" t="s">
        <v>508</v>
      </c>
      <c r="D339" s="152" t="s">
        <v>217</v>
      </c>
      <c r="E339" s="153" t="s">
        <v>1686</v>
      </c>
      <c r="F339" s="154" t="s">
        <v>1687</v>
      </c>
      <c r="G339" s="155" t="s">
        <v>220</v>
      </c>
      <c r="H339" s="156">
        <v>384.47</v>
      </c>
      <c r="I339" s="157"/>
      <c r="J339" s="158">
        <f>ROUND(I339*H339,2)</f>
        <v>0</v>
      </c>
      <c r="K339" s="154" t="s">
        <v>221</v>
      </c>
      <c r="L339" s="34"/>
      <c r="M339" s="159" t="s">
        <v>1</v>
      </c>
      <c r="N339" s="160" t="s">
        <v>48</v>
      </c>
      <c r="O339" s="59"/>
      <c r="P339" s="161">
        <f>O339*H339</f>
        <v>0</v>
      </c>
      <c r="Q339" s="161">
        <v>8.4000000000000003E-4</v>
      </c>
      <c r="R339" s="161">
        <f>Q339*H339</f>
        <v>0.32295480000000004</v>
      </c>
      <c r="S339" s="161">
        <v>0</v>
      </c>
      <c r="T339" s="162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3" t="s">
        <v>222</v>
      </c>
      <c r="AT339" s="163" t="s">
        <v>217</v>
      </c>
      <c r="AU339" s="163" t="s">
        <v>93</v>
      </c>
      <c r="AY339" s="18" t="s">
        <v>215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8" t="s">
        <v>25</v>
      </c>
      <c r="BK339" s="164">
        <f>ROUND(I339*H339,2)</f>
        <v>0</v>
      </c>
      <c r="BL339" s="18" t="s">
        <v>222</v>
      </c>
      <c r="BM339" s="163" t="s">
        <v>1444</v>
      </c>
    </row>
    <row r="340" spans="1:65" s="14" customFormat="1">
      <c r="B340" s="173"/>
      <c r="D340" s="166" t="s">
        <v>224</v>
      </c>
      <c r="E340" s="174" t="s">
        <v>1</v>
      </c>
      <c r="F340" s="175" t="s">
        <v>2418</v>
      </c>
      <c r="H340" s="176">
        <v>35.478000000000002</v>
      </c>
      <c r="I340" s="177"/>
      <c r="L340" s="173"/>
      <c r="M340" s="178"/>
      <c r="N340" s="179"/>
      <c r="O340" s="179"/>
      <c r="P340" s="179"/>
      <c r="Q340" s="179"/>
      <c r="R340" s="179"/>
      <c r="S340" s="179"/>
      <c r="T340" s="180"/>
      <c r="AT340" s="174" t="s">
        <v>224</v>
      </c>
      <c r="AU340" s="174" t="s">
        <v>93</v>
      </c>
      <c r="AV340" s="14" t="s">
        <v>93</v>
      </c>
      <c r="AW340" s="14" t="s">
        <v>38</v>
      </c>
      <c r="AX340" s="14" t="s">
        <v>83</v>
      </c>
      <c r="AY340" s="174" t="s">
        <v>215</v>
      </c>
    </row>
    <row r="341" spans="1:65" s="14" customFormat="1">
      <c r="B341" s="173"/>
      <c r="D341" s="166" t="s">
        <v>224</v>
      </c>
      <c r="E341" s="174" t="s">
        <v>1</v>
      </c>
      <c r="F341" s="175" t="s">
        <v>2419</v>
      </c>
      <c r="H341" s="176">
        <v>17.765000000000001</v>
      </c>
      <c r="I341" s="177"/>
      <c r="L341" s="173"/>
      <c r="M341" s="178"/>
      <c r="N341" s="179"/>
      <c r="O341" s="179"/>
      <c r="P341" s="179"/>
      <c r="Q341" s="179"/>
      <c r="R341" s="179"/>
      <c r="S341" s="179"/>
      <c r="T341" s="180"/>
      <c r="AT341" s="174" t="s">
        <v>224</v>
      </c>
      <c r="AU341" s="174" t="s">
        <v>93</v>
      </c>
      <c r="AV341" s="14" t="s">
        <v>93</v>
      </c>
      <c r="AW341" s="14" t="s">
        <v>38</v>
      </c>
      <c r="AX341" s="14" t="s">
        <v>83</v>
      </c>
      <c r="AY341" s="174" t="s">
        <v>215</v>
      </c>
    </row>
    <row r="342" spans="1:65" s="14" customFormat="1">
      <c r="B342" s="173"/>
      <c r="D342" s="166" t="s">
        <v>224</v>
      </c>
      <c r="E342" s="174" t="s">
        <v>1</v>
      </c>
      <c r="F342" s="175" t="s">
        <v>2420</v>
      </c>
      <c r="H342" s="176">
        <v>8.2530000000000001</v>
      </c>
      <c r="I342" s="177"/>
      <c r="L342" s="173"/>
      <c r="M342" s="178"/>
      <c r="N342" s="179"/>
      <c r="O342" s="179"/>
      <c r="P342" s="179"/>
      <c r="Q342" s="179"/>
      <c r="R342" s="179"/>
      <c r="S342" s="179"/>
      <c r="T342" s="180"/>
      <c r="AT342" s="174" t="s">
        <v>224</v>
      </c>
      <c r="AU342" s="174" t="s">
        <v>93</v>
      </c>
      <c r="AV342" s="14" t="s">
        <v>93</v>
      </c>
      <c r="AW342" s="14" t="s">
        <v>38</v>
      </c>
      <c r="AX342" s="14" t="s">
        <v>83</v>
      </c>
      <c r="AY342" s="174" t="s">
        <v>215</v>
      </c>
    </row>
    <row r="343" spans="1:65" s="14" customFormat="1">
      <c r="B343" s="173"/>
      <c r="D343" s="166" t="s">
        <v>224</v>
      </c>
      <c r="E343" s="174" t="s">
        <v>1</v>
      </c>
      <c r="F343" s="175" t="s">
        <v>2421</v>
      </c>
      <c r="H343" s="176">
        <v>2.6040000000000001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224</v>
      </c>
      <c r="AU343" s="174" t="s">
        <v>93</v>
      </c>
      <c r="AV343" s="14" t="s">
        <v>93</v>
      </c>
      <c r="AW343" s="14" t="s">
        <v>38</v>
      </c>
      <c r="AX343" s="14" t="s">
        <v>83</v>
      </c>
      <c r="AY343" s="174" t="s">
        <v>215</v>
      </c>
    </row>
    <row r="344" spans="1:65" s="14" customFormat="1">
      <c r="B344" s="173"/>
      <c r="D344" s="166" t="s">
        <v>224</v>
      </c>
      <c r="E344" s="174" t="s">
        <v>1</v>
      </c>
      <c r="F344" s="175" t="s">
        <v>2422</v>
      </c>
      <c r="H344" s="176">
        <v>1.7150000000000001</v>
      </c>
      <c r="I344" s="177"/>
      <c r="L344" s="173"/>
      <c r="M344" s="178"/>
      <c r="N344" s="179"/>
      <c r="O344" s="179"/>
      <c r="P344" s="179"/>
      <c r="Q344" s="179"/>
      <c r="R344" s="179"/>
      <c r="S344" s="179"/>
      <c r="T344" s="180"/>
      <c r="AT344" s="174" t="s">
        <v>224</v>
      </c>
      <c r="AU344" s="174" t="s">
        <v>93</v>
      </c>
      <c r="AV344" s="14" t="s">
        <v>93</v>
      </c>
      <c r="AW344" s="14" t="s">
        <v>38</v>
      </c>
      <c r="AX344" s="14" t="s">
        <v>83</v>
      </c>
      <c r="AY344" s="174" t="s">
        <v>215</v>
      </c>
    </row>
    <row r="345" spans="1:65" s="14" customFormat="1">
      <c r="B345" s="173"/>
      <c r="D345" s="166" t="s">
        <v>224</v>
      </c>
      <c r="E345" s="174" t="s">
        <v>1</v>
      </c>
      <c r="F345" s="175" t="s">
        <v>2423</v>
      </c>
      <c r="H345" s="176">
        <v>7.3150000000000004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224</v>
      </c>
      <c r="AU345" s="174" t="s">
        <v>93</v>
      </c>
      <c r="AV345" s="14" t="s">
        <v>93</v>
      </c>
      <c r="AW345" s="14" t="s">
        <v>38</v>
      </c>
      <c r="AX345" s="14" t="s">
        <v>83</v>
      </c>
      <c r="AY345" s="174" t="s">
        <v>215</v>
      </c>
    </row>
    <row r="346" spans="1:65" s="14" customFormat="1">
      <c r="B346" s="173"/>
      <c r="D346" s="166" t="s">
        <v>224</v>
      </c>
      <c r="E346" s="174" t="s">
        <v>1</v>
      </c>
      <c r="F346" s="175" t="s">
        <v>2424</v>
      </c>
      <c r="H346" s="176">
        <v>18.155999999999999</v>
      </c>
      <c r="I346" s="177"/>
      <c r="L346" s="173"/>
      <c r="M346" s="178"/>
      <c r="N346" s="179"/>
      <c r="O346" s="179"/>
      <c r="P346" s="179"/>
      <c r="Q346" s="179"/>
      <c r="R346" s="179"/>
      <c r="S346" s="179"/>
      <c r="T346" s="180"/>
      <c r="AT346" s="174" t="s">
        <v>224</v>
      </c>
      <c r="AU346" s="174" t="s">
        <v>93</v>
      </c>
      <c r="AV346" s="14" t="s">
        <v>93</v>
      </c>
      <c r="AW346" s="14" t="s">
        <v>38</v>
      </c>
      <c r="AX346" s="14" t="s">
        <v>83</v>
      </c>
      <c r="AY346" s="174" t="s">
        <v>215</v>
      </c>
    </row>
    <row r="347" spans="1:65" s="14" customFormat="1">
      <c r="B347" s="173"/>
      <c r="D347" s="166" t="s">
        <v>224</v>
      </c>
      <c r="E347" s="174" t="s">
        <v>1</v>
      </c>
      <c r="F347" s="175" t="s">
        <v>2425</v>
      </c>
      <c r="H347" s="176">
        <v>0.86499999999999999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4" t="s">
        <v>224</v>
      </c>
      <c r="AU347" s="174" t="s">
        <v>93</v>
      </c>
      <c r="AV347" s="14" t="s">
        <v>93</v>
      </c>
      <c r="AW347" s="14" t="s">
        <v>38</v>
      </c>
      <c r="AX347" s="14" t="s">
        <v>83</v>
      </c>
      <c r="AY347" s="174" t="s">
        <v>215</v>
      </c>
    </row>
    <row r="348" spans="1:65" s="14" customFormat="1">
      <c r="B348" s="173"/>
      <c r="D348" s="166" t="s">
        <v>224</v>
      </c>
      <c r="E348" s="174" t="s">
        <v>1</v>
      </c>
      <c r="F348" s="175" t="s">
        <v>2426</v>
      </c>
      <c r="H348" s="176">
        <v>6.5880000000000001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224</v>
      </c>
      <c r="AU348" s="174" t="s">
        <v>93</v>
      </c>
      <c r="AV348" s="14" t="s">
        <v>93</v>
      </c>
      <c r="AW348" s="14" t="s">
        <v>38</v>
      </c>
      <c r="AX348" s="14" t="s">
        <v>83</v>
      </c>
      <c r="AY348" s="174" t="s">
        <v>215</v>
      </c>
    </row>
    <row r="349" spans="1:65" s="14" customFormat="1">
      <c r="B349" s="173"/>
      <c r="D349" s="166" t="s">
        <v>224</v>
      </c>
      <c r="E349" s="174" t="s">
        <v>1</v>
      </c>
      <c r="F349" s="175" t="s">
        <v>2427</v>
      </c>
      <c r="H349" s="176">
        <v>19.602</v>
      </c>
      <c r="I349" s="177"/>
      <c r="L349" s="173"/>
      <c r="M349" s="178"/>
      <c r="N349" s="179"/>
      <c r="O349" s="179"/>
      <c r="P349" s="179"/>
      <c r="Q349" s="179"/>
      <c r="R349" s="179"/>
      <c r="S349" s="179"/>
      <c r="T349" s="180"/>
      <c r="AT349" s="174" t="s">
        <v>224</v>
      </c>
      <c r="AU349" s="174" t="s">
        <v>93</v>
      </c>
      <c r="AV349" s="14" t="s">
        <v>93</v>
      </c>
      <c r="AW349" s="14" t="s">
        <v>38</v>
      </c>
      <c r="AX349" s="14" t="s">
        <v>83</v>
      </c>
      <c r="AY349" s="174" t="s">
        <v>215</v>
      </c>
    </row>
    <row r="350" spans="1:65" s="14" customFormat="1">
      <c r="B350" s="173"/>
      <c r="D350" s="166" t="s">
        <v>224</v>
      </c>
      <c r="E350" s="174" t="s">
        <v>1</v>
      </c>
      <c r="F350" s="175" t="s">
        <v>2428</v>
      </c>
      <c r="H350" s="176">
        <v>0.46800000000000003</v>
      </c>
      <c r="I350" s="177"/>
      <c r="L350" s="173"/>
      <c r="M350" s="178"/>
      <c r="N350" s="179"/>
      <c r="O350" s="179"/>
      <c r="P350" s="179"/>
      <c r="Q350" s="179"/>
      <c r="R350" s="179"/>
      <c r="S350" s="179"/>
      <c r="T350" s="180"/>
      <c r="AT350" s="174" t="s">
        <v>224</v>
      </c>
      <c r="AU350" s="174" t="s">
        <v>93</v>
      </c>
      <c r="AV350" s="14" t="s">
        <v>93</v>
      </c>
      <c r="AW350" s="14" t="s">
        <v>38</v>
      </c>
      <c r="AX350" s="14" t="s">
        <v>83</v>
      </c>
      <c r="AY350" s="174" t="s">
        <v>215</v>
      </c>
    </row>
    <row r="351" spans="1:65" s="14" customFormat="1">
      <c r="B351" s="173"/>
      <c r="D351" s="166" t="s">
        <v>224</v>
      </c>
      <c r="E351" s="174" t="s">
        <v>1</v>
      </c>
      <c r="F351" s="175" t="s">
        <v>2429</v>
      </c>
      <c r="H351" s="176">
        <v>23.321999999999999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224</v>
      </c>
      <c r="AU351" s="174" t="s">
        <v>93</v>
      </c>
      <c r="AV351" s="14" t="s">
        <v>93</v>
      </c>
      <c r="AW351" s="14" t="s">
        <v>38</v>
      </c>
      <c r="AX351" s="14" t="s">
        <v>83</v>
      </c>
      <c r="AY351" s="174" t="s">
        <v>215</v>
      </c>
    </row>
    <row r="352" spans="1:65" s="14" customFormat="1">
      <c r="B352" s="173"/>
      <c r="D352" s="166" t="s">
        <v>224</v>
      </c>
      <c r="E352" s="174" t="s">
        <v>1</v>
      </c>
      <c r="F352" s="175" t="s">
        <v>2430</v>
      </c>
      <c r="H352" s="176">
        <v>0.46200000000000002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224</v>
      </c>
      <c r="AU352" s="174" t="s">
        <v>93</v>
      </c>
      <c r="AV352" s="14" t="s">
        <v>93</v>
      </c>
      <c r="AW352" s="14" t="s">
        <v>38</v>
      </c>
      <c r="AX352" s="14" t="s">
        <v>83</v>
      </c>
      <c r="AY352" s="174" t="s">
        <v>215</v>
      </c>
    </row>
    <row r="353" spans="2:51" s="14" customFormat="1">
      <c r="B353" s="173"/>
      <c r="D353" s="166" t="s">
        <v>224</v>
      </c>
      <c r="E353" s="174" t="s">
        <v>1</v>
      </c>
      <c r="F353" s="175" t="s">
        <v>2431</v>
      </c>
      <c r="H353" s="176">
        <v>6.0659999999999998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2:51" s="14" customFormat="1">
      <c r="B354" s="173"/>
      <c r="D354" s="166" t="s">
        <v>224</v>
      </c>
      <c r="E354" s="174" t="s">
        <v>1</v>
      </c>
      <c r="F354" s="175" t="s">
        <v>2432</v>
      </c>
      <c r="H354" s="176">
        <v>16.100000000000001</v>
      </c>
      <c r="I354" s="177"/>
      <c r="L354" s="173"/>
      <c r="M354" s="178"/>
      <c r="N354" s="179"/>
      <c r="O354" s="179"/>
      <c r="P354" s="179"/>
      <c r="Q354" s="179"/>
      <c r="R354" s="179"/>
      <c r="S354" s="179"/>
      <c r="T354" s="180"/>
      <c r="AT354" s="174" t="s">
        <v>224</v>
      </c>
      <c r="AU354" s="174" t="s">
        <v>93</v>
      </c>
      <c r="AV354" s="14" t="s">
        <v>93</v>
      </c>
      <c r="AW354" s="14" t="s">
        <v>38</v>
      </c>
      <c r="AX354" s="14" t="s">
        <v>83</v>
      </c>
      <c r="AY354" s="174" t="s">
        <v>215</v>
      </c>
    </row>
    <row r="355" spans="2:51" s="14" customFormat="1">
      <c r="B355" s="173"/>
      <c r="D355" s="166" t="s">
        <v>224</v>
      </c>
      <c r="E355" s="174" t="s">
        <v>1</v>
      </c>
      <c r="F355" s="175" t="s">
        <v>2433</v>
      </c>
      <c r="H355" s="176">
        <v>0.40400000000000003</v>
      </c>
      <c r="I355" s="177"/>
      <c r="L355" s="173"/>
      <c r="M355" s="178"/>
      <c r="N355" s="179"/>
      <c r="O355" s="179"/>
      <c r="P355" s="179"/>
      <c r="Q355" s="179"/>
      <c r="R355" s="179"/>
      <c r="S355" s="179"/>
      <c r="T355" s="180"/>
      <c r="AT355" s="174" t="s">
        <v>224</v>
      </c>
      <c r="AU355" s="174" t="s">
        <v>93</v>
      </c>
      <c r="AV355" s="14" t="s">
        <v>93</v>
      </c>
      <c r="AW355" s="14" t="s">
        <v>38</v>
      </c>
      <c r="AX355" s="14" t="s">
        <v>83</v>
      </c>
      <c r="AY355" s="174" t="s">
        <v>215</v>
      </c>
    </row>
    <row r="356" spans="2:51" s="14" customFormat="1">
      <c r="B356" s="173"/>
      <c r="D356" s="166" t="s">
        <v>224</v>
      </c>
      <c r="E356" s="174" t="s">
        <v>1</v>
      </c>
      <c r="F356" s="175" t="s">
        <v>2434</v>
      </c>
      <c r="H356" s="176">
        <v>5.85</v>
      </c>
      <c r="I356" s="177"/>
      <c r="L356" s="173"/>
      <c r="M356" s="178"/>
      <c r="N356" s="179"/>
      <c r="O356" s="179"/>
      <c r="P356" s="179"/>
      <c r="Q356" s="179"/>
      <c r="R356" s="179"/>
      <c r="S356" s="179"/>
      <c r="T356" s="180"/>
      <c r="AT356" s="174" t="s">
        <v>224</v>
      </c>
      <c r="AU356" s="174" t="s">
        <v>93</v>
      </c>
      <c r="AV356" s="14" t="s">
        <v>93</v>
      </c>
      <c r="AW356" s="14" t="s">
        <v>38</v>
      </c>
      <c r="AX356" s="14" t="s">
        <v>83</v>
      </c>
      <c r="AY356" s="174" t="s">
        <v>215</v>
      </c>
    </row>
    <row r="357" spans="2:51" s="14" customFormat="1">
      <c r="B357" s="173"/>
      <c r="D357" s="166" t="s">
        <v>224</v>
      </c>
      <c r="E357" s="174" t="s">
        <v>1</v>
      </c>
      <c r="F357" s="175" t="s">
        <v>2435</v>
      </c>
      <c r="H357" s="176">
        <v>18.864999999999998</v>
      </c>
      <c r="I357" s="177"/>
      <c r="L357" s="173"/>
      <c r="M357" s="178"/>
      <c r="N357" s="179"/>
      <c r="O357" s="179"/>
      <c r="P357" s="179"/>
      <c r="Q357" s="179"/>
      <c r="R357" s="179"/>
      <c r="S357" s="179"/>
      <c r="T357" s="180"/>
      <c r="AT357" s="174" t="s">
        <v>224</v>
      </c>
      <c r="AU357" s="174" t="s">
        <v>93</v>
      </c>
      <c r="AV357" s="14" t="s">
        <v>93</v>
      </c>
      <c r="AW357" s="14" t="s">
        <v>38</v>
      </c>
      <c r="AX357" s="14" t="s">
        <v>83</v>
      </c>
      <c r="AY357" s="174" t="s">
        <v>215</v>
      </c>
    </row>
    <row r="358" spans="2:51" s="14" customFormat="1">
      <c r="B358" s="173"/>
      <c r="D358" s="166" t="s">
        <v>224</v>
      </c>
      <c r="E358" s="174" t="s">
        <v>1</v>
      </c>
      <c r="F358" s="175" t="s">
        <v>2436</v>
      </c>
      <c r="H358" s="176">
        <v>0.41299999999999998</v>
      </c>
      <c r="I358" s="177"/>
      <c r="L358" s="173"/>
      <c r="M358" s="178"/>
      <c r="N358" s="179"/>
      <c r="O358" s="179"/>
      <c r="P358" s="179"/>
      <c r="Q358" s="179"/>
      <c r="R358" s="179"/>
      <c r="S358" s="179"/>
      <c r="T358" s="180"/>
      <c r="AT358" s="174" t="s">
        <v>224</v>
      </c>
      <c r="AU358" s="174" t="s">
        <v>93</v>
      </c>
      <c r="AV358" s="14" t="s">
        <v>93</v>
      </c>
      <c r="AW358" s="14" t="s">
        <v>38</v>
      </c>
      <c r="AX358" s="14" t="s">
        <v>83</v>
      </c>
      <c r="AY358" s="174" t="s">
        <v>215</v>
      </c>
    </row>
    <row r="359" spans="2:51" s="14" customFormat="1">
      <c r="B359" s="173"/>
      <c r="D359" s="166" t="s">
        <v>224</v>
      </c>
      <c r="E359" s="174" t="s">
        <v>1</v>
      </c>
      <c r="F359" s="175" t="s">
        <v>2437</v>
      </c>
      <c r="H359" s="176">
        <v>23.616</v>
      </c>
      <c r="I359" s="177"/>
      <c r="L359" s="173"/>
      <c r="M359" s="178"/>
      <c r="N359" s="179"/>
      <c r="O359" s="179"/>
      <c r="P359" s="179"/>
      <c r="Q359" s="179"/>
      <c r="R359" s="179"/>
      <c r="S359" s="179"/>
      <c r="T359" s="180"/>
      <c r="AT359" s="174" t="s">
        <v>224</v>
      </c>
      <c r="AU359" s="174" t="s">
        <v>93</v>
      </c>
      <c r="AV359" s="14" t="s">
        <v>93</v>
      </c>
      <c r="AW359" s="14" t="s">
        <v>38</v>
      </c>
      <c r="AX359" s="14" t="s">
        <v>83</v>
      </c>
      <c r="AY359" s="174" t="s">
        <v>215</v>
      </c>
    </row>
    <row r="360" spans="2:51" s="14" customFormat="1">
      <c r="B360" s="173"/>
      <c r="D360" s="166" t="s">
        <v>224</v>
      </c>
      <c r="E360" s="174" t="s">
        <v>1</v>
      </c>
      <c r="F360" s="175" t="s">
        <v>2438</v>
      </c>
      <c r="H360" s="176">
        <v>0.75800000000000001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224</v>
      </c>
      <c r="AU360" s="174" t="s">
        <v>93</v>
      </c>
      <c r="AV360" s="14" t="s">
        <v>93</v>
      </c>
      <c r="AW360" s="14" t="s">
        <v>38</v>
      </c>
      <c r="AX360" s="14" t="s">
        <v>83</v>
      </c>
      <c r="AY360" s="174" t="s">
        <v>215</v>
      </c>
    </row>
    <row r="361" spans="2:51" s="14" customFormat="1">
      <c r="B361" s="173"/>
      <c r="D361" s="166" t="s">
        <v>224</v>
      </c>
      <c r="E361" s="174" t="s">
        <v>1</v>
      </c>
      <c r="F361" s="175" t="s">
        <v>2439</v>
      </c>
      <c r="H361" s="176">
        <v>9.3000000000000007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224</v>
      </c>
      <c r="AU361" s="174" t="s">
        <v>93</v>
      </c>
      <c r="AV361" s="14" t="s">
        <v>93</v>
      </c>
      <c r="AW361" s="14" t="s">
        <v>38</v>
      </c>
      <c r="AX361" s="14" t="s">
        <v>83</v>
      </c>
      <c r="AY361" s="174" t="s">
        <v>215</v>
      </c>
    </row>
    <row r="362" spans="2:51" s="14" customFormat="1">
      <c r="B362" s="173"/>
      <c r="D362" s="166" t="s">
        <v>224</v>
      </c>
      <c r="E362" s="174" t="s">
        <v>1</v>
      </c>
      <c r="F362" s="175" t="s">
        <v>2440</v>
      </c>
      <c r="H362" s="176">
        <v>11.048999999999999</v>
      </c>
      <c r="I362" s="177"/>
      <c r="L362" s="173"/>
      <c r="M362" s="178"/>
      <c r="N362" s="179"/>
      <c r="O362" s="179"/>
      <c r="P362" s="179"/>
      <c r="Q362" s="179"/>
      <c r="R362" s="179"/>
      <c r="S362" s="179"/>
      <c r="T362" s="180"/>
      <c r="AT362" s="174" t="s">
        <v>224</v>
      </c>
      <c r="AU362" s="174" t="s">
        <v>93</v>
      </c>
      <c r="AV362" s="14" t="s">
        <v>93</v>
      </c>
      <c r="AW362" s="14" t="s">
        <v>38</v>
      </c>
      <c r="AX362" s="14" t="s">
        <v>83</v>
      </c>
      <c r="AY362" s="174" t="s">
        <v>215</v>
      </c>
    </row>
    <row r="363" spans="2:51" s="14" customFormat="1">
      <c r="B363" s="173"/>
      <c r="D363" s="166" t="s">
        <v>224</v>
      </c>
      <c r="E363" s="174" t="s">
        <v>1</v>
      </c>
      <c r="F363" s="175" t="s">
        <v>2441</v>
      </c>
      <c r="H363" s="176">
        <v>3.6920000000000002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224</v>
      </c>
      <c r="AU363" s="174" t="s">
        <v>93</v>
      </c>
      <c r="AV363" s="14" t="s">
        <v>93</v>
      </c>
      <c r="AW363" s="14" t="s">
        <v>38</v>
      </c>
      <c r="AX363" s="14" t="s">
        <v>83</v>
      </c>
      <c r="AY363" s="174" t="s">
        <v>215</v>
      </c>
    </row>
    <row r="364" spans="2:51" s="14" customFormat="1">
      <c r="B364" s="173"/>
      <c r="D364" s="166" t="s">
        <v>224</v>
      </c>
      <c r="E364" s="174" t="s">
        <v>1</v>
      </c>
      <c r="F364" s="175" t="s">
        <v>2442</v>
      </c>
      <c r="H364" s="176">
        <v>15.641999999999999</v>
      </c>
      <c r="I364" s="177"/>
      <c r="L364" s="173"/>
      <c r="M364" s="178"/>
      <c r="N364" s="179"/>
      <c r="O364" s="179"/>
      <c r="P364" s="179"/>
      <c r="Q364" s="179"/>
      <c r="R364" s="179"/>
      <c r="S364" s="179"/>
      <c r="T364" s="180"/>
      <c r="AT364" s="174" t="s">
        <v>224</v>
      </c>
      <c r="AU364" s="174" t="s">
        <v>93</v>
      </c>
      <c r="AV364" s="14" t="s">
        <v>93</v>
      </c>
      <c r="AW364" s="14" t="s">
        <v>38</v>
      </c>
      <c r="AX364" s="14" t="s">
        <v>83</v>
      </c>
      <c r="AY364" s="174" t="s">
        <v>215</v>
      </c>
    </row>
    <row r="365" spans="2:51" s="14" customFormat="1">
      <c r="B365" s="173"/>
      <c r="D365" s="166" t="s">
        <v>224</v>
      </c>
      <c r="E365" s="174" t="s">
        <v>1</v>
      </c>
      <c r="F365" s="175" t="s">
        <v>2443</v>
      </c>
      <c r="H365" s="176">
        <v>8.4749999999999996</v>
      </c>
      <c r="I365" s="177"/>
      <c r="L365" s="173"/>
      <c r="M365" s="178"/>
      <c r="N365" s="179"/>
      <c r="O365" s="179"/>
      <c r="P365" s="179"/>
      <c r="Q365" s="179"/>
      <c r="R365" s="179"/>
      <c r="S365" s="179"/>
      <c r="T365" s="180"/>
      <c r="AT365" s="174" t="s">
        <v>224</v>
      </c>
      <c r="AU365" s="174" t="s">
        <v>93</v>
      </c>
      <c r="AV365" s="14" t="s">
        <v>93</v>
      </c>
      <c r="AW365" s="14" t="s">
        <v>38</v>
      </c>
      <c r="AX365" s="14" t="s">
        <v>83</v>
      </c>
      <c r="AY365" s="174" t="s">
        <v>215</v>
      </c>
    </row>
    <row r="366" spans="2:51" s="14" customFormat="1">
      <c r="B366" s="173"/>
      <c r="D366" s="166" t="s">
        <v>224</v>
      </c>
      <c r="E366" s="174" t="s">
        <v>1</v>
      </c>
      <c r="F366" s="175" t="s">
        <v>2444</v>
      </c>
      <c r="H366" s="176">
        <v>4.6529999999999996</v>
      </c>
      <c r="I366" s="177"/>
      <c r="L366" s="173"/>
      <c r="M366" s="178"/>
      <c r="N366" s="179"/>
      <c r="O366" s="179"/>
      <c r="P366" s="179"/>
      <c r="Q366" s="179"/>
      <c r="R366" s="179"/>
      <c r="S366" s="179"/>
      <c r="T366" s="180"/>
      <c r="AT366" s="174" t="s">
        <v>224</v>
      </c>
      <c r="AU366" s="174" t="s">
        <v>93</v>
      </c>
      <c r="AV366" s="14" t="s">
        <v>93</v>
      </c>
      <c r="AW366" s="14" t="s">
        <v>38</v>
      </c>
      <c r="AX366" s="14" t="s">
        <v>83</v>
      </c>
      <c r="AY366" s="174" t="s">
        <v>215</v>
      </c>
    </row>
    <row r="367" spans="2:51" s="14" customFormat="1">
      <c r="B367" s="173"/>
      <c r="D367" s="166" t="s">
        <v>224</v>
      </c>
      <c r="E367" s="174" t="s">
        <v>1</v>
      </c>
      <c r="F367" s="175" t="s">
        <v>2445</v>
      </c>
      <c r="H367" s="176">
        <v>17.196999999999999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224</v>
      </c>
      <c r="AU367" s="174" t="s">
        <v>93</v>
      </c>
      <c r="AV367" s="14" t="s">
        <v>93</v>
      </c>
      <c r="AW367" s="14" t="s">
        <v>38</v>
      </c>
      <c r="AX367" s="14" t="s">
        <v>83</v>
      </c>
      <c r="AY367" s="174" t="s">
        <v>215</v>
      </c>
    </row>
    <row r="368" spans="2:51" s="14" customFormat="1">
      <c r="B368" s="173"/>
      <c r="D368" s="166" t="s">
        <v>224</v>
      </c>
      <c r="E368" s="174" t="s">
        <v>1</v>
      </c>
      <c r="F368" s="175" t="s">
        <v>2446</v>
      </c>
      <c r="H368" s="176">
        <v>46.564999999999998</v>
      </c>
      <c r="I368" s="177"/>
      <c r="L368" s="173"/>
      <c r="M368" s="178"/>
      <c r="N368" s="179"/>
      <c r="O368" s="179"/>
      <c r="P368" s="179"/>
      <c r="Q368" s="179"/>
      <c r="R368" s="179"/>
      <c r="S368" s="179"/>
      <c r="T368" s="180"/>
      <c r="AT368" s="174" t="s">
        <v>224</v>
      </c>
      <c r="AU368" s="174" t="s">
        <v>93</v>
      </c>
      <c r="AV368" s="14" t="s">
        <v>93</v>
      </c>
      <c r="AW368" s="14" t="s">
        <v>38</v>
      </c>
      <c r="AX368" s="14" t="s">
        <v>83</v>
      </c>
      <c r="AY368" s="174" t="s">
        <v>215</v>
      </c>
    </row>
    <row r="369" spans="2:51" s="14" customFormat="1">
      <c r="B369" s="173"/>
      <c r="D369" s="166" t="s">
        <v>224</v>
      </c>
      <c r="E369" s="174" t="s">
        <v>1</v>
      </c>
      <c r="F369" s="175" t="s">
        <v>2447</v>
      </c>
      <c r="H369" s="176">
        <v>1.036</v>
      </c>
      <c r="I369" s="177"/>
      <c r="L369" s="173"/>
      <c r="M369" s="178"/>
      <c r="N369" s="179"/>
      <c r="O369" s="179"/>
      <c r="P369" s="179"/>
      <c r="Q369" s="179"/>
      <c r="R369" s="179"/>
      <c r="S369" s="179"/>
      <c r="T369" s="180"/>
      <c r="AT369" s="174" t="s">
        <v>224</v>
      </c>
      <c r="AU369" s="174" t="s">
        <v>93</v>
      </c>
      <c r="AV369" s="14" t="s">
        <v>93</v>
      </c>
      <c r="AW369" s="14" t="s">
        <v>38</v>
      </c>
      <c r="AX369" s="14" t="s">
        <v>83</v>
      </c>
      <c r="AY369" s="174" t="s">
        <v>215</v>
      </c>
    </row>
    <row r="370" spans="2:51" s="14" customFormat="1">
      <c r="B370" s="173"/>
      <c r="D370" s="166" t="s">
        <v>224</v>
      </c>
      <c r="E370" s="174" t="s">
        <v>1</v>
      </c>
      <c r="F370" s="175" t="s">
        <v>2448</v>
      </c>
      <c r="H370" s="176">
        <v>5.5759999999999996</v>
      </c>
      <c r="I370" s="177"/>
      <c r="L370" s="173"/>
      <c r="M370" s="178"/>
      <c r="N370" s="179"/>
      <c r="O370" s="179"/>
      <c r="P370" s="179"/>
      <c r="Q370" s="179"/>
      <c r="R370" s="179"/>
      <c r="S370" s="179"/>
      <c r="T370" s="180"/>
      <c r="AT370" s="174" t="s">
        <v>224</v>
      </c>
      <c r="AU370" s="174" t="s">
        <v>93</v>
      </c>
      <c r="AV370" s="14" t="s">
        <v>93</v>
      </c>
      <c r="AW370" s="14" t="s">
        <v>38</v>
      </c>
      <c r="AX370" s="14" t="s">
        <v>83</v>
      </c>
      <c r="AY370" s="174" t="s">
        <v>215</v>
      </c>
    </row>
    <row r="371" spans="2:51" s="14" customFormat="1">
      <c r="B371" s="173"/>
      <c r="D371" s="166" t="s">
        <v>224</v>
      </c>
      <c r="E371" s="174" t="s">
        <v>1</v>
      </c>
      <c r="F371" s="175" t="s">
        <v>2449</v>
      </c>
      <c r="H371" s="176">
        <v>12.714</v>
      </c>
      <c r="I371" s="177"/>
      <c r="L371" s="173"/>
      <c r="M371" s="178"/>
      <c r="N371" s="179"/>
      <c r="O371" s="179"/>
      <c r="P371" s="179"/>
      <c r="Q371" s="179"/>
      <c r="R371" s="179"/>
      <c r="S371" s="179"/>
      <c r="T371" s="180"/>
      <c r="AT371" s="174" t="s">
        <v>224</v>
      </c>
      <c r="AU371" s="174" t="s">
        <v>93</v>
      </c>
      <c r="AV371" s="14" t="s">
        <v>93</v>
      </c>
      <c r="AW371" s="14" t="s">
        <v>38</v>
      </c>
      <c r="AX371" s="14" t="s">
        <v>83</v>
      </c>
      <c r="AY371" s="174" t="s">
        <v>215</v>
      </c>
    </row>
    <row r="372" spans="2:51" s="14" customFormat="1">
      <c r="B372" s="173"/>
      <c r="D372" s="166" t="s">
        <v>224</v>
      </c>
      <c r="E372" s="174" t="s">
        <v>1</v>
      </c>
      <c r="F372" s="175" t="s">
        <v>2450</v>
      </c>
      <c r="H372" s="176">
        <v>1.026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224</v>
      </c>
      <c r="AU372" s="174" t="s">
        <v>93</v>
      </c>
      <c r="AV372" s="14" t="s">
        <v>93</v>
      </c>
      <c r="AW372" s="14" t="s">
        <v>38</v>
      </c>
      <c r="AX372" s="14" t="s">
        <v>83</v>
      </c>
      <c r="AY372" s="174" t="s">
        <v>215</v>
      </c>
    </row>
    <row r="373" spans="2:51" s="14" customFormat="1">
      <c r="B373" s="173"/>
      <c r="D373" s="166" t="s">
        <v>224</v>
      </c>
      <c r="E373" s="174" t="s">
        <v>1</v>
      </c>
      <c r="F373" s="175" t="s">
        <v>2451</v>
      </c>
      <c r="H373" s="176">
        <v>9.9469999999999992</v>
      </c>
      <c r="I373" s="177"/>
      <c r="L373" s="173"/>
      <c r="M373" s="178"/>
      <c r="N373" s="179"/>
      <c r="O373" s="179"/>
      <c r="P373" s="179"/>
      <c r="Q373" s="179"/>
      <c r="R373" s="179"/>
      <c r="S373" s="179"/>
      <c r="T373" s="180"/>
      <c r="AT373" s="174" t="s">
        <v>224</v>
      </c>
      <c r="AU373" s="174" t="s">
        <v>93</v>
      </c>
      <c r="AV373" s="14" t="s">
        <v>93</v>
      </c>
      <c r="AW373" s="14" t="s">
        <v>38</v>
      </c>
      <c r="AX373" s="14" t="s">
        <v>83</v>
      </c>
      <c r="AY373" s="174" t="s">
        <v>215</v>
      </c>
    </row>
    <row r="374" spans="2:51" s="14" customFormat="1">
      <c r="B374" s="173"/>
      <c r="D374" s="166" t="s">
        <v>224</v>
      </c>
      <c r="E374" s="174" t="s">
        <v>1</v>
      </c>
      <c r="F374" s="175" t="s">
        <v>2452</v>
      </c>
      <c r="H374" s="176">
        <v>4.4039999999999999</v>
      </c>
      <c r="I374" s="177"/>
      <c r="L374" s="173"/>
      <c r="M374" s="178"/>
      <c r="N374" s="179"/>
      <c r="O374" s="179"/>
      <c r="P374" s="179"/>
      <c r="Q374" s="179"/>
      <c r="R374" s="179"/>
      <c r="S374" s="179"/>
      <c r="T374" s="180"/>
      <c r="AT374" s="174" t="s">
        <v>224</v>
      </c>
      <c r="AU374" s="174" t="s">
        <v>93</v>
      </c>
      <c r="AV374" s="14" t="s">
        <v>93</v>
      </c>
      <c r="AW374" s="14" t="s">
        <v>38</v>
      </c>
      <c r="AX374" s="14" t="s">
        <v>83</v>
      </c>
      <c r="AY374" s="174" t="s">
        <v>215</v>
      </c>
    </row>
    <row r="375" spans="2:51" s="14" customFormat="1">
      <c r="B375" s="173"/>
      <c r="D375" s="166" t="s">
        <v>224</v>
      </c>
      <c r="E375" s="174" t="s">
        <v>1</v>
      </c>
      <c r="F375" s="175" t="s">
        <v>2453</v>
      </c>
      <c r="H375" s="176">
        <v>13.483000000000001</v>
      </c>
      <c r="I375" s="177"/>
      <c r="L375" s="173"/>
      <c r="M375" s="178"/>
      <c r="N375" s="179"/>
      <c r="O375" s="179"/>
      <c r="P375" s="179"/>
      <c r="Q375" s="179"/>
      <c r="R375" s="179"/>
      <c r="S375" s="179"/>
      <c r="T375" s="180"/>
      <c r="AT375" s="174" t="s">
        <v>224</v>
      </c>
      <c r="AU375" s="174" t="s">
        <v>93</v>
      </c>
      <c r="AV375" s="14" t="s">
        <v>93</v>
      </c>
      <c r="AW375" s="14" t="s">
        <v>38</v>
      </c>
      <c r="AX375" s="14" t="s">
        <v>83</v>
      </c>
      <c r="AY375" s="174" t="s">
        <v>215</v>
      </c>
    </row>
    <row r="376" spans="2:51" s="14" customFormat="1">
      <c r="B376" s="173"/>
      <c r="D376" s="166" t="s">
        <v>224</v>
      </c>
      <c r="E376" s="174" t="s">
        <v>1</v>
      </c>
      <c r="F376" s="175" t="s">
        <v>2454</v>
      </c>
      <c r="H376" s="176">
        <v>5.6619999999999999</v>
      </c>
      <c r="I376" s="177"/>
      <c r="L376" s="173"/>
      <c r="M376" s="178"/>
      <c r="N376" s="179"/>
      <c r="O376" s="179"/>
      <c r="P376" s="179"/>
      <c r="Q376" s="179"/>
      <c r="R376" s="179"/>
      <c r="S376" s="179"/>
      <c r="T376" s="180"/>
      <c r="AT376" s="174" t="s">
        <v>224</v>
      </c>
      <c r="AU376" s="174" t="s">
        <v>93</v>
      </c>
      <c r="AV376" s="14" t="s">
        <v>93</v>
      </c>
      <c r="AW376" s="14" t="s">
        <v>38</v>
      </c>
      <c r="AX376" s="14" t="s">
        <v>83</v>
      </c>
      <c r="AY376" s="174" t="s">
        <v>215</v>
      </c>
    </row>
    <row r="377" spans="2:51" s="14" customFormat="1">
      <c r="B377" s="173"/>
      <c r="D377" s="166" t="s">
        <v>224</v>
      </c>
      <c r="E377" s="174" t="s">
        <v>1</v>
      </c>
      <c r="F377" s="175" t="s">
        <v>2455</v>
      </c>
      <c r="H377" s="176">
        <v>3.8759999999999999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224</v>
      </c>
      <c r="AU377" s="174" t="s">
        <v>93</v>
      </c>
      <c r="AV377" s="14" t="s">
        <v>93</v>
      </c>
      <c r="AW377" s="14" t="s">
        <v>38</v>
      </c>
      <c r="AX377" s="14" t="s">
        <v>83</v>
      </c>
      <c r="AY377" s="174" t="s">
        <v>215</v>
      </c>
    </row>
    <row r="378" spans="2:51" s="14" customFormat="1">
      <c r="B378" s="173"/>
      <c r="D378" s="166" t="s">
        <v>224</v>
      </c>
      <c r="E378" s="174" t="s">
        <v>1</v>
      </c>
      <c r="F378" s="175" t="s">
        <v>2456</v>
      </c>
      <c r="H378" s="176">
        <v>16.236000000000001</v>
      </c>
      <c r="I378" s="177"/>
      <c r="L378" s="173"/>
      <c r="M378" s="178"/>
      <c r="N378" s="179"/>
      <c r="O378" s="179"/>
      <c r="P378" s="179"/>
      <c r="Q378" s="179"/>
      <c r="R378" s="179"/>
      <c r="S378" s="179"/>
      <c r="T378" s="180"/>
      <c r="AT378" s="174" t="s">
        <v>224</v>
      </c>
      <c r="AU378" s="174" t="s">
        <v>93</v>
      </c>
      <c r="AV378" s="14" t="s">
        <v>93</v>
      </c>
      <c r="AW378" s="14" t="s">
        <v>38</v>
      </c>
      <c r="AX378" s="14" t="s">
        <v>83</v>
      </c>
      <c r="AY378" s="174" t="s">
        <v>215</v>
      </c>
    </row>
    <row r="379" spans="2:51" s="14" customFormat="1">
      <c r="B379" s="173"/>
      <c r="D379" s="166" t="s">
        <v>224</v>
      </c>
      <c r="E379" s="174" t="s">
        <v>1</v>
      </c>
      <c r="F379" s="175" t="s">
        <v>2457</v>
      </c>
      <c r="H379" s="176">
        <v>6.0659999999999998</v>
      </c>
      <c r="I379" s="177"/>
      <c r="L379" s="173"/>
      <c r="M379" s="178"/>
      <c r="N379" s="179"/>
      <c r="O379" s="179"/>
      <c r="P379" s="179"/>
      <c r="Q379" s="179"/>
      <c r="R379" s="179"/>
      <c r="S379" s="179"/>
      <c r="T379" s="180"/>
      <c r="AT379" s="174" t="s">
        <v>224</v>
      </c>
      <c r="AU379" s="174" t="s">
        <v>93</v>
      </c>
      <c r="AV379" s="14" t="s">
        <v>93</v>
      </c>
      <c r="AW379" s="14" t="s">
        <v>38</v>
      </c>
      <c r="AX379" s="14" t="s">
        <v>83</v>
      </c>
      <c r="AY379" s="174" t="s">
        <v>215</v>
      </c>
    </row>
    <row r="380" spans="2:51" s="14" customFormat="1">
      <c r="B380" s="173"/>
      <c r="D380" s="166" t="s">
        <v>224</v>
      </c>
      <c r="E380" s="174" t="s">
        <v>1</v>
      </c>
      <c r="F380" s="175" t="s">
        <v>2458</v>
      </c>
      <c r="H380" s="176">
        <v>4.1760000000000002</v>
      </c>
      <c r="I380" s="177"/>
      <c r="L380" s="173"/>
      <c r="M380" s="178"/>
      <c r="N380" s="179"/>
      <c r="O380" s="179"/>
      <c r="P380" s="179"/>
      <c r="Q380" s="179"/>
      <c r="R380" s="179"/>
      <c r="S380" s="179"/>
      <c r="T380" s="180"/>
      <c r="AT380" s="174" t="s">
        <v>224</v>
      </c>
      <c r="AU380" s="174" t="s">
        <v>93</v>
      </c>
      <c r="AV380" s="14" t="s">
        <v>93</v>
      </c>
      <c r="AW380" s="14" t="s">
        <v>38</v>
      </c>
      <c r="AX380" s="14" t="s">
        <v>83</v>
      </c>
      <c r="AY380" s="174" t="s">
        <v>215</v>
      </c>
    </row>
    <row r="381" spans="2:51" s="14" customFormat="1">
      <c r="B381" s="173"/>
      <c r="D381" s="166" t="s">
        <v>224</v>
      </c>
      <c r="E381" s="174" t="s">
        <v>1</v>
      </c>
      <c r="F381" s="175" t="s">
        <v>2459</v>
      </c>
      <c r="H381" s="176">
        <v>7.8390000000000004</v>
      </c>
      <c r="I381" s="177"/>
      <c r="L381" s="173"/>
      <c r="M381" s="178"/>
      <c r="N381" s="179"/>
      <c r="O381" s="179"/>
      <c r="P381" s="179"/>
      <c r="Q381" s="179"/>
      <c r="R381" s="179"/>
      <c r="S381" s="179"/>
      <c r="T381" s="180"/>
      <c r="AT381" s="174" t="s">
        <v>224</v>
      </c>
      <c r="AU381" s="174" t="s">
        <v>93</v>
      </c>
      <c r="AV381" s="14" t="s">
        <v>93</v>
      </c>
      <c r="AW381" s="14" t="s">
        <v>38</v>
      </c>
      <c r="AX381" s="14" t="s">
        <v>83</v>
      </c>
      <c r="AY381" s="174" t="s">
        <v>215</v>
      </c>
    </row>
    <row r="382" spans="2:51" s="14" customFormat="1">
      <c r="B382" s="173"/>
      <c r="D382" s="166" t="s">
        <v>224</v>
      </c>
      <c r="E382" s="174" t="s">
        <v>1</v>
      </c>
      <c r="F382" s="175" t="s">
        <v>2460</v>
      </c>
      <c r="H382" s="176">
        <v>32.686</v>
      </c>
      <c r="I382" s="177"/>
      <c r="L382" s="173"/>
      <c r="M382" s="178"/>
      <c r="N382" s="179"/>
      <c r="O382" s="179"/>
      <c r="P382" s="179"/>
      <c r="Q382" s="179"/>
      <c r="R382" s="179"/>
      <c r="S382" s="179"/>
      <c r="T382" s="180"/>
      <c r="AT382" s="174" t="s">
        <v>224</v>
      </c>
      <c r="AU382" s="174" t="s">
        <v>93</v>
      </c>
      <c r="AV382" s="14" t="s">
        <v>93</v>
      </c>
      <c r="AW382" s="14" t="s">
        <v>38</v>
      </c>
      <c r="AX382" s="14" t="s">
        <v>83</v>
      </c>
      <c r="AY382" s="174" t="s">
        <v>215</v>
      </c>
    </row>
    <row r="383" spans="2:51" s="14" customFormat="1">
      <c r="B383" s="173"/>
      <c r="D383" s="166" t="s">
        <v>224</v>
      </c>
      <c r="E383" s="174" t="s">
        <v>1</v>
      </c>
      <c r="F383" s="175" t="s">
        <v>2461</v>
      </c>
      <c r="H383" s="176">
        <v>18.585000000000001</v>
      </c>
      <c r="I383" s="177"/>
      <c r="L383" s="173"/>
      <c r="M383" s="178"/>
      <c r="N383" s="179"/>
      <c r="O383" s="179"/>
      <c r="P383" s="179"/>
      <c r="Q383" s="179"/>
      <c r="R383" s="179"/>
      <c r="S383" s="179"/>
      <c r="T383" s="180"/>
      <c r="AT383" s="174" t="s">
        <v>224</v>
      </c>
      <c r="AU383" s="174" t="s">
        <v>93</v>
      </c>
      <c r="AV383" s="14" t="s">
        <v>93</v>
      </c>
      <c r="AW383" s="14" t="s">
        <v>38</v>
      </c>
      <c r="AX383" s="14" t="s">
        <v>83</v>
      </c>
      <c r="AY383" s="174" t="s">
        <v>215</v>
      </c>
    </row>
    <row r="384" spans="2:51" s="14" customFormat="1">
      <c r="B384" s="173"/>
      <c r="D384" s="166" t="s">
        <v>224</v>
      </c>
      <c r="E384" s="174" t="s">
        <v>1</v>
      </c>
      <c r="F384" s="175" t="s">
        <v>2462</v>
      </c>
      <c r="H384" s="176">
        <v>6.3650000000000002</v>
      </c>
      <c r="I384" s="177"/>
      <c r="L384" s="173"/>
      <c r="M384" s="178"/>
      <c r="N384" s="179"/>
      <c r="O384" s="179"/>
      <c r="P384" s="179"/>
      <c r="Q384" s="179"/>
      <c r="R384" s="179"/>
      <c r="S384" s="179"/>
      <c r="T384" s="180"/>
      <c r="AT384" s="174" t="s">
        <v>224</v>
      </c>
      <c r="AU384" s="174" t="s">
        <v>93</v>
      </c>
      <c r="AV384" s="14" t="s">
        <v>93</v>
      </c>
      <c r="AW384" s="14" t="s">
        <v>38</v>
      </c>
      <c r="AX384" s="14" t="s">
        <v>83</v>
      </c>
      <c r="AY384" s="174" t="s">
        <v>215</v>
      </c>
    </row>
    <row r="385" spans="2:51" s="14" customFormat="1">
      <c r="B385" s="173"/>
      <c r="D385" s="166" t="s">
        <v>224</v>
      </c>
      <c r="E385" s="174" t="s">
        <v>1</v>
      </c>
      <c r="F385" s="175" t="s">
        <v>2463</v>
      </c>
      <c r="H385" s="176">
        <v>3.96</v>
      </c>
      <c r="I385" s="177"/>
      <c r="L385" s="173"/>
      <c r="M385" s="178"/>
      <c r="N385" s="179"/>
      <c r="O385" s="179"/>
      <c r="P385" s="179"/>
      <c r="Q385" s="179"/>
      <c r="R385" s="179"/>
      <c r="S385" s="179"/>
      <c r="T385" s="180"/>
      <c r="AT385" s="174" t="s">
        <v>224</v>
      </c>
      <c r="AU385" s="174" t="s">
        <v>93</v>
      </c>
      <c r="AV385" s="14" t="s">
        <v>93</v>
      </c>
      <c r="AW385" s="14" t="s">
        <v>38</v>
      </c>
      <c r="AX385" s="14" t="s">
        <v>83</v>
      </c>
      <c r="AY385" s="174" t="s">
        <v>215</v>
      </c>
    </row>
    <row r="386" spans="2:51" s="14" customFormat="1">
      <c r="B386" s="173"/>
      <c r="D386" s="166" t="s">
        <v>224</v>
      </c>
      <c r="E386" s="174" t="s">
        <v>1</v>
      </c>
      <c r="F386" s="175" t="s">
        <v>2464</v>
      </c>
      <c r="H386" s="176">
        <v>2.6779999999999999</v>
      </c>
      <c r="I386" s="177"/>
      <c r="L386" s="173"/>
      <c r="M386" s="178"/>
      <c r="N386" s="179"/>
      <c r="O386" s="179"/>
      <c r="P386" s="179"/>
      <c r="Q386" s="179"/>
      <c r="R386" s="179"/>
      <c r="S386" s="179"/>
      <c r="T386" s="180"/>
      <c r="AT386" s="174" t="s">
        <v>224</v>
      </c>
      <c r="AU386" s="174" t="s">
        <v>93</v>
      </c>
      <c r="AV386" s="14" t="s">
        <v>93</v>
      </c>
      <c r="AW386" s="14" t="s">
        <v>38</v>
      </c>
      <c r="AX386" s="14" t="s">
        <v>83</v>
      </c>
      <c r="AY386" s="174" t="s">
        <v>215</v>
      </c>
    </row>
    <row r="387" spans="2:51" s="14" customFormat="1">
      <c r="B387" s="173"/>
      <c r="D387" s="166" t="s">
        <v>224</v>
      </c>
      <c r="E387" s="174" t="s">
        <v>1</v>
      </c>
      <c r="F387" s="175" t="s">
        <v>2465</v>
      </c>
      <c r="H387" s="176">
        <v>7.4160000000000004</v>
      </c>
      <c r="I387" s="177"/>
      <c r="L387" s="173"/>
      <c r="M387" s="178"/>
      <c r="N387" s="179"/>
      <c r="O387" s="179"/>
      <c r="P387" s="179"/>
      <c r="Q387" s="179"/>
      <c r="R387" s="179"/>
      <c r="S387" s="179"/>
      <c r="T387" s="180"/>
      <c r="AT387" s="174" t="s">
        <v>224</v>
      </c>
      <c r="AU387" s="174" t="s">
        <v>93</v>
      </c>
      <c r="AV387" s="14" t="s">
        <v>93</v>
      </c>
      <c r="AW387" s="14" t="s">
        <v>38</v>
      </c>
      <c r="AX387" s="14" t="s">
        <v>83</v>
      </c>
      <c r="AY387" s="174" t="s">
        <v>215</v>
      </c>
    </row>
    <row r="388" spans="2:51" s="14" customFormat="1">
      <c r="B388" s="173"/>
      <c r="D388" s="166" t="s">
        <v>224</v>
      </c>
      <c r="E388" s="174" t="s">
        <v>1</v>
      </c>
      <c r="F388" s="175" t="s">
        <v>2466</v>
      </c>
      <c r="H388" s="176">
        <v>16.242999999999999</v>
      </c>
      <c r="I388" s="177"/>
      <c r="L388" s="173"/>
      <c r="M388" s="178"/>
      <c r="N388" s="179"/>
      <c r="O388" s="179"/>
      <c r="P388" s="179"/>
      <c r="Q388" s="179"/>
      <c r="R388" s="179"/>
      <c r="S388" s="179"/>
      <c r="T388" s="180"/>
      <c r="AT388" s="174" t="s">
        <v>224</v>
      </c>
      <c r="AU388" s="174" t="s">
        <v>93</v>
      </c>
      <c r="AV388" s="14" t="s">
        <v>93</v>
      </c>
      <c r="AW388" s="14" t="s">
        <v>38</v>
      </c>
      <c r="AX388" s="14" t="s">
        <v>83</v>
      </c>
      <c r="AY388" s="174" t="s">
        <v>215</v>
      </c>
    </row>
    <row r="389" spans="2:51" s="14" customFormat="1">
      <c r="B389" s="173"/>
      <c r="D389" s="166" t="s">
        <v>224</v>
      </c>
      <c r="E389" s="174" t="s">
        <v>1</v>
      </c>
      <c r="F389" s="175" t="s">
        <v>2467</v>
      </c>
      <c r="H389" s="176">
        <v>9.2119999999999997</v>
      </c>
      <c r="I389" s="177"/>
      <c r="L389" s="173"/>
      <c r="M389" s="178"/>
      <c r="N389" s="179"/>
      <c r="O389" s="179"/>
      <c r="P389" s="179"/>
      <c r="Q389" s="179"/>
      <c r="R389" s="179"/>
      <c r="S389" s="179"/>
      <c r="T389" s="180"/>
      <c r="AT389" s="174" t="s">
        <v>224</v>
      </c>
      <c r="AU389" s="174" t="s">
        <v>93</v>
      </c>
      <c r="AV389" s="14" t="s">
        <v>93</v>
      </c>
      <c r="AW389" s="14" t="s">
        <v>38</v>
      </c>
      <c r="AX389" s="14" t="s">
        <v>83</v>
      </c>
      <c r="AY389" s="174" t="s">
        <v>215</v>
      </c>
    </row>
    <row r="390" spans="2:51" s="14" customFormat="1">
      <c r="B390" s="173"/>
      <c r="D390" s="166" t="s">
        <v>224</v>
      </c>
      <c r="E390" s="174" t="s">
        <v>1</v>
      </c>
      <c r="F390" s="175" t="s">
        <v>2468</v>
      </c>
      <c r="H390" s="176">
        <v>11.856</v>
      </c>
      <c r="I390" s="177"/>
      <c r="L390" s="173"/>
      <c r="M390" s="178"/>
      <c r="N390" s="179"/>
      <c r="O390" s="179"/>
      <c r="P390" s="179"/>
      <c r="Q390" s="179"/>
      <c r="R390" s="179"/>
      <c r="S390" s="179"/>
      <c r="T390" s="180"/>
      <c r="AT390" s="174" t="s">
        <v>224</v>
      </c>
      <c r="AU390" s="174" t="s">
        <v>93</v>
      </c>
      <c r="AV390" s="14" t="s">
        <v>93</v>
      </c>
      <c r="AW390" s="14" t="s">
        <v>38</v>
      </c>
      <c r="AX390" s="14" t="s">
        <v>83</v>
      </c>
      <c r="AY390" s="174" t="s">
        <v>215</v>
      </c>
    </row>
    <row r="391" spans="2:51" s="14" customFormat="1">
      <c r="B391" s="173"/>
      <c r="D391" s="166" t="s">
        <v>224</v>
      </c>
      <c r="E391" s="174" t="s">
        <v>1</v>
      </c>
      <c r="F391" s="175" t="s">
        <v>2469</v>
      </c>
      <c r="H391" s="176">
        <v>9.7059999999999995</v>
      </c>
      <c r="I391" s="177"/>
      <c r="L391" s="173"/>
      <c r="M391" s="178"/>
      <c r="N391" s="179"/>
      <c r="O391" s="179"/>
      <c r="P391" s="179"/>
      <c r="Q391" s="179"/>
      <c r="R391" s="179"/>
      <c r="S391" s="179"/>
      <c r="T391" s="180"/>
      <c r="AT391" s="174" t="s">
        <v>224</v>
      </c>
      <c r="AU391" s="174" t="s">
        <v>93</v>
      </c>
      <c r="AV391" s="14" t="s">
        <v>93</v>
      </c>
      <c r="AW391" s="14" t="s">
        <v>38</v>
      </c>
      <c r="AX391" s="14" t="s">
        <v>83</v>
      </c>
      <c r="AY391" s="174" t="s">
        <v>215</v>
      </c>
    </row>
    <row r="392" spans="2:51" s="14" customFormat="1">
      <c r="B392" s="173"/>
      <c r="D392" s="166" t="s">
        <v>224</v>
      </c>
      <c r="E392" s="174" t="s">
        <v>1</v>
      </c>
      <c r="F392" s="175" t="s">
        <v>2470</v>
      </c>
      <c r="H392" s="176">
        <v>41.8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224</v>
      </c>
      <c r="AU392" s="174" t="s">
        <v>93</v>
      </c>
      <c r="AV392" s="14" t="s">
        <v>93</v>
      </c>
      <c r="AW392" s="14" t="s">
        <v>38</v>
      </c>
      <c r="AX392" s="14" t="s">
        <v>83</v>
      </c>
      <c r="AY392" s="174" t="s">
        <v>215</v>
      </c>
    </row>
    <row r="393" spans="2:51" s="14" customFormat="1">
      <c r="B393" s="173"/>
      <c r="D393" s="166" t="s">
        <v>224</v>
      </c>
      <c r="E393" s="174" t="s">
        <v>1</v>
      </c>
      <c r="F393" s="175" t="s">
        <v>2471</v>
      </c>
      <c r="H393" s="176">
        <v>7.2450000000000001</v>
      </c>
      <c r="I393" s="177"/>
      <c r="L393" s="173"/>
      <c r="M393" s="178"/>
      <c r="N393" s="179"/>
      <c r="O393" s="179"/>
      <c r="P393" s="179"/>
      <c r="Q393" s="179"/>
      <c r="R393" s="179"/>
      <c r="S393" s="179"/>
      <c r="T393" s="180"/>
      <c r="AT393" s="174" t="s">
        <v>224</v>
      </c>
      <c r="AU393" s="174" t="s">
        <v>93</v>
      </c>
      <c r="AV393" s="14" t="s">
        <v>93</v>
      </c>
      <c r="AW393" s="14" t="s">
        <v>38</v>
      </c>
      <c r="AX393" s="14" t="s">
        <v>83</v>
      </c>
      <c r="AY393" s="174" t="s">
        <v>215</v>
      </c>
    </row>
    <row r="394" spans="2:51" s="14" customFormat="1">
      <c r="B394" s="173"/>
      <c r="D394" s="166" t="s">
        <v>224</v>
      </c>
      <c r="E394" s="174" t="s">
        <v>1</v>
      </c>
      <c r="F394" s="175" t="s">
        <v>2472</v>
      </c>
      <c r="H394" s="176">
        <v>17.25</v>
      </c>
      <c r="I394" s="177"/>
      <c r="L394" s="173"/>
      <c r="M394" s="178"/>
      <c r="N394" s="179"/>
      <c r="O394" s="179"/>
      <c r="P394" s="179"/>
      <c r="Q394" s="179"/>
      <c r="R394" s="179"/>
      <c r="S394" s="179"/>
      <c r="T394" s="180"/>
      <c r="AT394" s="174" t="s">
        <v>224</v>
      </c>
      <c r="AU394" s="174" t="s">
        <v>93</v>
      </c>
      <c r="AV394" s="14" t="s">
        <v>93</v>
      </c>
      <c r="AW394" s="14" t="s">
        <v>38</v>
      </c>
      <c r="AX394" s="14" t="s">
        <v>83</v>
      </c>
      <c r="AY394" s="174" t="s">
        <v>215</v>
      </c>
    </row>
    <row r="395" spans="2:51" s="14" customFormat="1">
      <c r="B395" s="173"/>
      <c r="D395" s="166" t="s">
        <v>224</v>
      </c>
      <c r="E395" s="174" t="s">
        <v>1</v>
      </c>
      <c r="F395" s="175" t="s">
        <v>2473</v>
      </c>
      <c r="H395" s="176">
        <v>19.672999999999998</v>
      </c>
      <c r="I395" s="177"/>
      <c r="L395" s="173"/>
      <c r="M395" s="178"/>
      <c r="N395" s="179"/>
      <c r="O395" s="179"/>
      <c r="P395" s="179"/>
      <c r="Q395" s="179"/>
      <c r="R395" s="179"/>
      <c r="S395" s="179"/>
      <c r="T395" s="180"/>
      <c r="AT395" s="174" t="s">
        <v>224</v>
      </c>
      <c r="AU395" s="174" t="s">
        <v>93</v>
      </c>
      <c r="AV395" s="14" t="s">
        <v>93</v>
      </c>
      <c r="AW395" s="14" t="s">
        <v>38</v>
      </c>
      <c r="AX395" s="14" t="s">
        <v>83</v>
      </c>
      <c r="AY395" s="174" t="s">
        <v>215</v>
      </c>
    </row>
    <row r="396" spans="2:51" s="14" customFormat="1">
      <c r="B396" s="173"/>
      <c r="D396" s="166" t="s">
        <v>224</v>
      </c>
      <c r="E396" s="174" t="s">
        <v>1</v>
      </c>
      <c r="F396" s="175" t="s">
        <v>2474</v>
      </c>
      <c r="H396" s="176">
        <v>26.08</v>
      </c>
      <c r="I396" s="177"/>
      <c r="L396" s="173"/>
      <c r="M396" s="178"/>
      <c r="N396" s="179"/>
      <c r="O396" s="179"/>
      <c r="P396" s="179"/>
      <c r="Q396" s="179"/>
      <c r="R396" s="179"/>
      <c r="S396" s="179"/>
      <c r="T396" s="180"/>
      <c r="AT396" s="174" t="s">
        <v>224</v>
      </c>
      <c r="AU396" s="174" t="s">
        <v>93</v>
      </c>
      <c r="AV396" s="14" t="s">
        <v>93</v>
      </c>
      <c r="AW396" s="14" t="s">
        <v>38</v>
      </c>
      <c r="AX396" s="14" t="s">
        <v>83</v>
      </c>
      <c r="AY396" s="174" t="s">
        <v>215</v>
      </c>
    </row>
    <row r="397" spans="2:51" s="14" customFormat="1">
      <c r="B397" s="173"/>
      <c r="D397" s="166" t="s">
        <v>224</v>
      </c>
      <c r="E397" s="174" t="s">
        <v>1</v>
      </c>
      <c r="F397" s="175" t="s">
        <v>2475</v>
      </c>
      <c r="H397" s="176">
        <v>2.73</v>
      </c>
      <c r="I397" s="177"/>
      <c r="L397" s="173"/>
      <c r="M397" s="178"/>
      <c r="N397" s="179"/>
      <c r="O397" s="179"/>
      <c r="P397" s="179"/>
      <c r="Q397" s="179"/>
      <c r="R397" s="179"/>
      <c r="S397" s="179"/>
      <c r="T397" s="180"/>
      <c r="AT397" s="174" t="s">
        <v>224</v>
      </c>
      <c r="AU397" s="174" t="s">
        <v>93</v>
      </c>
      <c r="AV397" s="14" t="s">
        <v>93</v>
      </c>
      <c r="AW397" s="14" t="s">
        <v>38</v>
      </c>
      <c r="AX397" s="14" t="s">
        <v>83</v>
      </c>
      <c r="AY397" s="174" t="s">
        <v>215</v>
      </c>
    </row>
    <row r="398" spans="2:51" s="14" customFormat="1">
      <c r="B398" s="173"/>
      <c r="D398" s="166" t="s">
        <v>224</v>
      </c>
      <c r="E398" s="174" t="s">
        <v>1</v>
      </c>
      <c r="F398" s="175" t="s">
        <v>2476</v>
      </c>
      <c r="H398" s="176">
        <v>1.421</v>
      </c>
      <c r="I398" s="177"/>
      <c r="L398" s="173"/>
      <c r="M398" s="178"/>
      <c r="N398" s="179"/>
      <c r="O398" s="179"/>
      <c r="P398" s="179"/>
      <c r="Q398" s="179"/>
      <c r="R398" s="179"/>
      <c r="S398" s="179"/>
      <c r="T398" s="180"/>
      <c r="AT398" s="174" t="s">
        <v>224</v>
      </c>
      <c r="AU398" s="174" t="s">
        <v>93</v>
      </c>
      <c r="AV398" s="14" t="s">
        <v>93</v>
      </c>
      <c r="AW398" s="14" t="s">
        <v>38</v>
      </c>
      <c r="AX398" s="14" t="s">
        <v>83</v>
      </c>
      <c r="AY398" s="174" t="s">
        <v>215</v>
      </c>
    </row>
    <row r="399" spans="2:51" s="14" customFormat="1">
      <c r="B399" s="173"/>
      <c r="D399" s="166" t="s">
        <v>224</v>
      </c>
      <c r="E399" s="174" t="s">
        <v>1</v>
      </c>
      <c r="F399" s="175" t="s">
        <v>2477</v>
      </c>
      <c r="H399" s="176">
        <v>7.2480000000000002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224</v>
      </c>
      <c r="AU399" s="174" t="s">
        <v>93</v>
      </c>
      <c r="AV399" s="14" t="s">
        <v>93</v>
      </c>
      <c r="AW399" s="14" t="s">
        <v>38</v>
      </c>
      <c r="AX399" s="14" t="s">
        <v>83</v>
      </c>
      <c r="AY399" s="174" t="s">
        <v>215</v>
      </c>
    </row>
    <row r="400" spans="2:51" s="14" customFormat="1">
      <c r="B400" s="173"/>
      <c r="D400" s="166" t="s">
        <v>224</v>
      </c>
      <c r="E400" s="174" t="s">
        <v>1</v>
      </c>
      <c r="F400" s="175" t="s">
        <v>2478</v>
      </c>
      <c r="H400" s="176">
        <v>12.528</v>
      </c>
      <c r="I400" s="177"/>
      <c r="L400" s="173"/>
      <c r="M400" s="178"/>
      <c r="N400" s="179"/>
      <c r="O400" s="179"/>
      <c r="P400" s="179"/>
      <c r="Q400" s="179"/>
      <c r="R400" s="179"/>
      <c r="S400" s="179"/>
      <c r="T400" s="180"/>
      <c r="AT400" s="174" t="s">
        <v>224</v>
      </c>
      <c r="AU400" s="174" t="s">
        <v>93</v>
      </c>
      <c r="AV400" s="14" t="s">
        <v>93</v>
      </c>
      <c r="AW400" s="14" t="s">
        <v>38</v>
      </c>
      <c r="AX400" s="14" t="s">
        <v>83</v>
      </c>
      <c r="AY400" s="174" t="s">
        <v>215</v>
      </c>
    </row>
    <row r="401" spans="1:65" s="14" customFormat="1">
      <c r="B401" s="173"/>
      <c r="D401" s="166" t="s">
        <v>224</v>
      </c>
      <c r="E401" s="174" t="s">
        <v>1</v>
      </c>
      <c r="F401" s="175" t="s">
        <v>2479</v>
      </c>
      <c r="H401" s="176">
        <v>5.7069999999999999</v>
      </c>
      <c r="I401" s="177"/>
      <c r="L401" s="173"/>
      <c r="M401" s="178"/>
      <c r="N401" s="179"/>
      <c r="O401" s="179"/>
      <c r="P401" s="179"/>
      <c r="Q401" s="179"/>
      <c r="R401" s="179"/>
      <c r="S401" s="179"/>
      <c r="T401" s="180"/>
      <c r="AT401" s="174" t="s">
        <v>224</v>
      </c>
      <c r="AU401" s="174" t="s">
        <v>93</v>
      </c>
      <c r="AV401" s="14" t="s">
        <v>93</v>
      </c>
      <c r="AW401" s="14" t="s">
        <v>38</v>
      </c>
      <c r="AX401" s="14" t="s">
        <v>83</v>
      </c>
      <c r="AY401" s="174" t="s">
        <v>215</v>
      </c>
    </row>
    <row r="402" spans="1:65" s="13" customFormat="1">
      <c r="B402" s="165"/>
      <c r="D402" s="166" t="s">
        <v>224</v>
      </c>
      <c r="E402" s="167" t="s">
        <v>1</v>
      </c>
      <c r="F402" s="168" t="s">
        <v>2480</v>
      </c>
      <c r="H402" s="167" t="s">
        <v>1</v>
      </c>
      <c r="I402" s="169"/>
      <c r="L402" s="165"/>
      <c r="M402" s="170"/>
      <c r="N402" s="171"/>
      <c r="O402" s="171"/>
      <c r="P402" s="171"/>
      <c r="Q402" s="171"/>
      <c r="R402" s="171"/>
      <c r="S402" s="171"/>
      <c r="T402" s="172"/>
      <c r="AT402" s="167" t="s">
        <v>224</v>
      </c>
      <c r="AU402" s="167" t="s">
        <v>93</v>
      </c>
      <c r="AV402" s="13" t="s">
        <v>25</v>
      </c>
      <c r="AW402" s="13" t="s">
        <v>38</v>
      </c>
      <c r="AX402" s="13" t="s">
        <v>83</v>
      </c>
      <c r="AY402" s="167" t="s">
        <v>215</v>
      </c>
    </row>
    <row r="403" spans="1:65" s="14" customFormat="1">
      <c r="B403" s="173"/>
      <c r="D403" s="166" t="s">
        <v>224</v>
      </c>
      <c r="E403" s="174" t="s">
        <v>1</v>
      </c>
      <c r="F403" s="175" t="s">
        <v>2481</v>
      </c>
      <c r="H403" s="176">
        <v>-299.19799999999998</v>
      </c>
      <c r="I403" s="177"/>
      <c r="L403" s="173"/>
      <c r="M403" s="178"/>
      <c r="N403" s="179"/>
      <c r="O403" s="179"/>
      <c r="P403" s="179"/>
      <c r="Q403" s="179"/>
      <c r="R403" s="179"/>
      <c r="S403" s="179"/>
      <c r="T403" s="180"/>
      <c r="AT403" s="174" t="s">
        <v>224</v>
      </c>
      <c r="AU403" s="174" t="s">
        <v>93</v>
      </c>
      <c r="AV403" s="14" t="s">
        <v>93</v>
      </c>
      <c r="AW403" s="14" t="s">
        <v>38</v>
      </c>
      <c r="AX403" s="14" t="s">
        <v>83</v>
      </c>
      <c r="AY403" s="174" t="s">
        <v>215</v>
      </c>
    </row>
    <row r="404" spans="1:65" s="15" customFormat="1">
      <c r="B404" s="181"/>
      <c r="D404" s="166" t="s">
        <v>224</v>
      </c>
      <c r="E404" s="182" t="s">
        <v>1</v>
      </c>
      <c r="F404" s="183" t="s">
        <v>227</v>
      </c>
      <c r="H404" s="184">
        <v>384.47</v>
      </c>
      <c r="I404" s="185"/>
      <c r="L404" s="181"/>
      <c r="M404" s="186"/>
      <c r="N404" s="187"/>
      <c r="O404" s="187"/>
      <c r="P404" s="187"/>
      <c r="Q404" s="187"/>
      <c r="R404" s="187"/>
      <c r="S404" s="187"/>
      <c r="T404" s="188"/>
      <c r="AT404" s="182" t="s">
        <v>224</v>
      </c>
      <c r="AU404" s="182" t="s">
        <v>93</v>
      </c>
      <c r="AV404" s="15" t="s">
        <v>222</v>
      </c>
      <c r="AW404" s="15" t="s">
        <v>38</v>
      </c>
      <c r="AX404" s="15" t="s">
        <v>25</v>
      </c>
      <c r="AY404" s="182" t="s">
        <v>215</v>
      </c>
    </row>
    <row r="405" spans="1:65" s="2" customFormat="1" ht="24.2" customHeight="1">
      <c r="A405" s="33"/>
      <c r="B405" s="151"/>
      <c r="C405" s="152" t="s">
        <v>513</v>
      </c>
      <c r="D405" s="152" t="s">
        <v>217</v>
      </c>
      <c r="E405" s="153" t="s">
        <v>1696</v>
      </c>
      <c r="F405" s="154" t="s">
        <v>1697</v>
      </c>
      <c r="G405" s="155" t="s">
        <v>220</v>
      </c>
      <c r="H405" s="156">
        <v>384.47</v>
      </c>
      <c r="I405" s="157"/>
      <c r="J405" s="158">
        <f>ROUND(I405*H405,2)</f>
        <v>0</v>
      </c>
      <c r="K405" s="154" t="s">
        <v>221</v>
      </c>
      <c r="L405" s="34"/>
      <c r="M405" s="159" t="s">
        <v>1</v>
      </c>
      <c r="N405" s="160" t="s">
        <v>48</v>
      </c>
      <c r="O405" s="59"/>
      <c r="P405" s="161">
        <f>O405*H405</f>
        <v>0</v>
      </c>
      <c r="Q405" s="161">
        <v>0</v>
      </c>
      <c r="R405" s="161">
        <f>Q405*H405</f>
        <v>0</v>
      </c>
      <c r="S405" s="161">
        <v>0</v>
      </c>
      <c r="T405" s="162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3" t="s">
        <v>222</v>
      </c>
      <c r="AT405" s="163" t="s">
        <v>217</v>
      </c>
      <c r="AU405" s="163" t="s">
        <v>93</v>
      </c>
      <c r="AY405" s="18" t="s">
        <v>215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8" t="s">
        <v>25</v>
      </c>
      <c r="BK405" s="164">
        <f>ROUND(I405*H405,2)</f>
        <v>0</v>
      </c>
      <c r="BL405" s="18" t="s">
        <v>222</v>
      </c>
      <c r="BM405" s="163" t="s">
        <v>1447</v>
      </c>
    </row>
    <row r="406" spans="1:65" s="2" customFormat="1" ht="14.45" customHeight="1">
      <c r="A406" s="33"/>
      <c r="B406" s="151"/>
      <c r="C406" s="152" t="s">
        <v>518</v>
      </c>
      <c r="D406" s="152" t="s">
        <v>217</v>
      </c>
      <c r="E406" s="153" t="s">
        <v>1392</v>
      </c>
      <c r="F406" s="154" t="s">
        <v>1393</v>
      </c>
      <c r="G406" s="155" t="s">
        <v>220</v>
      </c>
      <c r="H406" s="156">
        <v>299.19799999999998</v>
      </c>
      <c r="I406" s="157"/>
      <c r="J406" s="158">
        <f>ROUND(I406*H406,2)</f>
        <v>0</v>
      </c>
      <c r="K406" s="154" t="s">
        <v>221</v>
      </c>
      <c r="L406" s="34"/>
      <c r="M406" s="159" t="s">
        <v>1</v>
      </c>
      <c r="N406" s="160" t="s">
        <v>48</v>
      </c>
      <c r="O406" s="59"/>
      <c r="P406" s="161">
        <f>O406*H406</f>
        <v>0</v>
      </c>
      <c r="Q406" s="161">
        <v>8.4999999999999995E-4</v>
      </c>
      <c r="R406" s="161">
        <f>Q406*H406</f>
        <v>0.25431829999999994</v>
      </c>
      <c r="S406" s="161">
        <v>0</v>
      </c>
      <c r="T406" s="162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3" t="s">
        <v>222</v>
      </c>
      <c r="AT406" s="163" t="s">
        <v>217</v>
      </c>
      <c r="AU406" s="163" t="s">
        <v>93</v>
      </c>
      <c r="AY406" s="18" t="s">
        <v>215</v>
      </c>
      <c r="BE406" s="164">
        <f>IF(N406="základní",J406,0)</f>
        <v>0</v>
      </c>
      <c r="BF406" s="164">
        <f>IF(N406="snížená",J406,0)</f>
        <v>0</v>
      </c>
      <c r="BG406" s="164">
        <f>IF(N406="zákl. přenesená",J406,0)</f>
        <v>0</v>
      </c>
      <c r="BH406" s="164">
        <f>IF(N406="sníž. přenesená",J406,0)</f>
        <v>0</v>
      </c>
      <c r="BI406" s="164">
        <f>IF(N406="nulová",J406,0)</f>
        <v>0</v>
      </c>
      <c r="BJ406" s="18" t="s">
        <v>25</v>
      </c>
      <c r="BK406" s="164">
        <f>ROUND(I406*H406,2)</f>
        <v>0</v>
      </c>
      <c r="BL406" s="18" t="s">
        <v>222</v>
      </c>
      <c r="BM406" s="163" t="s">
        <v>531</v>
      </c>
    </row>
    <row r="407" spans="1:65" s="14" customFormat="1">
      <c r="B407" s="173"/>
      <c r="D407" s="166" t="s">
        <v>224</v>
      </c>
      <c r="E407" s="174" t="s">
        <v>1</v>
      </c>
      <c r="F407" s="175" t="s">
        <v>2421</v>
      </c>
      <c r="H407" s="176">
        <v>2.6040000000000001</v>
      </c>
      <c r="I407" s="177"/>
      <c r="L407" s="173"/>
      <c r="M407" s="178"/>
      <c r="N407" s="179"/>
      <c r="O407" s="179"/>
      <c r="P407" s="179"/>
      <c r="Q407" s="179"/>
      <c r="R407" s="179"/>
      <c r="S407" s="179"/>
      <c r="T407" s="180"/>
      <c r="AT407" s="174" t="s">
        <v>224</v>
      </c>
      <c r="AU407" s="174" t="s">
        <v>93</v>
      </c>
      <c r="AV407" s="14" t="s">
        <v>93</v>
      </c>
      <c r="AW407" s="14" t="s">
        <v>38</v>
      </c>
      <c r="AX407" s="14" t="s">
        <v>83</v>
      </c>
      <c r="AY407" s="174" t="s">
        <v>215</v>
      </c>
    </row>
    <row r="408" spans="1:65" s="14" customFormat="1">
      <c r="B408" s="173"/>
      <c r="D408" s="166" t="s">
        <v>224</v>
      </c>
      <c r="E408" s="174" t="s">
        <v>1</v>
      </c>
      <c r="F408" s="175" t="s">
        <v>2439</v>
      </c>
      <c r="H408" s="176">
        <v>9.3000000000000007</v>
      </c>
      <c r="I408" s="177"/>
      <c r="L408" s="173"/>
      <c r="M408" s="178"/>
      <c r="N408" s="179"/>
      <c r="O408" s="179"/>
      <c r="P408" s="179"/>
      <c r="Q408" s="179"/>
      <c r="R408" s="179"/>
      <c r="S408" s="179"/>
      <c r="T408" s="180"/>
      <c r="AT408" s="174" t="s">
        <v>224</v>
      </c>
      <c r="AU408" s="174" t="s">
        <v>93</v>
      </c>
      <c r="AV408" s="14" t="s">
        <v>93</v>
      </c>
      <c r="AW408" s="14" t="s">
        <v>38</v>
      </c>
      <c r="AX408" s="14" t="s">
        <v>83</v>
      </c>
      <c r="AY408" s="174" t="s">
        <v>215</v>
      </c>
    </row>
    <row r="409" spans="1:65" s="14" customFormat="1">
      <c r="B409" s="173"/>
      <c r="D409" s="166" t="s">
        <v>224</v>
      </c>
      <c r="E409" s="174" t="s">
        <v>1</v>
      </c>
      <c r="F409" s="175" t="s">
        <v>2440</v>
      </c>
      <c r="H409" s="176">
        <v>11.048999999999999</v>
      </c>
      <c r="I409" s="177"/>
      <c r="L409" s="173"/>
      <c r="M409" s="178"/>
      <c r="N409" s="179"/>
      <c r="O409" s="179"/>
      <c r="P409" s="179"/>
      <c r="Q409" s="179"/>
      <c r="R409" s="179"/>
      <c r="S409" s="179"/>
      <c r="T409" s="180"/>
      <c r="AT409" s="174" t="s">
        <v>224</v>
      </c>
      <c r="AU409" s="174" t="s">
        <v>93</v>
      </c>
      <c r="AV409" s="14" t="s">
        <v>93</v>
      </c>
      <c r="AW409" s="14" t="s">
        <v>38</v>
      </c>
      <c r="AX409" s="14" t="s">
        <v>83</v>
      </c>
      <c r="AY409" s="174" t="s">
        <v>215</v>
      </c>
    </row>
    <row r="410" spans="1:65" s="14" customFormat="1">
      <c r="B410" s="173"/>
      <c r="D410" s="166" t="s">
        <v>224</v>
      </c>
      <c r="E410" s="174" t="s">
        <v>1</v>
      </c>
      <c r="F410" s="175" t="s">
        <v>2444</v>
      </c>
      <c r="H410" s="176">
        <v>4.6529999999999996</v>
      </c>
      <c r="I410" s="177"/>
      <c r="L410" s="173"/>
      <c r="M410" s="178"/>
      <c r="N410" s="179"/>
      <c r="O410" s="179"/>
      <c r="P410" s="179"/>
      <c r="Q410" s="179"/>
      <c r="R410" s="179"/>
      <c r="S410" s="179"/>
      <c r="T410" s="180"/>
      <c r="AT410" s="174" t="s">
        <v>224</v>
      </c>
      <c r="AU410" s="174" t="s">
        <v>93</v>
      </c>
      <c r="AV410" s="14" t="s">
        <v>93</v>
      </c>
      <c r="AW410" s="14" t="s">
        <v>38</v>
      </c>
      <c r="AX410" s="14" t="s">
        <v>83</v>
      </c>
      <c r="AY410" s="174" t="s">
        <v>215</v>
      </c>
    </row>
    <row r="411" spans="1:65" s="14" customFormat="1">
      <c r="B411" s="173"/>
      <c r="D411" s="166" t="s">
        <v>224</v>
      </c>
      <c r="E411" s="174" t="s">
        <v>1</v>
      </c>
      <c r="F411" s="175" t="s">
        <v>2445</v>
      </c>
      <c r="H411" s="176">
        <v>17.196999999999999</v>
      </c>
      <c r="I411" s="177"/>
      <c r="L411" s="173"/>
      <c r="M411" s="178"/>
      <c r="N411" s="179"/>
      <c r="O411" s="179"/>
      <c r="P411" s="179"/>
      <c r="Q411" s="179"/>
      <c r="R411" s="179"/>
      <c r="S411" s="179"/>
      <c r="T411" s="180"/>
      <c r="AT411" s="174" t="s">
        <v>224</v>
      </c>
      <c r="AU411" s="174" t="s">
        <v>93</v>
      </c>
      <c r="AV411" s="14" t="s">
        <v>93</v>
      </c>
      <c r="AW411" s="14" t="s">
        <v>38</v>
      </c>
      <c r="AX411" s="14" t="s">
        <v>83</v>
      </c>
      <c r="AY411" s="174" t="s">
        <v>215</v>
      </c>
    </row>
    <row r="412" spans="1:65" s="14" customFormat="1">
      <c r="B412" s="173"/>
      <c r="D412" s="166" t="s">
        <v>224</v>
      </c>
      <c r="E412" s="174" t="s">
        <v>1</v>
      </c>
      <c r="F412" s="175" t="s">
        <v>2446</v>
      </c>
      <c r="H412" s="176">
        <v>46.564999999999998</v>
      </c>
      <c r="I412" s="177"/>
      <c r="L412" s="173"/>
      <c r="M412" s="178"/>
      <c r="N412" s="179"/>
      <c r="O412" s="179"/>
      <c r="P412" s="179"/>
      <c r="Q412" s="179"/>
      <c r="R412" s="179"/>
      <c r="S412" s="179"/>
      <c r="T412" s="180"/>
      <c r="AT412" s="174" t="s">
        <v>224</v>
      </c>
      <c r="AU412" s="174" t="s">
        <v>93</v>
      </c>
      <c r="AV412" s="14" t="s">
        <v>93</v>
      </c>
      <c r="AW412" s="14" t="s">
        <v>38</v>
      </c>
      <c r="AX412" s="14" t="s">
        <v>83</v>
      </c>
      <c r="AY412" s="174" t="s">
        <v>215</v>
      </c>
    </row>
    <row r="413" spans="1:65" s="14" customFormat="1">
      <c r="B413" s="173"/>
      <c r="D413" s="166" t="s">
        <v>224</v>
      </c>
      <c r="E413" s="174" t="s">
        <v>1</v>
      </c>
      <c r="F413" s="175" t="s">
        <v>2459</v>
      </c>
      <c r="H413" s="176">
        <v>7.8390000000000004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224</v>
      </c>
      <c r="AU413" s="174" t="s">
        <v>93</v>
      </c>
      <c r="AV413" s="14" t="s">
        <v>93</v>
      </c>
      <c r="AW413" s="14" t="s">
        <v>38</v>
      </c>
      <c r="AX413" s="14" t="s">
        <v>83</v>
      </c>
      <c r="AY413" s="174" t="s">
        <v>215</v>
      </c>
    </row>
    <row r="414" spans="1:65" s="14" customFormat="1">
      <c r="B414" s="173"/>
      <c r="D414" s="166" t="s">
        <v>224</v>
      </c>
      <c r="E414" s="174" t="s">
        <v>1</v>
      </c>
      <c r="F414" s="175" t="s">
        <v>2460</v>
      </c>
      <c r="H414" s="176">
        <v>32.686</v>
      </c>
      <c r="I414" s="177"/>
      <c r="L414" s="173"/>
      <c r="M414" s="178"/>
      <c r="N414" s="179"/>
      <c r="O414" s="179"/>
      <c r="P414" s="179"/>
      <c r="Q414" s="179"/>
      <c r="R414" s="179"/>
      <c r="S414" s="179"/>
      <c r="T414" s="180"/>
      <c r="AT414" s="174" t="s">
        <v>224</v>
      </c>
      <c r="AU414" s="174" t="s">
        <v>93</v>
      </c>
      <c r="AV414" s="14" t="s">
        <v>93</v>
      </c>
      <c r="AW414" s="14" t="s">
        <v>38</v>
      </c>
      <c r="AX414" s="14" t="s">
        <v>83</v>
      </c>
      <c r="AY414" s="174" t="s">
        <v>215</v>
      </c>
    </row>
    <row r="415" spans="1:65" s="14" customFormat="1">
      <c r="B415" s="173"/>
      <c r="D415" s="166" t="s">
        <v>224</v>
      </c>
      <c r="E415" s="174" t="s">
        <v>1</v>
      </c>
      <c r="F415" s="175" t="s">
        <v>2465</v>
      </c>
      <c r="H415" s="176">
        <v>7.4160000000000004</v>
      </c>
      <c r="I415" s="177"/>
      <c r="L415" s="173"/>
      <c r="M415" s="178"/>
      <c r="N415" s="179"/>
      <c r="O415" s="179"/>
      <c r="P415" s="179"/>
      <c r="Q415" s="179"/>
      <c r="R415" s="179"/>
      <c r="S415" s="179"/>
      <c r="T415" s="180"/>
      <c r="AT415" s="174" t="s">
        <v>224</v>
      </c>
      <c r="AU415" s="174" t="s">
        <v>93</v>
      </c>
      <c r="AV415" s="14" t="s">
        <v>93</v>
      </c>
      <c r="AW415" s="14" t="s">
        <v>38</v>
      </c>
      <c r="AX415" s="14" t="s">
        <v>83</v>
      </c>
      <c r="AY415" s="174" t="s">
        <v>215</v>
      </c>
    </row>
    <row r="416" spans="1:65" s="14" customFormat="1">
      <c r="B416" s="173"/>
      <c r="D416" s="166" t="s">
        <v>224</v>
      </c>
      <c r="E416" s="174" t="s">
        <v>1</v>
      </c>
      <c r="F416" s="175" t="s">
        <v>2466</v>
      </c>
      <c r="H416" s="176">
        <v>16.242999999999999</v>
      </c>
      <c r="I416" s="177"/>
      <c r="L416" s="173"/>
      <c r="M416" s="178"/>
      <c r="N416" s="179"/>
      <c r="O416" s="179"/>
      <c r="P416" s="179"/>
      <c r="Q416" s="179"/>
      <c r="R416" s="179"/>
      <c r="S416" s="179"/>
      <c r="T416" s="180"/>
      <c r="AT416" s="174" t="s">
        <v>224</v>
      </c>
      <c r="AU416" s="174" t="s">
        <v>93</v>
      </c>
      <c r="AV416" s="14" t="s">
        <v>93</v>
      </c>
      <c r="AW416" s="14" t="s">
        <v>38</v>
      </c>
      <c r="AX416" s="14" t="s">
        <v>83</v>
      </c>
      <c r="AY416" s="174" t="s">
        <v>215</v>
      </c>
    </row>
    <row r="417" spans="1:65" s="14" customFormat="1">
      <c r="B417" s="173"/>
      <c r="D417" s="166" t="s">
        <v>224</v>
      </c>
      <c r="E417" s="174" t="s">
        <v>1</v>
      </c>
      <c r="F417" s="175" t="s">
        <v>2467</v>
      </c>
      <c r="H417" s="176">
        <v>9.2119999999999997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4" t="s">
        <v>224</v>
      </c>
      <c r="AU417" s="174" t="s">
        <v>93</v>
      </c>
      <c r="AV417" s="14" t="s">
        <v>93</v>
      </c>
      <c r="AW417" s="14" t="s">
        <v>38</v>
      </c>
      <c r="AX417" s="14" t="s">
        <v>83</v>
      </c>
      <c r="AY417" s="174" t="s">
        <v>215</v>
      </c>
    </row>
    <row r="418" spans="1:65" s="14" customFormat="1">
      <c r="B418" s="173"/>
      <c r="D418" s="166" t="s">
        <v>224</v>
      </c>
      <c r="E418" s="174" t="s">
        <v>1</v>
      </c>
      <c r="F418" s="175" t="s">
        <v>2468</v>
      </c>
      <c r="H418" s="176">
        <v>11.856</v>
      </c>
      <c r="I418" s="177"/>
      <c r="L418" s="173"/>
      <c r="M418" s="178"/>
      <c r="N418" s="179"/>
      <c r="O418" s="179"/>
      <c r="P418" s="179"/>
      <c r="Q418" s="179"/>
      <c r="R418" s="179"/>
      <c r="S418" s="179"/>
      <c r="T418" s="180"/>
      <c r="AT418" s="174" t="s">
        <v>224</v>
      </c>
      <c r="AU418" s="174" t="s">
        <v>93</v>
      </c>
      <c r="AV418" s="14" t="s">
        <v>93</v>
      </c>
      <c r="AW418" s="14" t="s">
        <v>38</v>
      </c>
      <c r="AX418" s="14" t="s">
        <v>83</v>
      </c>
      <c r="AY418" s="174" t="s">
        <v>215</v>
      </c>
    </row>
    <row r="419" spans="1:65" s="14" customFormat="1">
      <c r="B419" s="173"/>
      <c r="D419" s="166" t="s">
        <v>224</v>
      </c>
      <c r="E419" s="174" t="s">
        <v>1</v>
      </c>
      <c r="F419" s="175" t="s">
        <v>2469</v>
      </c>
      <c r="H419" s="176">
        <v>9.7059999999999995</v>
      </c>
      <c r="I419" s="177"/>
      <c r="L419" s="173"/>
      <c r="M419" s="178"/>
      <c r="N419" s="179"/>
      <c r="O419" s="179"/>
      <c r="P419" s="179"/>
      <c r="Q419" s="179"/>
      <c r="R419" s="179"/>
      <c r="S419" s="179"/>
      <c r="T419" s="180"/>
      <c r="AT419" s="174" t="s">
        <v>224</v>
      </c>
      <c r="AU419" s="174" t="s">
        <v>93</v>
      </c>
      <c r="AV419" s="14" t="s">
        <v>93</v>
      </c>
      <c r="AW419" s="14" t="s">
        <v>38</v>
      </c>
      <c r="AX419" s="14" t="s">
        <v>83</v>
      </c>
      <c r="AY419" s="174" t="s">
        <v>215</v>
      </c>
    </row>
    <row r="420" spans="1:65" s="14" customFormat="1">
      <c r="B420" s="173"/>
      <c r="D420" s="166" t="s">
        <v>224</v>
      </c>
      <c r="E420" s="174" t="s">
        <v>1</v>
      </c>
      <c r="F420" s="175" t="s">
        <v>2470</v>
      </c>
      <c r="H420" s="176">
        <v>41.8</v>
      </c>
      <c r="I420" s="177"/>
      <c r="L420" s="173"/>
      <c r="M420" s="178"/>
      <c r="N420" s="179"/>
      <c r="O420" s="179"/>
      <c r="P420" s="179"/>
      <c r="Q420" s="179"/>
      <c r="R420" s="179"/>
      <c r="S420" s="179"/>
      <c r="T420" s="180"/>
      <c r="AT420" s="174" t="s">
        <v>224</v>
      </c>
      <c r="AU420" s="174" t="s">
        <v>93</v>
      </c>
      <c r="AV420" s="14" t="s">
        <v>93</v>
      </c>
      <c r="AW420" s="14" t="s">
        <v>38</v>
      </c>
      <c r="AX420" s="14" t="s">
        <v>83</v>
      </c>
      <c r="AY420" s="174" t="s">
        <v>215</v>
      </c>
    </row>
    <row r="421" spans="1:65" s="14" customFormat="1">
      <c r="B421" s="173"/>
      <c r="D421" s="166" t="s">
        <v>224</v>
      </c>
      <c r="E421" s="174" t="s">
        <v>1</v>
      </c>
      <c r="F421" s="175" t="s">
        <v>2471</v>
      </c>
      <c r="H421" s="176">
        <v>7.2450000000000001</v>
      </c>
      <c r="I421" s="177"/>
      <c r="L421" s="173"/>
      <c r="M421" s="178"/>
      <c r="N421" s="179"/>
      <c r="O421" s="179"/>
      <c r="P421" s="179"/>
      <c r="Q421" s="179"/>
      <c r="R421" s="179"/>
      <c r="S421" s="179"/>
      <c r="T421" s="180"/>
      <c r="AT421" s="174" t="s">
        <v>224</v>
      </c>
      <c r="AU421" s="174" t="s">
        <v>93</v>
      </c>
      <c r="AV421" s="14" t="s">
        <v>93</v>
      </c>
      <c r="AW421" s="14" t="s">
        <v>38</v>
      </c>
      <c r="AX421" s="14" t="s">
        <v>83</v>
      </c>
      <c r="AY421" s="174" t="s">
        <v>215</v>
      </c>
    </row>
    <row r="422" spans="1:65" s="14" customFormat="1">
      <c r="B422" s="173"/>
      <c r="D422" s="166" t="s">
        <v>224</v>
      </c>
      <c r="E422" s="174" t="s">
        <v>1</v>
      </c>
      <c r="F422" s="175" t="s">
        <v>2472</v>
      </c>
      <c r="H422" s="176">
        <v>17.25</v>
      </c>
      <c r="I422" s="177"/>
      <c r="L422" s="173"/>
      <c r="M422" s="178"/>
      <c r="N422" s="179"/>
      <c r="O422" s="179"/>
      <c r="P422" s="179"/>
      <c r="Q422" s="179"/>
      <c r="R422" s="179"/>
      <c r="S422" s="179"/>
      <c r="T422" s="180"/>
      <c r="AT422" s="174" t="s">
        <v>224</v>
      </c>
      <c r="AU422" s="174" t="s">
        <v>93</v>
      </c>
      <c r="AV422" s="14" t="s">
        <v>93</v>
      </c>
      <c r="AW422" s="14" t="s">
        <v>38</v>
      </c>
      <c r="AX422" s="14" t="s">
        <v>83</v>
      </c>
      <c r="AY422" s="174" t="s">
        <v>215</v>
      </c>
    </row>
    <row r="423" spans="1:65" s="14" customFormat="1">
      <c r="B423" s="173"/>
      <c r="D423" s="166" t="s">
        <v>224</v>
      </c>
      <c r="E423" s="174" t="s">
        <v>1</v>
      </c>
      <c r="F423" s="175" t="s">
        <v>2473</v>
      </c>
      <c r="H423" s="176">
        <v>19.672999999999998</v>
      </c>
      <c r="I423" s="177"/>
      <c r="L423" s="173"/>
      <c r="M423" s="178"/>
      <c r="N423" s="179"/>
      <c r="O423" s="179"/>
      <c r="P423" s="179"/>
      <c r="Q423" s="179"/>
      <c r="R423" s="179"/>
      <c r="S423" s="179"/>
      <c r="T423" s="180"/>
      <c r="AT423" s="174" t="s">
        <v>224</v>
      </c>
      <c r="AU423" s="174" t="s">
        <v>93</v>
      </c>
      <c r="AV423" s="14" t="s">
        <v>93</v>
      </c>
      <c r="AW423" s="14" t="s">
        <v>38</v>
      </c>
      <c r="AX423" s="14" t="s">
        <v>83</v>
      </c>
      <c r="AY423" s="174" t="s">
        <v>215</v>
      </c>
    </row>
    <row r="424" spans="1:65" s="14" customFormat="1">
      <c r="B424" s="173"/>
      <c r="D424" s="166" t="s">
        <v>224</v>
      </c>
      <c r="E424" s="174" t="s">
        <v>1</v>
      </c>
      <c r="F424" s="175" t="s">
        <v>2476</v>
      </c>
      <c r="H424" s="176">
        <v>1.421</v>
      </c>
      <c r="I424" s="177"/>
      <c r="L424" s="173"/>
      <c r="M424" s="178"/>
      <c r="N424" s="179"/>
      <c r="O424" s="179"/>
      <c r="P424" s="179"/>
      <c r="Q424" s="179"/>
      <c r="R424" s="179"/>
      <c r="S424" s="179"/>
      <c r="T424" s="180"/>
      <c r="AT424" s="174" t="s">
        <v>224</v>
      </c>
      <c r="AU424" s="174" t="s">
        <v>93</v>
      </c>
      <c r="AV424" s="14" t="s">
        <v>93</v>
      </c>
      <c r="AW424" s="14" t="s">
        <v>38</v>
      </c>
      <c r="AX424" s="14" t="s">
        <v>83</v>
      </c>
      <c r="AY424" s="174" t="s">
        <v>215</v>
      </c>
    </row>
    <row r="425" spans="1:65" s="14" customFormat="1">
      <c r="B425" s="173"/>
      <c r="D425" s="166" t="s">
        <v>224</v>
      </c>
      <c r="E425" s="174" t="s">
        <v>1</v>
      </c>
      <c r="F425" s="175" t="s">
        <v>2477</v>
      </c>
      <c r="H425" s="176">
        <v>7.2480000000000002</v>
      </c>
      <c r="I425" s="177"/>
      <c r="L425" s="173"/>
      <c r="M425" s="178"/>
      <c r="N425" s="179"/>
      <c r="O425" s="179"/>
      <c r="P425" s="179"/>
      <c r="Q425" s="179"/>
      <c r="R425" s="179"/>
      <c r="S425" s="179"/>
      <c r="T425" s="180"/>
      <c r="AT425" s="174" t="s">
        <v>224</v>
      </c>
      <c r="AU425" s="174" t="s">
        <v>93</v>
      </c>
      <c r="AV425" s="14" t="s">
        <v>93</v>
      </c>
      <c r="AW425" s="14" t="s">
        <v>38</v>
      </c>
      <c r="AX425" s="14" t="s">
        <v>83</v>
      </c>
      <c r="AY425" s="174" t="s">
        <v>215</v>
      </c>
    </row>
    <row r="426" spans="1:65" s="14" customFormat="1">
      <c r="B426" s="173"/>
      <c r="D426" s="166" t="s">
        <v>224</v>
      </c>
      <c r="E426" s="174" t="s">
        <v>1</v>
      </c>
      <c r="F426" s="175" t="s">
        <v>2478</v>
      </c>
      <c r="H426" s="176">
        <v>12.528</v>
      </c>
      <c r="I426" s="177"/>
      <c r="L426" s="173"/>
      <c r="M426" s="178"/>
      <c r="N426" s="179"/>
      <c r="O426" s="179"/>
      <c r="P426" s="179"/>
      <c r="Q426" s="179"/>
      <c r="R426" s="179"/>
      <c r="S426" s="179"/>
      <c r="T426" s="180"/>
      <c r="AT426" s="174" t="s">
        <v>224</v>
      </c>
      <c r="AU426" s="174" t="s">
        <v>93</v>
      </c>
      <c r="AV426" s="14" t="s">
        <v>93</v>
      </c>
      <c r="AW426" s="14" t="s">
        <v>38</v>
      </c>
      <c r="AX426" s="14" t="s">
        <v>83</v>
      </c>
      <c r="AY426" s="174" t="s">
        <v>215</v>
      </c>
    </row>
    <row r="427" spans="1:65" s="14" customFormat="1">
      <c r="B427" s="173"/>
      <c r="D427" s="166" t="s">
        <v>224</v>
      </c>
      <c r="E427" s="174" t="s">
        <v>1</v>
      </c>
      <c r="F427" s="175" t="s">
        <v>2479</v>
      </c>
      <c r="H427" s="176">
        <v>5.7069999999999999</v>
      </c>
      <c r="I427" s="177"/>
      <c r="L427" s="173"/>
      <c r="M427" s="178"/>
      <c r="N427" s="179"/>
      <c r="O427" s="179"/>
      <c r="P427" s="179"/>
      <c r="Q427" s="179"/>
      <c r="R427" s="179"/>
      <c r="S427" s="179"/>
      <c r="T427" s="180"/>
      <c r="AT427" s="174" t="s">
        <v>224</v>
      </c>
      <c r="AU427" s="174" t="s">
        <v>93</v>
      </c>
      <c r="AV427" s="14" t="s">
        <v>93</v>
      </c>
      <c r="AW427" s="14" t="s">
        <v>38</v>
      </c>
      <c r="AX427" s="14" t="s">
        <v>83</v>
      </c>
      <c r="AY427" s="174" t="s">
        <v>215</v>
      </c>
    </row>
    <row r="428" spans="1:65" s="15" customFormat="1">
      <c r="B428" s="181"/>
      <c r="D428" s="166" t="s">
        <v>224</v>
      </c>
      <c r="E428" s="182" t="s">
        <v>2247</v>
      </c>
      <c r="F428" s="183" t="s">
        <v>227</v>
      </c>
      <c r="H428" s="184">
        <v>299.19799999999998</v>
      </c>
      <c r="I428" s="185"/>
      <c r="L428" s="181"/>
      <c r="M428" s="186"/>
      <c r="N428" s="187"/>
      <c r="O428" s="187"/>
      <c r="P428" s="187"/>
      <c r="Q428" s="187"/>
      <c r="R428" s="187"/>
      <c r="S428" s="187"/>
      <c r="T428" s="188"/>
      <c r="AT428" s="182" t="s">
        <v>224</v>
      </c>
      <c r="AU428" s="182" t="s">
        <v>93</v>
      </c>
      <c r="AV428" s="15" t="s">
        <v>222</v>
      </c>
      <c r="AW428" s="15" t="s">
        <v>38</v>
      </c>
      <c r="AX428" s="15" t="s">
        <v>25</v>
      </c>
      <c r="AY428" s="182" t="s">
        <v>215</v>
      </c>
    </row>
    <row r="429" spans="1:65" s="2" customFormat="1" ht="24.2" customHeight="1">
      <c r="A429" s="33"/>
      <c r="B429" s="151"/>
      <c r="C429" s="152" t="s">
        <v>524</v>
      </c>
      <c r="D429" s="152" t="s">
        <v>217</v>
      </c>
      <c r="E429" s="153" t="s">
        <v>1440</v>
      </c>
      <c r="F429" s="154" t="s">
        <v>1441</v>
      </c>
      <c r="G429" s="155" t="s">
        <v>220</v>
      </c>
      <c r="H429" s="156">
        <v>299.19799999999998</v>
      </c>
      <c r="I429" s="157"/>
      <c r="J429" s="158">
        <f>ROUND(I429*H429,2)</f>
        <v>0</v>
      </c>
      <c r="K429" s="154" t="s">
        <v>221</v>
      </c>
      <c r="L429" s="34"/>
      <c r="M429" s="159" t="s">
        <v>1</v>
      </c>
      <c r="N429" s="160" t="s">
        <v>48</v>
      </c>
      <c r="O429" s="59"/>
      <c r="P429" s="161">
        <f>O429*H429</f>
        <v>0</v>
      </c>
      <c r="Q429" s="161">
        <v>0</v>
      </c>
      <c r="R429" s="161">
        <f>Q429*H429</f>
        <v>0</v>
      </c>
      <c r="S429" s="161">
        <v>0</v>
      </c>
      <c r="T429" s="162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3" t="s">
        <v>222</v>
      </c>
      <c r="AT429" s="163" t="s">
        <v>217</v>
      </c>
      <c r="AU429" s="163" t="s">
        <v>93</v>
      </c>
      <c r="AY429" s="18" t="s">
        <v>215</v>
      </c>
      <c r="BE429" s="164">
        <f>IF(N429="základní",J429,0)</f>
        <v>0</v>
      </c>
      <c r="BF429" s="164">
        <f>IF(N429="snížená",J429,0)</f>
        <v>0</v>
      </c>
      <c r="BG429" s="164">
        <f>IF(N429="zákl. přenesená",J429,0)</f>
        <v>0</v>
      </c>
      <c r="BH429" s="164">
        <f>IF(N429="sníž. přenesená",J429,0)</f>
        <v>0</v>
      </c>
      <c r="BI429" s="164">
        <f>IF(N429="nulová",J429,0)</f>
        <v>0</v>
      </c>
      <c r="BJ429" s="18" t="s">
        <v>25</v>
      </c>
      <c r="BK429" s="164">
        <f>ROUND(I429*H429,2)</f>
        <v>0</v>
      </c>
      <c r="BL429" s="18" t="s">
        <v>222</v>
      </c>
      <c r="BM429" s="163" t="s">
        <v>552</v>
      </c>
    </row>
    <row r="430" spans="1:65" s="2" customFormat="1" ht="24.2" customHeight="1">
      <c r="A430" s="33"/>
      <c r="B430" s="151"/>
      <c r="C430" s="152" t="s">
        <v>528</v>
      </c>
      <c r="D430" s="152" t="s">
        <v>217</v>
      </c>
      <c r="E430" s="153" t="s">
        <v>586</v>
      </c>
      <c r="F430" s="154" t="s">
        <v>587</v>
      </c>
      <c r="G430" s="155" t="s">
        <v>412</v>
      </c>
      <c r="H430" s="156">
        <v>279.322</v>
      </c>
      <c r="I430" s="157"/>
      <c r="J430" s="158">
        <f>ROUND(I430*H430,2)</f>
        <v>0</v>
      </c>
      <c r="K430" s="154" t="s">
        <v>221</v>
      </c>
      <c r="L430" s="34"/>
      <c r="M430" s="159" t="s">
        <v>1</v>
      </c>
      <c r="N430" s="160" t="s">
        <v>48</v>
      </c>
      <c r="O430" s="59"/>
      <c r="P430" s="161">
        <f>O430*H430</f>
        <v>0</v>
      </c>
      <c r="Q430" s="161">
        <v>0</v>
      </c>
      <c r="R430" s="161">
        <f>Q430*H430</f>
        <v>0</v>
      </c>
      <c r="S430" s="161">
        <v>0</v>
      </c>
      <c r="T430" s="162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3" t="s">
        <v>222</v>
      </c>
      <c r="AT430" s="163" t="s">
        <v>217</v>
      </c>
      <c r="AU430" s="163" t="s">
        <v>93</v>
      </c>
      <c r="AY430" s="18" t="s">
        <v>215</v>
      </c>
      <c r="BE430" s="164">
        <f>IF(N430="základní",J430,0)</f>
        <v>0</v>
      </c>
      <c r="BF430" s="164">
        <f>IF(N430="snížená",J430,0)</f>
        <v>0</v>
      </c>
      <c r="BG430" s="164">
        <f>IF(N430="zákl. přenesená",J430,0)</f>
        <v>0</v>
      </c>
      <c r="BH430" s="164">
        <f>IF(N430="sníž. přenesená",J430,0)</f>
        <v>0</v>
      </c>
      <c r="BI430" s="164">
        <f>IF(N430="nulová",J430,0)</f>
        <v>0</v>
      </c>
      <c r="BJ430" s="18" t="s">
        <v>25</v>
      </c>
      <c r="BK430" s="164">
        <f>ROUND(I430*H430,2)</f>
        <v>0</v>
      </c>
      <c r="BL430" s="18" t="s">
        <v>222</v>
      </c>
      <c r="BM430" s="163" t="s">
        <v>2482</v>
      </c>
    </row>
    <row r="431" spans="1:65" s="13" customFormat="1">
      <c r="B431" s="165"/>
      <c r="D431" s="166" t="s">
        <v>224</v>
      </c>
      <c r="E431" s="167" t="s">
        <v>1</v>
      </c>
      <c r="F431" s="168" t="s">
        <v>2483</v>
      </c>
      <c r="H431" s="167" t="s">
        <v>1</v>
      </c>
      <c r="I431" s="169"/>
      <c r="L431" s="165"/>
      <c r="M431" s="170"/>
      <c r="N431" s="171"/>
      <c r="O431" s="171"/>
      <c r="P431" s="171"/>
      <c r="Q431" s="171"/>
      <c r="R431" s="171"/>
      <c r="S431" s="171"/>
      <c r="T431" s="172"/>
      <c r="AT431" s="167" t="s">
        <v>224</v>
      </c>
      <c r="AU431" s="167" t="s">
        <v>93</v>
      </c>
      <c r="AV431" s="13" t="s">
        <v>25</v>
      </c>
      <c r="AW431" s="13" t="s">
        <v>38</v>
      </c>
      <c r="AX431" s="13" t="s">
        <v>83</v>
      </c>
      <c r="AY431" s="167" t="s">
        <v>215</v>
      </c>
    </row>
    <row r="432" spans="1:65" s="14" customFormat="1">
      <c r="B432" s="173"/>
      <c r="D432" s="166" t="s">
        <v>224</v>
      </c>
      <c r="E432" s="174" t="s">
        <v>1</v>
      </c>
      <c r="F432" s="175" t="s">
        <v>2484</v>
      </c>
      <c r="H432" s="176">
        <v>5.5</v>
      </c>
      <c r="I432" s="177"/>
      <c r="L432" s="173"/>
      <c r="M432" s="178"/>
      <c r="N432" s="179"/>
      <c r="O432" s="179"/>
      <c r="P432" s="179"/>
      <c r="Q432" s="179"/>
      <c r="R432" s="179"/>
      <c r="S432" s="179"/>
      <c r="T432" s="180"/>
      <c r="AT432" s="174" t="s">
        <v>224</v>
      </c>
      <c r="AU432" s="174" t="s">
        <v>93</v>
      </c>
      <c r="AV432" s="14" t="s">
        <v>93</v>
      </c>
      <c r="AW432" s="14" t="s">
        <v>38</v>
      </c>
      <c r="AX432" s="14" t="s">
        <v>83</v>
      </c>
      <c r="AY432" s="174" t="s">
        <v>215</v>
      </c>
    </row>
    <row r="433" spans="1:65" s="13" customFormat="1">
      <c r="B433" s="165"/>
      <c r="D433" s="166" t="s">
        <v>224</v>
      </c>
      <c r="E433" s="167" t="s">
        <v>1</v>
      </c>
      <c r="F433" s="168" t="s">
        <v>2485</v>
      </c>
      <c r="H433" s="167" t="s">
        <v>1</v>
      </c>
      <c r="I433" s="169"/>
      <c r="L433" s="165"/>
      <c r="M433" s="170"/>
      <c r="N433" s="171"/>
      <c r="O433" s="171"/>
      <c r="P433" s="171"/>
      <c r="Q433" s="171"/>
      <c r="R433" s="171"/>
      <c r="S433" s="171"/>
      <c r="T433" s="172"/>
      <c r="AT433" s="167" t="s">
        <v>224</v>
      </c>
      <c r="AU433" s="167" t="s">
        <v>93</v>
      </c>
      <c r="AV433" s="13" t="s">
        <v>25</v>
      </c>
      <c r="AW433" s="13" t="s">
        <v>38</v>
      </c>
      <c r="AX433" s="13" t="s">
        <v>83</v>
      </c>
      <c r="AY433" s="167" t="s">
        <v>215</v>
      </c>
    </row>
    <row r="434" spans="1:65" s="14" customFormat="1">
      <c r="B434" s="173"/>
      <c r="D434" s="166" t="s">
        <v>224</v>
      </c>
      <c r="E434" s="174" t="s">
        <v>1</v>
      </c>
      <c r="F434" s="175" t="s">
        <v>2328</v>
      </c>
      <c r="H434" s="176">
        <v>11</v>
      </c>
      <c r="I434" s="177"/>
      <c r="L434" s="173"/>
      <c r="M434" s="178"/>
      <c r="N434" s="179"/>
      <c r="O434" s="179"/>
      <c r="P434" s="179"/>
      <c r="Q434" s="179"/>
      <c r="R434" s="179"/>
      <c r="S434" s="179"/>
      <c r="T434" s="180"/>
      <c r="AT434" s="174" t="s">
        <v>224</v>
      </c>
      <c r="AU434" s="174" t="s">
        <v>93</v>
      </c>
      <c r="AV434" s="14" t="s">
        <v>93</v>
      </c>
      <c r="AW434" s="14" t="s">
        <v>38</v>
      </c>
      <c r="AX434" s="14" t="s">
        <v>83</v>
      </c>
      <c r="AY434" s="174" t="s">
        <v>215</v>
      </c>
    </row>
    <row r="435" spans="1:65" s="13" customFormat="1">
      <c r="B435" s="165"/>
      <c r="D435" s="166" t="s">
        <v>224</v>
      </c>
      <c r="E435" s="167" t="s">
        <v>1</v>
      </c>
      <c r="F435" s="168" t="s">
        <v>1705</v>
      </c>
      <c r="H435" s="167" t="s">
        <v>1</v>
      </c>
      <c r="I435" s="169"/>
      <c r="L435" s="165"/>
      <c r="M435" s="170"/>
      <c r="N435" s="171"/>
      <c r="O435" s="171"/>
      <c r="P435" s="171"/>
      <c r="Q435" s="171"/>
      <c r="R435" s="171"/>
      <c r="S435" s="171"/>
      <c r="T435" s="172"/>
      <c r="AT435" s="167" t="s">
        <v>224</v>
      </c>
      <c r="AU435" s="167" t="s">
        <v>93</v>
      </c>
      <c r="AV435" s="13" t="s">
        <v>25</v>
      </c>
      <c r="AW435" s="13" t="s">
        <v>38</v>
      </c>
      <c r="AX435" s="13" t="s">
        <v>83</v>
      </c>
      <c r="AY435" s="167" t="s">
        <v>215</v>
      </c>
    </row>
    <row r="436" spans="1:65" s="13" customFormat="1">
      <c r="B436" s="165"/>
      <c r="D436" s="166" t="s">
        <v>224</v>
      </c>
      <c r="E436" s="167" t="s">
        <v>1</v>
      </c>
      <c r="F436" s="168" t="s">
        <v>2486</v>
      </c>
      <c r="H436" s="167" t="s">
        <v>1</v>
      </c>
      <c r="I436" s="169"/>
      <c r="L436" s="165"/>
      <c r="M436" s="170"/>
      <c r="N436" s="171"/>
      <c r="O436" s="171"/>
      <c r="P436" s="171"/>
      <c r="Q436" s="171"/>
      <c r="R436" s="171"/>
      <c r="S436" s="171"/>
      <c r="T436" s="172"/>
      <c r="AT436" s="167" t="s">
        <v>224</v>
      </c>
      <c r="AU436" s="167" t="s">
        <v>93</v>
      </c>
      <c r="AV436" s="13" t="s">
        <v>25</v>
      </c>
      <c r="AW436" s="13" t="s">
        <v>38</v>
      </c>
      <c r="AX436" s="13" t="s">
        <v>83</v>
      </c>
      <c r="AY436" s="167" t="s">
        <v>215</v>
      </c>
    </row>
    <row r="437" spans="1:65" s="14" customFormat="1">
      <c r="B437" s="173"/>
      <c r="D437" s="166" t="s">
        <v>224</v>
      </c>
      <c r="E437" s="174" t="s">
        <v>1</v>
      </c>
      <c r="F437" s="175" t="s">
        <v>1659</v>
      </c>
      <c r="H437" s="176">
        <v>19.010999999999999</v>
      </c>
      <c r="I437" s="177"/>
      <c r="L437" s="173"/>
      <c r="M437" s="178"/>
      <c r="N437" s="179"/>
      <c r="O437" s="179"/>
      <c r="P437" s="179"/>
      <c r="Q437" s="179"/>
      <c r="R437" s="179"/>
      <c r="S437" s="179"/>
      <c r="T437" s="180"/>
      <c r="AT437" s="174" t="s">
        <v>224</v>
      </c>
      <c r="AU437" s="174" t="s">
        <v>93</v>
      </c>
      <c r="AV437" s="14" t="s">
        <v>93</v>
      </c>
      <c r="AW437" s="14" t="s">
        <v>38</v>
      </c>
      <c r="AX437" s="14" t="s">
        <v>83</v>
      </c>
      <c r="AY437" s="174" t="s">
        <v>215</v>
      </c>
    </row>
    <row r="438" spans="1:65" s="13" customFormat="1">
      <c r="B438" s="165"/>
      <c r="D438" s="166" t="s">
        <v>224</v>
      </c>
      <c r="E438" s="167" t="s">
        <v>1</v>
      </c>
      <c r="F438" s="168" t="s">
        <v>1706</v>
      </c>
      <c r="H438" s="167" t="s">
        <v>1</v>
      </c>
      <c r="I438" s="169"/>
      <c r="L438" s="165"/>
      <c r="M438" s="170"/>
      <c r="N438" s="171"/>
      <c r="O438" s="171"/>
      <c r="P438" s="171"/>
      <c r="Q438" s="171"/>
      <c r="R438" s="171"/>
      <c r="S438" s="171"/>
      <c r="T438" s="172"/>
      <c r="AT438" s="167" t="s">
        <v>224</v>
      </c>
      <c r="AU438" s="167" t="s">
        <v>93</v>
      </c>
      <c r="AV438" s="13" t="s">
        <v>25</v>
      </c>
      <c r="AW438" s="13" t="s">
        <v>38</v>
      </c>
      <c r="AX438" s="13" t="s">
        <v>83</v>
      </c>
      <c r="AY438" s="167" t="s">
        <v>215</v>
      </c>
    </row>
    <row r="439" spans="1:65" s="14" customFormat="1">
      <c r="B439" s="173"/>
      <c r="D439" s="166" t="s">
        <v>224</v>
      </c>
      <c r="E439" s="174" t="s">
        <v>1</v>
      </c>
      <c r="F439" s="175" t="s">
        <v>2487</v>
      </c>
      <c r="H439" s="176">
        <v>243.81100000000001</v>
      </c>
      <c r="I439" s="177"/>
      <c r="L439" s="173"/>
      <c r="M439" s="178"/>
      <c r="N439" s="179"/>
      <c r="O439" s="179"/>
      <c r="P439" s="179"/>
      <c r="Q439" s="179"/>
      <c r="R439" s="179"/>
      <c r="S439" s="179"/>
      <c r="T439" s="180"/>
      <c r="AT439" s="174" t="s">
        <v>224</v>
      </c>
      <c r="AU439" s="174" t="s">
        <v>93</v>
      </c>
      <c r="AV439" s="14" t="s">
        <v>93</v>
      </c>
      <c r="AW439" s="14" t="s">
        <v>38</v>
      </c>
      <c r="AX439" s="14" t="s">
        <v>83</v>
      </c>
      <c r="AY439" s="174" t="s">
        <v>215</v>
      </c>
    </row>
    <row r="440" spans="1:65" s="15" customFormat="1">
      <c r="B440" s="181"/>
      <c r="D440" s="166" t="s">
        <v>224</v>
      </c>
      <c r="E440" s="182" t="s">
        <v>1</v>
      </c>
      <c r="F440" s="183" t="s">
        <v>227</v>
      </c>
      <c r="H440" s="184">
        <v>279.322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224</v>
      </c>
      <c r="AU440" s="182" t="s">
        <v>93</v>
      </c>
      <c r="AV440" s="15" t="s">
        <v>222</v>
      </c>
      <c r="AW440" s="15" t="s">
        <v>38</v>
      </c>
      <c r="AX440" s="15" t="s">
        <v>25</v>
      </c>
      <c r="AY440" s="182" t="s">
        <v>215</v>
      </c>
    </row>
    <row r="441" spans="1:65" s="2" customFormat="1" ht="24.2" customHeight="1">
      <c r="A441" s="33"/>
      <c r="B441" s="151"/>
      <c r="C441" s="152" t="s">
        <v>549</v>
      </c>
      <c r="D441" s="152" t="s">
        <v>217</v>
      </c>
      <c r="E441" s="153" t="s">
        <v>591</v>
      </c>
      <c r="F441" s="154" t="s">
        <v>592</v>
      </c>
      <c r="G441" s="155" t="s">
        <v>412</v>
      </c>
      <c r="H441" s="156">
        <v>29.202000000000002</v>
      </c>
      <c r="I441" s="157"/>
      <c r="J441" s="158">
        <f>ROUND(I441*H441,2)</f>
        <v>0</v>
      </c>
      <c r="K441" s="154" t="s">
        <v>221</v>
      </c>
      <c r="L441" s="34"/>
      <c r="M441" s="159" t="s">
        <v>1</v>
      </c>
      <c r="N441" s="160" t="s">
        <v>48</v>
      </c>
      <c r="O441" s="59"/>
      <c r="P441" s="161">
        <f>O441*H441</f>
        <v>0</v>
      </c>
      <c r="Q441" s="161">
        <v>0</v>
      </c>
      <c r="R441" s="161">
        <f>Q441*H441</f>
        <v>0</v>
      </c>
      <c r="S441" s="161">
        <v>0</v>
      </c>
      <c r="T441" s="162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3" t="s">
        <v>222</v>
      </c>
      <c r="AT441" s="163" t="s">
        <v>217</v>
      </c>
      <c r="AU441" s="163" t="s">
        <v>93</v>
      </c>
      <c r="AY441" s="18" t="s">
        <v>215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8" t="s">
        <v>25</v>
      </c>
      <c r="BK441" s="164">
        <f>ROUND(I441*H441,2)</f>
        <v>0</v>
      </c>
      <c r="BL441" s="18" t="s">
        <v>222</v>
      </c>
      <c r="BM441" s="163" t="s">
        <v>2488</v>
      </c>
    </row>
    <row r="442" spans="1:65" s="13" customFormat="1">
      <c r="B442" s="165"/>
      <c r="D442" s="166" t="s">
        <v>224</v>
      </c>
      <c r="E442" s="167" t="s">
        <v>1</v>
      </c>
      <c r="F442" s="168" t="s">
        <v>1705</v>
      </c>
      <c r="H442" s="167" t="s">
        <v>1</v>
      </c>
      <c r="I442" s="169"/>
      <c r="L442" s="165"/>
      <c r="M442" s="170"/>
      <c r="N442" s="171"/>
      <c r="O442" s="171"/>
      <c r="P442" s="171"/>
      <c r="Q442" s="171"/>
      <c r="R442" s="171"/>
      <c r="S442" s="171"/>
      <c r="T442" s="172"/>
      <c r="AT442" s="167" t="s">
        <v>224</v>
      </c>
      <c r="AU442" s="167" t="s">
        <v>93</v>
      </c>
      <c r="AV442" s="13" t="s">
        <v>25</v>
      </c>
      <c r="AW442" s="13" t="s">
        <v>38</v>
      </c>
      <c r="AX442" s="13" t="s">
        <v>83</v>
      </c>
      <c r="AY442" s="167" t="s">
        <v>215</v>
      </c>
    </row>
    <row r="443" spans="1:65" s="14" customFormat="1">
      <c r="B443" s="173"/>
      <c r="D443" s="166" t="s">
        <v>224</v>
      </c>
      <c r="E443" s="174" t="s">
        <v>1</v>
      </c>
      <c r="F443" s="175" t="s">
        <v>2343</v>
      </c>
      <c r="H443" s="176">
        <v>2.1120000000000001</v>
      </c>
      <c r="I443" s="177"/>
      <c r="L443" s="173"/>
      <c r="M443" s="178"/>
      <c r="N443" s="179"/>
      <c r="O443" s="179"/>
      <c r="P443" s="179"/>
      <c r="Q443" s="179"/>
      <c r="R443" s="179"/>
      <c r="S443" s="179"/>
      <c r="T443" s="180"/>
      <c r="AT443" s="174" t="s">
        <v>224</v>
      </c>
      <c r="AU443" s="174" t="s">
        <v>93</v>
      </c>
      <c r="AV443" s="14" t="s">
        <v>93</v>
      </c>
      <c r="AW443" s="14" t="s">
        <v>38</v>
      </c>
      <c r="AX443" s="14" t="s">
        <v>83</v>
      </c>
      <c r="AY443" s="174" t="s">
        <v>215</v>
      </c>
    </row>
    <row r="444" spans="1:65" s="13" customFormat="1">
      <c r="B444" s="165"/>
      <c r="D444" s="166" t="s">
        <v>224</v>
      </c>
      <c r="E444" s="167" t="s">
        <v>1</v>
      </c>
      <c r="F444" s="168" t="s">
        <v>1706</v>
      </c>
      <c r="H444" s="167" t="s">
        <v>1</v>
      </c>
      <c r="I444" s="169"/>
      <c r="L444" s="165"/>
      <c r="M444" s="170"/>
      <c r="N444" s="171"/>
      <c r="O444" s="171"/>
      <c r="P444" s="171"/>
      <c r="Q444" s="171"/>
      <c r="R444" s="171"/>
      <c r="S444" s="171"/>
      <c r="T444" s="172"/>
      <c r="AT444" s="167" t="s">
        <v>224</v>
      </c>
      <c r="AU444" s="167" t="s">
        <v>93</v>
      </c>
      <c r="AV444" s="13" t="s">
        <v>25</v>
      </c>
      <c r="AW444" s="13" t="s">
        <v>38</v>
      </c>
      <c r="AX444" s="13" t="s">
        <v>83</v>
      </c>
      <c r="AY444" s="167" t="s">
        <v>215</v>
      </c>
    </row>
    <row r="445" spans="1:65" s="13" customFormat="1">
      <c r="B445" s="165"/>
      <c r="D445" s="166" t="s">
        <v>224</v>
      </c>
      <c r="E445" s="167" t="s">
        <v>1</v>
      </c>
      <c r="F445" s="168" t="s">
        <v>2489</v>
      </c>
      <c r="H445" s="167" t="s">
        <v>1</v>
      </c>
      <c r="I445" s="169"/>
      <c r="L445" s="165"/>
      <c r="M445" s="170"/>
      <c r="N445" s="171"/>
      <c r="O445" s="171"/>
      <c r="P445" s="171"/>
      <c r="Q445" s="171"/>
      <c r="R445" s="171"/>
      <c r="S445" s="171"/>
      <c r="T445" s="172"/>
      <c r="AT445" s="167" t="s">
        <v>224</v>
      </c>
      <c r="AU445" s="167" t="s">
        <v>93</v>
      </c>
      <c r="AV445" s="13" t="s">
        <v>25</v>
      </c>
      <c r="AW445" s="13" t="s">
        <v>38</v>
      </c>
      <c r="AX445" s="13" t="s">
        <v>83</v>
      </c>
      <c r="AY445" s="167" t="s">
        <v>215</v>
      </c>
    </row>
    <row r="446" spans="1:65" s="14" customFormat="1">
      <c r="B446" s="173"/>
      <c r="D446" s="166" t="s">
        <v>224</v>
      </c>
      <c r="E446" s="174" t="s">
        <v>1</v>
      </c>
      <c r="F446" s="175" t="s">
        <v>1669</v>
      </c>
      <c r="H446" s="176">
        <v>27.09</v>
      </c>
      <c r="I446" s="177"/>
      <c r="L446" s="173"/>
      <c r="M446" s="178"/>
      <c r="N446" s="179"/>
      <c r="O446" s="179"/>
      <c r="P446" s="179"/>
      <c r="Q446" s="179"/>
      <c r="R446" s="179"/>
      <c r="S446" s="179"/>
      <c r="T446" s="180"/>
      <c r="AT446" s="174" t="s">
        <v>224</v>
      </c>
      <c r="AU446" s="174" t="s">
        <v>93</v>
      </c>
      <c r="AV446" s="14" t="s">
        <v>93</v>
      </c>
      <c r="AW446" s="14" t="s">
        <v>38</v>
      </c>
      <c r="AX446" s="14" t="s">
        <v>83</v>
      </c>
      <c r="AY446" s="174" t="s">
        <v>215</v>
      </c>
    </row>
    <row r="447" spans="1:65" s="15" customFormat="1">
      <c r="B447" s="181"/>
      <c r="D447" s="166" t="s">
        <v>224</v>
      </c>
      <c r="E447" s="182" t="s">
        <v>1</v>
      </c>
      <c r="F447" s="183" t="s">
        <v>227</v>
      </c>
      <c r="H447" s="184">
        <v>29.202000000000002</v>
      </c>
      <c r="I447" s="185"/>
      <c r="L447" s="181"/>
      <c r="M447" s="186"/>
      <c r="N447" s="187"/>
      <c r="O447" s="187"/>
      <c r="P447" s="187"/>
      <c r="Q447" s="187"/>
      <c r="R447" s="187"/>
      <c r="S447" s="187"/>
      <c r="T447" s="188"/>
      <c r="AT447" s="182" t="s">
        <v>224</v>
      </c>
      <c r="AU447" s="182" t="s">
        <v>93</v>
      </c>
      <c r="AV447" s="15" t="s">
        <v>222</v>
      </c>
      <c r="AW447" s="15" t="s">
        <v>38</v>
      </c>
      <c r="AX447" s="15" t="s">
        <v>25</v>
      </c>
      <c r="AY447" s="182" t="s">
        <v>215</v>
      </c>
    </row>
    <row r="448" spans="1:65" s="2" customFormat="1" ht="14.45" customHeight="1">
      <c r="A448" s="33"/>
      <c r="B448" s="151"/>
      <c r="C448" s="152" t="s">
        <v>553</v>
      </c>
      <c r="D448" s="152" t="s">
        <v>217</v>
      </c>
      <c r="E448" s="153" t="s">
        <v>598</v>
      </c>
      <c r="F448" s="154" t="s">
        <v>599</v>
      </c>
      <c r="G448" s="155" t="s">
        <v>412</v>
      </c>
      <c r="H448" s="156">
        <v>308.524</v>
      </c>
      <c r="I448" s="157"/>
      <c r="J448" s="158">
        <f>ROUND(I448*H448,2)</f>
        <v>0</v>
      </c>
      <c r="K448" s="154" t="s">
        <v>221</v>
      </c>
      <c r="L448" s="34"/>
      <c r="M448" s="159" t="s">
        <v>1</v>
      </c>
      <c r="N448" s="160" t="s">
        <v>48</v>
      </c>
      <c r="O448" s="59"/>
      <c r="P448" s="161">
        <f>O448*H448</f>
        <v>0</v>
      </c>
      <c r="Q448" s="161">
        <v>0</v>
      </c>
      <c r="R448" s="161">
        <f>Q448*H448</f>
        <v>0</v>
      </c>
      <c r="S448" s="161">
        <v>0</v>
      </c>
      <c r="T448" s="162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3" t="s">
        <v>222</v>
      </c>
      <c r="AT448" s="163" t="s">
        <v>217</v>
      </c>
      <c r="AU448" s="163" t="s">
        <v>93</v>
      </c>
      <c r="AY448" s="18" t="s">
        <v>215</v>
      </c>
      <c r="BE448" s="164">
        <f>IF(N448="základní",J448,0)</f>
        <v>0</v>
      </c>
      <c r="BF448" s="164">
        <f>IF(N448="snížená",J448,0)</f>
        <v>0</v>
      </c>
      <c r="BG448" s="164">
        <f>IF(N448="zákl. přenesená",J448,0)</f>
        <v>0</v>
      </c>
      <c r="BH448" s="164">
        <f>IF(N448="sníž. přenesená",J448,0)</f>
        <v>0</v>
      </c>
      <c r="BI448" s="164">
        <f>IF(N448="nulová",J448,0)</f>
        <v>0</v>
      </c>
      <c r="BJ448" s="18" t="s">
        <v>25</v>
      </c>
      <c r="BK448" s="164">
        <f>ROUND(I448*H448,2)</f>
        <v>0</v>
      </c>
      <c r="BL448" s="18" t="s">
        <v>222</v>
      </c>
      <c r="BM448" s="163" t="s">
        <v>2490</v>
      </c>
    </row>
    <row r="449" spans="1:65" s="13" customFormat="1">
      <c r="B449" s="165"/>
      <c r="D449" s="166" t="s">
        <v>224</v>
      </c>
      <c r="E449" s="167" t="s">
        <v>1</v>
      </c>
      <c r="F449" s="168" t="s">
        <v>2483</v>
      </c>
      <c r="H449" s="167" t="s">
        <v>1</v>
      </c>
      <c r="I449" s="169"/>
      <c r="L449" s="165"/>
      <c r="M449" s="170"/>
      <c r="N449" s="171"/>
      <c r="O449" s="171"/>
      <c r="P449" s="171"/>
      <c r="Q449" s="171"/>
      <c r="R449" s="171"/>
      <c r="S449" s="171"/>
      <c r="T449" s="172"/>
      <c r="AT449" s="167" t="s">
        <v>224</v>
      </c>
      <c r="AU449" s="167" t="s">
        <v>93</v>
      </c>
      <c r="AV449" s="13" t="s">
        <v>25</v>
      </c>
      <c r="AW449" s="13" t="s">
        <v>38</v>
      </c>
      <c r="AX449" s="13" t="s">
        <v>83</v>
      </c>
      <c r="AY449" s="167" t="s">
        <v>215</v>
      </c>
    </row>
    <row r="450" spans="1:65" s="14" customFormat="1">
      <c r="B450" s="173"/>
      <c r="D450" s="166" t="s">
        <v>224</v>
      </c>
      <c r="E450" s="174" t="s">
        <v>1</v>
      </c>
      <c r="F450" s="175" t="s">
        <v>2484</v>
      </c>
      <c r="H450" s="176">
        <v>5.5</v>
      </c>
      <c r="I450" s="177"/>
      <c r="L450" s="173"/>
      <c r="M450" s="178"/>
      <c r="N450" s="179"/>
      <c r="O450" s="179"/>
      <c r="P450" s="179"/>
      <c r="Q450" s="179"/>
      <c r="R450" s="179"/>
      <c r="S450" s="179"/>
      <c r="T450" s="180"/>
      <c r="AT450" s="174" t="s">
        <v>224</v>
      </c>
      <c r="AU450" s="174" t="s">
        <v>93</v>
      </c>
      <c r="AV450" s="14" t="s">
        <v>93</v>
      </c>
      <c r="AW450" s="14" t="s">
        <v>38</v>
      </c>
      <c r="AX450" s="14" t="s">
        <v>83</v>
      </c>
      <c r="AY450" s="174" t="s">
        <v>215</v>
      </c>
    </row>
    <row r="451" spans="1:65" s="13" customFormat="1">
      <c r="B451" s="165"/>
      <c r="D451" s="166" t="s">
        <v>224</v>
      </c>
      <c r="E451" s="167" t="s">
        <v>1</v>
      </c>
      <c r="F451" s="168" t="s">
        <v>2485</v>
      </c>
      <c r="H451" s="167" t="s">
        <v>1</v>
      </c>
      <c r="I451" s="169"/>
      <c r="L451" s="165"/>
      <c r="M451" s="170"/>
      <c r="N451" s="171"/>
      <c r="O451" s="171"/>
      <c r="P451" s="171"/>
      <c r="Q451" s="171"/>
      <c r="R451" s="171"/>
      <c r="S451" s="171"/>
      <c r="T451" s="172"/>
      <c r="AT451" s="167" t="s">
        <v>224</v>
      </c>
      <c r="AU451" s="167" t="s">
        <v>93</v>
      </c>
      <c r="AV451" s="13" t="s">
        <v>25</v>
      </c>
      <c r="AW451" s="13" t="s">
        <v>38</v>
      </c>
      <c r="AX451" s="13" t="s">
        <v>83</v>
      </c>
      <c r="AY451" s="167" t="s">
        <v>215</v>
      </c>
    </row>
    <row r="452" spans="1:65" s="14" customFormat="1">
      <c r="B452" s="173"/>
      <c r="D452" s="166" t="s">
        <v>224</v>
      </c>
      <c r="E452" s="174" t="s">
        <v>1</v>
      </c>
      <c r="F452" s="175" t="s">
        <v>2328</v>
      </c>
      <c r="H452" s="176">
        <v>11</v>
      </c>
      <c r="I452" s="177"/>
      <c r="L452" s="173"/>
      <c r="M452" s="178"/>
      <c r="N452" s="179"/>
      <c r="O452" s="179"/>
      <c r="P452" s="179"/>
      <c r="Q452" s="179"/>
      <c r="R452" s="179"/>
      <c r="S452" s="179"/>
      <c r="T452" s="180"/>
      <c r="AT452" s="174" t="s">
        <v>224</v>
      </c>
      <c r="AU452" s="174" t="s">
        <v>93</v>
      </c>
      <c r="AV452" s="14" t="s">
        <v>93</v>
      </c>
      <c r="AW452" s="14" t="s">
        <v>38</v>
      </c>
      <c r="AX452" s="14" t="s">
        <v>83</v>
      </c>
      <c r="AY452" s="174" t="s">
        <v>215</v>
      </c>
    </row>
    <row r="453" spans="1:65" s="13" customFormat="1">
      <c r="B453" s="165"/>
      <c r="D453" s="166" t="s">
        <v>224</v>
      </c>
      <c r="E453" s="167" t="s">
        <v>1</v>
      </c>
      <c r="F453" s="168" t="s">
        <v>1705</v>
      </c>
      <c r="H453" s="167" t="s">
        <v>1</v>
      </c>
      <c r="I453" s="169"/>
      <c r="L453" s="165"/>
      <c r="M453" s="170"/>
      <c r="N453" s="171"/>
      <c r="O453" s="171"/>
      <c r="P453" s="171"/>
      <c r="Q453" s="171"/>
      <c r="R453" s="171"/>
      <c r="S453" s="171"/>
      <c r="T453" s="172"/>
      <c r="AT453" s="167" t="s">
        <v>224</v>
      </c>
      <c r="AU453" s="167" t="s">
        <v>93</v>
      </c>
      <c r="AV453" s="13" t="s">
        <v>25</v>
      </c>
      <c r="AW453" s="13" t="s">
        <v>38</v>
      </c>
      <c r="AX453" s="13" t="s">
        <v>83</v>
      </c>
      <c r="AY453" s="167" t="s">
        <v>215</v>
      </c>
    </row>
    <row r="454" spans="1:65" s="13" customFormat="1">
      <c r="B454" s="165"/>
      <c r="D454" s="166" t="s">
        <v>224</v>
      </c>
      <c r="E454" s="167" t="s">
        <v>1</v>
      </c>
      <c r="F454" s="168" t="s">
        <v>2486</v>
      </c>
      <c r="H454" s="167" t="s">
        <v>1</v>
      </c>
      <c r="I454" s="169"/>
      <c r="L454" s="165"/>
      <c r="M454" s="170"/>
      <c r="N454" s="171"/>
      <c r="O454" s="171"/>
      <c r="P454" s="171"/>
      <c r="Q454" s="171"/>
      <c r="R454" s="171"/>
      <c r="S454" s="171"/>
      <c r="T454" s="172"/>
      <c r="AT454" s="167" t="s">
        <v>224</v>
      </c>
      <c r="AU454" s="167" t="s">
        <v>93</v>
      </c>
      <c r="AV454" s="13" t="s">
        <v>25</v>
      </c>
      <c r="AW454" s="13" t="s">
        <v>38</v>
      </c>
      <c r="AX454" s="13" t="s">
        <v>83</v>
      </c>
      <c r="AY454" s="167" t="s">
        <v>215</v>
      </c>
    </row>
    <row r="455" spans="1:65" s="14" customFormat="1">
      <c r="B455" s="173"/>
      <c r="D455" s="166" t="s">
        <v>224</v>
      </c>
      <c r="E455" s="174" t="s">
        <v>1</v>
      </c>
      <c r="F455" s="175" t="s">
        <v>1659</v>
      </c>
      <c r="H455" s="176">
        <v>19.010999999999999</v>
      </c>
      <c r="I455" s="177"/>
      <c r="L455" s="173"/>
      <c r="M455" s="178"/>
      <c r="N455" s="179"/>
      <c r="O455" s="179"/>
      <c r="P455" s="179"/>
      <c r="Q455" s="179"/>
      <c r="R455" s="179"/>
      <c r="S455" s="179"/>
      <c r="T455" s="180"/>
      <c r="AT455" s="174" t="s">
        <v>224</v>
      </c>
      <c r="AU455" s="174" t="s">
        <v>93</v>
      </c>
      <c r="AV455" s="14" t="s">
        <v>93</v>
      </c>
      <c r="AW455" s="14" t="s">
        <v>38</v>
      </c>
      <c r="AX455" s="14" t="s">
        <v>83</v>
      </c>
      <c r="AY455" s="174" t="s">
        <v>215</v>
      </c>
    </row>
    <row r="456" spans="1:65" s="13" customFormat="1">
      <c r="B456" s="165"/>
      <c r="D456" s="166" t="s">
        <v>224</v>
      </c>
      <c r="E456" s="167" t="s">
        <v>1</v>
      </c>
      <c r="F456" s="168" t="s">
        <v>2489</v>
      </c>
      <c r="H456" s="167" t="s">
        <v>1</v>
      </c>
      <c r="I456" s="169"/>
      <c r="L456" s="165"/>
      <c r="M456" s="170"/>
      <c r="N456" s="171"/>
      <c r="O456" s="171"/>
      <c r="P456" s="171"/>
      <c r="Q456" s="171"/>
      <c r="R456" s="171"/>
      <c r="S456" s="171"/>
      <c r="T456" s="172"/>
      <c r="AT456" s="167" t="s">
        <v>224</v>
      </c>
      <c r="AU456" s="167" t="s">
        <v>93</v>
      </c>
      <c r="AV456" s="13" t="s">
        <v>25</v>
      </c>
      <c r="AW456" s="13" t="s">
        <v>38</v>
      </c>
      <c r="AX456" s="13" t="s">
        <v>83</v>
      </c>
      <c r="AY456" s="167" t="s">
        <v>215</v>
      </c>
    </row>
    <row r="457" spans="1:65" s="14" customFormat="1">
      <c r="B457" s="173"/>
      <c r="D457" s="166" t="s">
        <v>224</v>
      </c>
      <c r="E457" s="174" t="s">
        <v>1</v>
      </c>
      <c r="F457" s="175" t="s">
        <v>2343</v>
      </c>
      <c r="H457" s="176">
        <v>2.1120000000000001</v>
      </c>
      <c r="I457" s="177"/>
      <c r="L457" s="173"/>
      <c r="M457" s="178"/>
      <c r="N457" s="179"/>
      <c r="O457" s="179"/>
      <c r="P457" s="179"/>
      <c r="Q457" s="179"/>
      <c r="R457" s="179"/>
      <c r="S457" s="179"/>
      <c r="T457" s="180"/>
      <c r="AT457" s="174" t="s">
        <v>224</v>
      </c>
      <c r="AU457" s="174" t="s">
        <v>93</v>
      </c>
      <c r="AV457" s="14" t="s">
        <v>93</v>
      </c>
      <c r="AW457" s="14" t="s">
        <v>38</v>
      </c>
      <c r="AX457" s="14" t="s">
        <v>83</v>
      </c>
      <c r="AY457" s="174" t="s">
        <v>215</v>
      </c>
    </row>
    <row r="458" spans="1:65" s="13" customFormat="1">
      <c r="B458" s="165"/>
      <c r="D458" s="166" t="s">
        <v>224</v>
      </c>
      <c r="E458" s="167" t="s">
        <v>1</v>
      </c>
      <c r="F458" s="168" t="s">
        <v>1706</v>
      </c>
      <c r="H458" s="167" t="s">
        <v>1</v>
      </c>
      <c r="I458" s="169"/>
      <c r="L458" s="165"/>
      <c r="M458" s="170"/>
      <c r="N458" s="171"/>
      <c r="O458" s="171"/>
      <c r="P458" s="171"/>
      <c r="Q458" s="171"/>
      <c r="R458" s="171"/>
      <c r="S458" s="171"/>
      <c r="T458" s="172"/>
      <c r="AT458" s="167" t="s">
        <v>224</v>
      </c>
      <c r="AU458" s="167" t="s">
        <v>93</v>
      </c>
      <c r="AV458" s="13" t="s">
        <v>25</v>
      </c>
      <c r="AW458" s="13" t="s">
        <v>38</v>
      </c>
      <c r="AX458" s="13" t="s">
        <v>83</v>
      </c>
      <c r="AY458" s="167" t="s">
        <v>215</v>
      </c>
    </row>
    <row r="459" spans="1:65" s="14" customFormat="1">
      <c r="B459" s="173"/>
      <c r="D459" s="166" t="s">
        <v>224</v>
      </c>
      <c r="E459" s="174" t="s">
        <v>1</v>
      </c>
      <c r="F459" s="175" t="s">
        <v>2487</v>
      </c>
      <c r="H459" s="176">
        <v>243.81100000000001</v>
      </c>
      <c r="I459" s="177"/>
      <c r="L459" s="173"/>
      <c r="M459" s="178"/>
      <c r="N459" s="179"/>
      <c r="O459" s="179"/>
      <c r="P459" s="179"/>
      <c r="Q459" s="179"/>
      <c r="R459" s="179"/>
      <c r="S459" s="179"/>
      <c r="T459" s="180"/>
      <c r="AT459" s="174" t="s">
        <v>224</v>
      </c>
      <c r="AU459" s="174" t="s">
        <v>93</v>
      </c>
      <c r="AV459" s="14" t="s">
        <v>93</v>
      </c>
      <c r="AW459" s="14" t="s">
        <v>38</v>
      </c>
      <c r="AX459" s="14" t="s">
        <v>83</v>
      </c>
      <c r="AY459" s="174" t="s">
        <v>215</v>
      </c>
    </row>
    <row r="460" spans="1:65" s="13" customFormat="1">
      <c r="B460" s="165"/>
      <c r="D460" s="166" t="s">
        <v>224</v>
      </c>
      <c r="E460" s="167" t="s">
        <v>1</v>
      </c>
      <c r="F460" s="168" t="s">
        <v>2489</v>
      </c>
      <c r="H460" s="167" t="s">
        <v>1</v>
      </c>
      <c r="I460" s="169"/>
      <c r="L460" s="165"/>
      <c r="M460" s="170"/>
      <c r="N460" s="171"/>
      <c r="O460" s="171"/>
      <c r="P460" s="171"/>
      <c r="Q460" s="171"/>
      <c r="R460" s="171"/>
      <c r="S460" s="171"/>
      <c r="T460" s="172"/>
      <c r="AT460" s="167" t="s">
        <v>224</v>
      </c>
      <c r="AU460" s="167" t="s">
        <v>93</v>
      </c>
      <c r="AV460" s="13" t="s">
        <v>25</v>
      </c>
      <c r="AW460" s="13" t="s">
        <v>38</v>
      </c>
      <c r="AX460" s="13" t="s">
        <v>83</v>
      </c>
      <c r="AY460" s="167" t="s">
        <v>215</v>
      </c>
    </row>
    <row r="461" spans="1:65" s="14" customFormat="1">
      <c r="B461" s="173"/>
      <c r="D461" s="166" t="s">
        <v>224</v>
      </c>
      <c r="E461" s="174" t="s">
        <v>1</v>
      </c>
      <c r="F461" s="175" t="s">
        <v>1669</v>
      </c>
      <c r="H461" s="176">
        <v>27.09</v>
      </c>
      <c r="I461" s="177"/>
      <c r="L461" s="173"/>
      <c r="M461" s="178"/>
      <c r="N461" s="179"/>
      <c r="O461" s="179"/>
      <c r="P461" s="179"/>
      <c r="Q461" s="179"/>
      <c r="R461" s="179"/>
      <c r="S461" s="179"/>
      <c r="T461" s="180"/>
      <c r="AT461" s="174" t="s">
        <v>224</v>
      </c>
      <c r="AU461" s="174" t="s">
        <v>93</v>
      </c>
      <c r="AV461" s="14" t="s">
        <v>93</v>
      </c>
      <c r="AW461" s="14" t="s">
        <v>38</v>
      </c>
      <c r="AX461" s="14" t="s">
        <v>83</v>
      </c>
      <c r="AY461" s="174" t="s">
        <v>215</v>
      </c>
    </row>
    <row r="462" spans="1:65" s="15" customFormat="1">
      <c r="B462" s="181"/>
      <c r="D462" s="166" t="s">
        <v>224</v>
      </c>
      <c r="E462" s="182" t="s">
        <v>1</v>
      </c>
      <c r="F462" s="183" t="s">
        <v>227</v>
      </c>
      <c r="H462" s="184">
        <v>308.524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224</v>
      </c>
      <c r="AU462" s="182" t="s">
        <v>93</v>
      </c>
      <c r="AV462" s="15" t="s">
        <v>222</v>
      </c>
      <c r="AW462" s="15" t="s">
        <v>38</v>
      </c>
      <c r="AX462" s="15" t="s">
        <v>25</v>
      </c>
      <c r="AY462" s="182" t="s">
        <v>215</v>
      </c>
    </row>
    <row r="463" spans="1:65" s="2" customFormat="1" ht="14.45" customHeight="1">
      <c r="A463" s="33"/>
      <c r="B463" s="151"/>
      <c r="C463" s="152" t="s">
        <v>557</v>
      </c>
      <c r="D463" s="152" t="s">
        <v>217</v>
      </c>
      <c r="E463" s="153" t="s">
        <v>602</v>
      </c>
      <c r="F463" s="154" t="s">
        <v>603</v>
      </c>
      <c r="G463" s="155" t="s">
        <v>412</v>
      </c>
      <c r="H463" s="156">
        <v>42.781999999999996</v>
      </c>
      <c r="I463" s="157"/>
      <c r="J463" s="158">
        <f>ROUND(I463*H463,2)</f>
        <v>0</v>
      </c>
      <c r="K463" s="154" t="s">
        <v>1</v>
      </c>
      <c r="L463" s="34"/>
      <c r="M463" s="159" t="s">
        <v>1</v>
      </c>
      <c r="N463" s="160" t="s">
        <v>48</v>
      </c>
      <c r="O463" s="59"/>
      <c r="P463" s="161">
        <f>O463*H463</f>
        <v>0</v>
      </c>
      <c r="Q463" s="161">
        <v>0</v>
      </c>
      <c r="R463" s="161">
        <f>Q463*H463</f>
        <v>0</v>
      </c>
      <c r="S463" s="161">
        <v>0</v>
      </c>
      <c r="T463" s="16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3" t="s">
        <v>222</v>
      </c>
      <c r="AT463" s="163" t="s">
        <v>217</v>
      </c>
      <c r="AU463" s="163" t="s">
        <v>93</v>
      </c>
      <c r="AY463" s="18" t="s">
        <v>215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8" t="s">
        <v>25</v>
      </c>
      <c r="BK463" s="164">
        <f>ROUND(I463*H463,2)</f>
        <v>0</v>
      </c>
      <c r="BL463" s="18" t="s">
        <v>222</v>
      </c>
      <c r="BM463" s="163" t="s">
        <v>2491</v>
      </c>
    </row>
    <row r="464" spans="1:65" s="13" customFormat="1">
      <c r="B464" s="165"/>
      <c r="D464" s="166" t="s">
        <v>224</v>
      </c>
      <c r="E464" s="167" t="s">
        <v>1</v>
      </c>
      <c r="F464" s="168" t="s">
        <v>2483</v>
      </c>
      <c r="H464" s="167" t="s">
        <v>1</v>
      </c>
      <c r="I464" s="169"/>
      <c r="L464" s="165"/>
      <c r="M464" s="170"/>
      <c r="N464" s="171"/>
      <c r="O464" s="171"/>
      <c r="P464" s="171"/>
      <c r="Q464" s="171"/>
      <c r="R464" s="171"/>
      <c r="S464" s="171"/>
      <c r="T464" s="172"/>
      <c r="AT464" s="167" t="s">
        <v>224</v>
      </c>
      <c r="AU464" s="167" t="s">
        <v>93</v>
      </c>
      <c r="AV464" s="13" t="s">
        <v>25</v>
      </c>
      <c r="AW464" s="13" t="s">
        <v>38</v>
      </c>
      <c r="AX464" s="13" t="s">
        <v>83</v>
      </c>
      <c r="AY464" s="167" t="s">
        <v>215</v>
      </c>
    </row>
    <row r="465" spans="1:65" s="14" customFormat="1">
      <c r="B465" s="173"/>
      <c r="D465" s="166" t="s">
        <v>224</v>
      </c>
      <c r="E465" s="174" t="s">
        <v>1</v>
      </c>
      <c r="F465" s="175" t="s">
        <v>2484</v>
      </c>
      <c r="H465" s="176">
        <v>5.5</v>
      </c>
      <c r="I465" s="177"/>
      <c r="L465" s="173"/>
      <c r="M465" s="178"/>
      <c r="N465" s="179"/>
      <c r="O465" s="179"/>
      <c r="P465" s="179"/>
      <c r="Q465" s="179"/>
      <c r="R465" s="179"/>
      <c r="S465" s="179"/>
      <c r="T465" s="180"/>
      <c r="AT465" s="174" t="s">
        <v>224</v>
      </c>
      <c r="AU465" s="174" t="s">
        <v>93</v>
      </c>
      <c r="AV465" s="14" t="s">
        <v>93</v>
      </c>
      <c r="AW465" s="14" t="s">
        <v>38</v>
      </c>
      <c r="AX465" s="14" t="s">
        <v>83</v>
      </c>
      <c r="AY465" s="174" t="s">
        <v>215</v>
      </c>
    </row>
    <row r="466" spans="1:65" s="13" customFormat="1">
      <c r="B466" s="165"/>
      <c r="D466" s="166" t="s">
        <v>224</v>
      </c>
      <c r="E466" s="167" t="s">
        <v>1</v>
      </c>
      <c r="F466" s="168" t="s">
        <v>2485</v>
      </c>
      <c r="H466" s="167" t="s">
        <v>1</v>
      </c>
      <c r="I466" s="169"/>
      <c r="L466" s="165"/>
      <c r="M466" s="170"/>
      <c r="N466" s="171"/>
      <c r="O466" s="171"/>
      <c r="P466" s="171"/>
      <c r="Q466" s="171"/>
      <c r="R466" s="171"/>
      <c r="S466" s="171"/>
      <c r="T466" s="172"/>
      <c r="AT466" s="167" t="s">
        <v>224</v>
      </c>
      <c r="AU466" s="167" t="s">
        <v>93</v>
      </c>
      <c r="AV466" s="13" t="s">
        <v>25</v>
      </c>
      <c r="AW466" s="13" t="s">
        <v>38</v>
      </c>
      <c r="AX466" s="13" t="s">
        <v>83</v>
      </c>
      <c r="AY466" s="167" t="s">
        <v>215</v>
      </c>
    </row>
    <row r="467" spans="1:65" s="14" customFormat="1">
      <c r="B467" s="173"/>
      <c r="D467" s="166" t="s">
        <v>224</v>
      </c>
      <c r="E467" s="174" t="s">
        <v>1</v>
      </c>
      <c r="F467" s="175" t="s">
        <v>2328</v>
      </c>
      <c r="H467" s="176">
        <v>11</v>
      </c>
      <c r="I467" s="177"/>
      <c r="L467" s="173"/>
      <c r="M467" s="178"/>
      <c r="N467" s="179"/>
      <c r="O467" s="179"/>
      <c r="P467" s="179"/>
      <c r="Q467" s="179"/>
      <c r="R467" s="179"/>
      <c r="S467" s="179"/>
      <c r="T467" s="180"/>
      <c r="AT467" s="174" t="s">
        <v>224</v>
      </c>
      <c r="AU467" s="174" t="s">
        <v>93</v>
      </c>
      <c r="AV467" s="14" t="s">
        <v>93</v>
      </c>
      <c r="AW467" s="14" t="s">
        <v>38</v>
      </c>
      <c r="AX467" s="14" t="s">
        <v>83</v>
      </c>
      <c r="AY467" s="174" t="s">
        <v>215</v>
      </c>
    </row>
    <row r="468" spans="1:65" s="13" customFormat="1">
      <c r="B468" s="165"/>
      <c r="D468" s="166" t="s">
        <v>224</v>
      </c>
      <c r="E468" s="167" t="s">
        <v>1</v>
      </c>
      <c r="F468" s="168" t="s">
        <v>1705</v>
      </c>
      <c r="H468" s="167" t="s">
        <v>1</v>
      </c>
      <c r="I468" s="169"/>
      <c r="L468" s="165"/>
      <c r="M468" s="170"/>
      <c r="N468" s="171"/>
      <c r="O468" s="171"/>
      <c r="P468" s="171"/>
      <c r="Q468" s="171"/>
      <c r="R468" s="171"/>
      <c r="S468" s="171"/>
      <c r="T468" s="172"/>
      <c r="AT468" s="167" t="s">
        <v>224</v>
      </c>
      <c r="AU468" s="167" t="s">
        <v>93</v>
      </c>
      <c r="AV468" s="13" t="s">
        <v>25</v>
      </c>
      <c r="AW468" s="13" t="s">
        <v>38</v>
      </c>
      <c r="AX468" s="13" t="s">
        <v>83</v>
      </c>
      <c r="AY468" s="167" t="s">
        <v>215</v>
      </c>
    </row>
    <row r="469" spans="1:65" s="13" customFormat="1">
      <c r="B469" s="165"/>
      <c r="D469" s="166" t="s">
        <v>224</v>
      </c>
      <c r="E469" s="167" t="s">
        <v>1</v>
      </c>
      <c r="F469" s="168" t="s">
        <v>2486</v>
      </c>
      <c r="H469" s="167" t="s">
        <v>1</v>
      </c>
      <c r="I469" s="169"/>
      <c r="L469" s="165"/>
      <c r="M469" s="170"/>
      <c r="N469" s="171"/>
      <c r="O469" s="171"/>
      <c r="P469" s="171"/>
      <c r="Q469" s="171"/>
      <c r="R469" s="171"/>
      <c r="S469" s="171"/>
      <c r="T469" s="172"/>
      <c r="AT469" s="167" t="s">
        <v>224</v>
      </c>
      <c r="AU469" s="167" t="s">
        <v>93</v>
      </c>
      <c r="AV469" s="13" t="s">
        <v>25</v>
      </c>
      <c r="AW469" s="13" t="s">
        <v>38</v>
      </c>
      <c r="AX469" s="13" t="s">
        <v>83</v>
      </c>
      <c r="AY469" s="167" t="s">
        <v>215</v>
      </c>
    </row>
    <row r="470" spans="1:65" s="14" customFormat="1">
      <c r="B470" s="173"/>
      <c r="D470" s="166" t="s">
        <v>224</v>
      </c>
      <c r="E470" s="174" t="s">
        <v>1</v>
      </c>
      <c r="F470" s="175" t="s">
        <v>1713</v>
      </c>
      <c r="H470" s="176">
        <v>1.901</v>
      </c>
      <c r="I470" s="177"/>
      <c r="L470" s="173"/>
      <c r="M470" s="178"/>
      <c r="N470" s="179"/>
      <c r="O470" s="179"/>
      <c r="P470" s="179"/>
      <c r="Q470" s="179"/>
      <c r="R470" s="179"/>
      <c r="S470" s="179"/>
      <c r="T470" s="180"/>
      <c r="AT470" s="174" t="s">
        <v>224</v>
      </c>
      <c r="AU470" s="174" t="s">
        <v>93</v>
      </c>
      <c r="AV470" s="14" t="s">
        <v>93</v>
      </c>
      <c r="AW470" s="14" t="s">
        <v>38</v>
      </c>
      <c r="AX470" s="14" t="s">
        <v>83</v>
      </c>
      <c r="AY470" s="174" t="s">
        <v>215</v>
      </c>
    </row>
    <row r="471" spans="1:65" s="13" customFormat="1">
      <c r="B471" s="165"/>
      <c r="D471" s="166" t="s">
        <v>224</v>
      </c>
      <c r="E471" s="167" t="s">
        <v>1</v>
      </c>
      <c r="F471" s="168" t="s">
        <v>1706</v>
      </c>
      <c r="H471" s="167" t="s">
        <v>1</v>
      </c>
      <c r="I471" s="169"/>
      <c r="L471" s="165"/>
      <c r="M471" s="170"/>
      <c r="N471" s="171"/>
      <c r="O471" s="171"/>
      <c r="P471" s="171"/>
      <c r="Q471" s="171"/>
      <c r="R471" s="171"/>
      <c r="S471" s="171"/>
      <c r="T471" s="172"/>
      <c r="AT471" s="167" t="s">
        <v>224</v>
      </c>
      <c r="AU471" s="167" t="s">
        <v>93</v>
      </c>
      <c r="AV471" s="13" t="s">
        <v>25</v>
      </c>
      <c r="AW471" s="13" t="s">
        <v>38</v>
      </c>
      <c r="AX471" s="13" t="s">
        <v>83</v>
      </c>
      <c r="AY471" s="167" t="s">
        <v>215</v>
      </c>
    </row>
    <row r="472" spans="1:65" s="14" customFormat="1">
      <c r="B472" s="173"/>
      <c r="D472" s="166" t="s">
        <v>224</v>
      </c>
      <c r="E472" s="174" t="s">
        <v>1</v>
      </c>
      <c r="F472" s="175" t="s">
        <v>2492</v>
      </c>
      <c r="H472" s="176">
        <v>24.381</v>
      </c>
      <c r="I472" s="177"/>
      <c r="L472" s="173"/>
      <c r="M472" s="178"/>
      <c r="N472" s="179"/>
      <c r="O472" s="179"/>
      <c r="P472" s="179"/>
      <c r="Q472" s="179"/>
      <c r="R472" s="179"/>
      <c r="S472" s="179"/>
      <c r="T472" s="180"/>
      <c r="AT472" s="174" t="s">
        <v>224</v>
      </c>
      <c r="AU472" s="174" t="s">
        <v>93</v>
      </c>
      <c r="AV472" s="14" t="s">
        <v>93</v>
      </c>
      <c r="AW472" s="14" t="s">
        <v>38</v>
      </c>
      <c r="AX472" s="14" t="s">
        <v>83</v>
      </c>
      <c r="AY472" s="174" t="s">
        <v>215</v>
      </c>
    </row>
    <row r="473" spans="1:65" s="15" customFormat="1">
      <c r="B473" s="181"/>
      <c r="D473" s="166" t="s">
        <v>224</v>
      </c>
      <c r="E473" s="182" t="s">
        <v>1</v>
      </c>
      <c r="F473" s="183" t="s">
        <v>227</v>
      </c>
      <c r="H473" s="184">
        <v>42.781999999999996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224</v>
      </c>
      <c r="AU473" s="182" t="s">
        <v>93</v>
      </c>
      <c r="AV473" s="15" t="s">
        <v>222</v>
      </c>
      <c r="AW473" s="15" t="s">
        <v>38</v>
      </c>
      <c r="AX473" s="15" t="s">
        <v>25</v>
      </c>
      <c r="AY473" s="182" t="s">
        <v>215</v>
      </c>
    </row>
    <row r="474" spans="1:65" s="2" customFormat="1" ht="14.45" customHeight="1">
      <c r="A474" s="33"/>
      <c r="B474" s="151"/>
      <c r="C474" s="152" t="s">
        <v>561</v>
      </c>
      <c r="D474" s="152" t="s">
        <v>217</v>
      </c>
      <c r="E474" s="153" t="s">
        <v>618</v>
      </c>
      <c r="F474" s="154" t="s">
        <v>619</v>
      </c>
      <c r="G474" s="155" t="s">
        <v>412</v>
      </c>
      <c r="H474" s="156">
        <v>265.74200000000002</v>
      </c>
      <c r="I474" s="157"/>
      <c r="J474" s="158">
        <f>ROUND(I474*H474,2)</f>
        <v>0</v>
      </c>
      <c r="K474" s="154" t="s">
        <v>1</v>
      </c>
      <c r="L474" s="34"/>
      <c r="M474" s="159" t="s">
        <v>1</v>
      </c>
      <c r="N474" s="160" t="s">
        <v>48</v>
      </c>
      <c r="O474" s="59"/>
      <c r="P474" s="161">
        <f>O474*H474</f>
        <v>0</v>
      </c>
      <c r="Q474" s="161">
        <v>0</v>
      </c>
      <c r="R474" s="161">
        <f>Q474*H474</f>
        <v>0</v>
      </c>
      <c r="S474" s="161">
        <v>0</v>
      </c>
      <c r="T474" s="162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3" t="s">
        <v>222</v>
      </c>
      <c r="AT474" s="163" t="s">
        <v>217</v>
      </c>
      <c r="AU474" s="163" t="s">
        <v>93</v>
      </c>
      <c r="AY474" s="18" t="s">
        <v>215</v>
      </c>
      <c r="BE474" s="164">
        <f>IF(N474="základní",J474,0)</f>
        <v>0</v>
      </c>
      <c r="BF474" s="164">
        <f>IF(N474="snížená",J474,0)</f>
        <v>0</v>
      </c>
      <c r="BG474" s="164">
        <f>IF(N474="zákl. přenesená",J474,0)</f>
        <v>0</v>
      </c>
      <c r="BH474" s="164">
        <f>IF(N474="sníž. přenesená",J474,0)</f>
        <v>0</v>
      </c>
      <c r="BI474" s="164">
        <f>IF(N474="nulová",J474,0)</f>
        <v>0</v>
      </c>
      <c r="BJ474" s="18" t="s">
        <v>25</v>
      </c>
      <c r="BK474" s="164">
        <f>ROUND(I474*H474,2)</f>
        <v>0</v>
      </c>
      <c r="BL474" s="18" t="s">
        <v>222</v>
      </c>
      <c r="BM474" s="163" t="s">
        <v>2493</v>
      </c>
    </row>
    <row r="475" spans="1:65" s="13" customFormat="1">
      <c r="B475" s="165"/>
      <c r="D475" s="166" t="s">
        <v>224</v>
      </c>
      <c r="E475" s="167" t="s">
        <v>1</v>
      </c>
      <c r="F475" s="168" t="s">
        <v>1705</v>
      </c>
      <c r="H475" s="167" t="s">
        <v>1</v>
      </c>
      <c r="I475" s="169"/>
      <c r="L475" s="165"/>
      <c r="M475" s="170"/>
      <c r="N475" s="171"/>
      <c r="O475" s="171"/>
      <c r="P475" s="171"/>
      <c r="Q475" s="171"/>
      <c r="R475" s="171"/>
      <c r="S475" s="171"/>
      <c r="T475" s="172"/>
      <c r="AT475" s="167" t="s">
        <v>224</v>
      </c>
      <c r="AU475" s="167" t="s">
        <v>93</v>
      </c>
      <c r="AV475" s="13" t="s">
        <v>25</v>
      </c>
      <c r="AW475" s="13" t="s">
        <v>38</v>
      </c>
      <c r="AX475" s="13" t="s">
        <v>83</v>
      </c>
      <c r="AY475" s="167" t="s">
        <v>215</v>
      </c>
    </row>
    <row r="476" spans="1:65" s="13" customFormat="1">
      <c r="B476" s="165"/>
      <c r="D476" s="166" t="s">
        <v>224</v>
      </c>
      <c r="E476" s="167" t="s">
        <v>1</v>
      </c>
      <c r="F476" s="168" t="s">
        <v>2486</v>
      </c>
      <c r="H476" s="167" t="s">
        <v>1</v>
      </c>
      <c r="I476" s="169"/>
      <c r="L476" s="165"/>
      <c r="M476" s="170"/>
      <c r="N476" s="171"/>
      <c r="O476" s="171"/>
      <c r="P476" s="171"/>
      <c r="Q476" s="171"/>
      <c r="R476" s="171"/>
      <c r="S476" s="171"/>
      <c r="T476" s="172"/>
      <c r="AT476" s="167" t="s">
        <v>224</v>
      </c>
      <c r="AU476" s="167" t="s">
        <v>93</v>
      </c>
      <c r="AV476" s="13" t="s">
        <v>25</v>
      </c>
      <c r="AW476" s="13" t="s">
        <v>38</v>
      </c>
      <c r="AX476" s="13" t="s">
        <v>83</v>
      </c>
      <c r="AY476" s="167" t="s">
        <v>215</v>
      </c>
    </row>
    <row r="477" spans="1:65" s="14" customFormat="1">
      <c r="B477" s="173"/>
      <c r="D477" s="166" t="s">
        <v>224</v>
      </c>
      <c r="E477" s="174" t="s">
        <v>1</v>
      </c>
      <c r="F477" s="175" t="s">
        <v>1716</v>
      </c>
      <c r="H477" s="176">
        <v>17.11</v>
      </c>
      <c r="I477" s="177"/>
      <c r="L477" s="173"/>
      <c r="M477" s="178"/>
      <c r="N477" s="179"/>
      <c r="O477" s="179"/>
      <c r="P477" s="179"/>
      <c r="Q477" s="179"/>
      <c r="R477" s="179"/>
      <c r="S477" s="179"/>
      <c r="T477" s="180"/>
      <c r="AT477" s="174" t="s">
        <v>224</v>
      </c>
      <c r="AU477" s="174" t="s">
        <v>93</v>
      </c>
      <c r="AV477" s="14" t="s">
        <v>93</v>
      </c>
      <c r="AW477" s="14" t="s">
        <v>38</v>
      </c>
      <c r="AX477" s="14" t="s">
        <v>83</v>
      </c>
      <c r="AY477" s="174" t="s">
        <v>215</v>
      </c>
    </row>
    <row r="478" spans="1:65" s="13" customFormat="1">
      <c r="B478" s="165"/>
      <c r="D478" s="166" t="s">
        <v>224</v>
      </c>
      <c r="E478" s="167" t="s">
        <v>1</v>
      </c>
      <c r="F478" s="168" t="s">
        <v>2489</v>
      </c>
      <c r="H478" s="167" t="s">
        <v>1</v>
      </c>
      <c r="I478" s="169"/>
      <c r="L478" s="165"/>
      <c r="M478" s="170"/>
      <c r="N478" s="171"/>
      <c r="O478" s="171"/>
      <c r="P478" s="171"/>
      <c r="Q478" s="171"/>
      <c r="R478" s="171"/>
      <c r="S478" s="171"/>
      <c r="T478" s="172"/>
      <c r="AT478" s="167" t="s">
        <v>224</v>
      </c>
      <c r="AU478" s="167" t="s">
        <v>93</v>
      </c>
      <c r="AV478" s="13" t="s">
        <v>25</v>
      </c>
      <c r="AW478" s="13" t="s">
        <v>38</v>
      </c>
      <c r="AX478" s="13" t="s">
        <v>83</v>
      </c>
      <c r="AY478" s="167" t="s">
        <v>215</v>
      </c>
    </row>
    <row r="479" spans="1:65" s="14" customFormat="1">
      <c r="B479" s="173"/>
      <c r="D479" s="166" t="s">
        <v>224</v>
      </c>
      <c r="E479" s="174" t="s">
        <v>1</v>
      </c>
      <c r="F479" s="175" t="s">
        <v>2494</v>
      </c>
      <c r="H479" s="176">
        <v>2.1120000000000001</v>
      </c>
      <c r="I479" s="177"/>
      <c r="L479" s="173"/>
      <c r="M479" s="178"/>
      <c r="N479" s="179"/>
      <c r="O479" s="179"/>
      <c r="P479" s="179"/>
      <c r="Q479" s="179"/>
      <c r="R479" s="179"/>
      <c r="S479" s="179"/>
      <c r="T479" s="180"/>
      <c r="AT479" s="174" t="s">
        <v>224</v>
      </c>
      <c r="AU479" s="174" t="s">
        <v>93</v>
      </c>
      <c r="AV479" s="14" t="s">
        <v>93</v>
      </c>
      <c r="AW479" s="14" t="s">
        <v>38</v>
      </c>
      <c r="AX479" s="14" t="s">
        <v>83</v>
      </c>
      <c r="AY479" s="174" t="s">
        <v>215</v>
      </c>
    </row>
    <row r="480" spans="1:65" s="13" customFormat="1">
      <c r="B480" s="165"/>
      <c r="D480" s="166" t="s">
        <v>224</v>
      </c>
      <c r="E480" s="167" t="s">
        <v>1</v>
      </c>
      <c r="F480" s="168" t="s">
        <v>1706</v>
      </c>
      <c r="H480" s="167" t="s">
        <v>1</v>
      </c>
      <c r="I480" s="169"/>
      <c r="L480" s="165"/>
      <c r="M480" s="170"/>
      <c r="N480" s="171"/>
      <c r="O480" s="171"/>
      <c r="P480" s="171"/>
      <c r="Q480" s="171"/>
      <c r="R480" s="171"/>
      <c r="S480" s="171"/>
      <c r="T480" s="172"/>
      <c r="AT480" s="167" t="s">
        <v>224</v>
      </c>
      <c r="AU480" s="167" t="s">
        <v>93</v>
      </c>
      <c r="AV480" s="13" t="s">
        <v>25</v>
      </c>
      <c r="AW480" s="13" t="s">
        <v>38</v>
      </c>
      <c r="AX480" s="13" t="s">
        <v>83</v>
      </c>
      <c r="AY480" s="167" t="s">
        <v>215</v>
      </c>
    </row>
    <row r="481" spans="1:65" s="14" customFormat="1">
      <c r="B481" s="173"/>
      <c r="D481" s="166" t="s">
        <v>224</v>
      </c>
      <c r="E481" s="174" t="s">
        <v>1</v>
      </c>
      <c r="F481" s="175" t="s">
        <v>2495</v>
      </c>
      <c r="H481" s="176">
        <v>219.43</v>
      </c>
      <c r="I481" s="177"/>
      <c r="L481" s="173"/>
      <c r="M481" s="178"/>
      <c r="N481" s="179"/>
      <c r="O481" s="179"/>
      <c r="P481" s="179"/>
      <c r="Q481" s="179"/>
      <c r="R481" s="179"/>
      <c r="S481" s="179"/>
      <c r="T481" s="180"/>
      <c r="AT481" s="174" t="s">
        <v>224</v>
      </c>
      <c r="AU481" s="174" t="s">
        <v>93</v>
      </c>
      <c r="AV481" s="14" t="s">
        <v>93</v>
      </c>
      <c r="AW481" s="14" t="s">
        <v>38</v>
      </c>
      <c r="AX481" s="14" t="s">
        <v>83</v>
      </c>
      <c r="AY481" s="174" t="s">
        <v>215</v>
      </c>
    </row>
    <row r="482" spans="1:65" s="13" customFormat="1">
      <c r="B482" s="165"/>
      <c r="D482" s="166" t="s">
        <v>224</v>
      </c>
      <c r="E482" s="167" t="s">
        <v>1</v>
      </c>
      <c r="F482" s="168" t="s">
        <v>2489</v>
      </c>
      <c r="H482" s="167" t="s">
        <v>1</v>
      </c>
      <c r="I482" s="169"/>
      <c r="L482" s="165"/>
      <c r="M482" s="170"/>
      <c r="N482" s="171"/>
      <c r="O482" s="171"/>
      <c r="P482" s="171"/>
      <c r="Q482" s="171"/>
      <c r="R482" s="171"/>
      <c r="S482" s="171"/>
      <c r="T482" s="172"/>
      <c r="AT482" s="167" t="s">
        <v>224</v>
      </c>
      <c r="AU482" s="167" t="s">
        <v>93</v>
      </c>
      <c r="AV482" s="13" t="s">
        <v>25</v>
      </c>
      <c r="AW482" s="13" t="s">
        <v>38</v>
      </c>
      <c r="AX482" s="13" t="s">
        <v>83</v>
      </c>
      <c r="AY482" s="167" t="s">
        <v>215</v>
      </c>
    </row>
    <row r="483" spans="1:65" s="14" customFormat="1">
      <c r="B483" s="173"/>
      <c r="D483" s="166" t="s">
        <v>224</v>
      </c>
      <c r="E483" s="174" t="s">
        <v>1</v>
      </c>
      <c r="F483" s="175" t="s">
        <v>2496</v>
      </c>
      <c r="H483" s="176">
        <v>27.09</v>
      </c>
      <c r="I483" s="177"/>
      <c r="L483" s="173"/>
      <c r="M483" s="178"/>
      <c r="N483" s="179"/>
      <c r="O483" s="179"/>
      <c r="P483" s="179"/>
      <c r="Q483" s="179"/>
      <c r="R483" s="179"/>
      <c r="S483" s="179"/>
      <c r="T483" s="180"/>
      <c r="AT483" s="174" t="s">
        <v>224</v>
      </c>
      <c r="AU483" s="174" t="s">
        <v>93</v>
      </c>
      <c r="AV483" s="14" t="s">
        <v>93</v>
      </c>
      <c r="AW483" s="14" t="s">
        <v>38</v>
      </c>
      <c r="AX483" s="14" t="s">
        <v>83</v>
      </c>
      <c r="AY483" s="174" t="s">
        <v>215</v>
      </c>
    </row>
    <row r="484" spans="1:65" s="15" customFormat="1">
      <c r="B484" s="181"/>
      <c r="D484" s="166" t="s">
        <v>224</v>
      </c>
      <c r="E484" s="182" t="s">
        <v>1</v>
      </c>
      <c r="F484" s="183" t="s">
        <v>227</v>
      </c>
      <c r="H484" s="184">
        <v>265.74200000000002</v>
      </c>
      <c r="I484" s="185"/>
      <c r="L484" s="181"/>
      <c r="M484" s="186"/>
      <c r="N484" s="187"/>
      <c r="O484" s="187"/>
      <c r="P484" s="187"/>
      <c r="Q484" s="187"/>
      <c r="R484" s="187"/>
      <c r="S484" s="187"/>
      <c r="T484" s="188"/>
      <c r="AT484" s="182" t="s">
        <v>224</v>
      </c>
      <c r="AU484" s="182" t="s">
        <v>93</v>
      </c>
      <c r="AV484" s="15" t="s">
        <v>222</v>
      </c>
      <c r="AW484" s="15" t="s">
        <v>38</v>
      </c>
      <c r="AX484" s="15" t="s">
        <v>25</v>
      </c>
      <c r="AY484" s="182" t="s">
        <v>215</v>
      </c>
    </row>
    <row r="485" spans="1:65" s="2" customFormat="1" ht="24.2" customHeight="1">
      <c r="A485" s="33"/>
      <c r="B485" s="151"/>
      <c r="C485" s="152" t="s">
        <v>566</v>
      </c>
      <c r="D485" s="152" t="s">
        <v>217</v>
      </c>
      <c r="E485" s="153" t="s">
        <v>630</v>
      </c>
      <c r="F485" s="154" t="s">
        <v>631</v>
      </c>
      <c r="G485" s="155" t="s">
        <v>412</v>
      </c>
      <c r="H485" s="156">
        <v>189.864</v>
      </c>
      <c r="I485" s="157"/>
      <c r="J485" s="158">
        <f>ROUND(I485*H485,2)</f>
        <v>0</v>
      </c>
      <c r="K485" s="154" t="s">
        <v>221</v>
      </c>
      <c r="L485" s="34"/>
      <c r="M485" s="159" t="s">
        <v>1</v>
      </c>
      <c r="N485" s="160" t="s">
        <v>48</v>
      </c>
      <c r="O485" s="59"/>
      <c r="P485" s="161">
        <f>O485*H485</f>
        <v>0</v>
      </c>
      <c r="Q485" s="161">
        <v>0</v>
      </c>
      <c r="R485" s="161">
        <f>Q485*H485</f>
        <v>0</v>
      </c>
      <c r="S485" s="161">
        <v>0</v>
      </c>
      <c r="T485" s="162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3" t="s">
        <v>222</v>
      </c>
      <c r="AT485" s="163" t="s">
        <v>217</v>
      </c>
      <c r="AU485" s="163" t="s">
        <v>93</v>
      </c>
      <c r="AY485" s="18" t="s">
        <v>215</v>
      </c>
      <c r="BE485" s="164">
        <f>IF(N485="základní",J485,0)</f>
        <v>0</v>
      </c>
      <c r="BF485" s="164">
        <f>IF(N485="snížená",J485,0)</f>
        <v>0</v>
      </c>
      <c r="BG485" s="164">
        <f>IF(N485="zákl. přenesená",J485,0)</f>
        <v>0</v>
      </c>
      <c r="BH485" s="164">
        <f>IF(N485="sníž. přenesená",J485,0)</f>
        <v>0</v>
      </c>
      <c r="BI485" s="164">
        <f>IF(N485="nulová",J485,0)</f>
        <v>0</v>
      </c>
      <c r="BJ485" s="18" t="s">
        <v>25</v>
      </c>
      <c r="BK485" s="164">
        <f>ROUND(I485*H485,2)</f>
        <v>0</v>
      </c>
      <c r="BL485" s="18" t="s">
        <v>222</v>
      </c>
      <c r="BM485" s="163" t="s">
        <v>632</v>
      </c>
    </row>
    <row r="486" spans="1:65" s="13" customFormat="1">
      <c r="B486" s="165"/>
      <c r="D486" s="166" t="s">
        <v>224</v>
      </c>
      <c r="E486" s="167" t="s">
        <v>1</v>
      </c>
      <c r="F486" s="168" t="s">
        <v>633</v>
      </c>
      <c r="H486" s="167" t="s">
        <v>1</v>
      </c>
      <c r="I486" s="169"/>
      <c r="L486" s="165"/>
      <c r="M486" s="170"/>
      <c r="N486" s="171"/>
      <c r="O486" s="171"/>
      <c r="P486" s="171"/>
      <c r="Q486" s="171"/>
      <c r="R486" s="171"/>
      <c r="S486" s="171"/>
      <c r="T486" s="172"/>
      <c r="AT486" s="167" t="s">
        <v>224</v>
      </c>
      <c r="AU486" s="167" t="s">
        <v>93</v>
      </c>
      <c r="AV486" s="13" t="s">
        <v>25</v>
      </c>
      <c r="AW486" s="13" t="s">
        <v>38</v>
      </c>
      <c r="AX486" s="13" t="s">
        <v>83</v>
      </c>
      <c r="AY486" s="167" t="s">
        <v>215</v>
      </c>
    </row>
    <row r="487" spans="1:65" s="14" customFormat="1">
      <c r="B487" s="173"/>
      <c r="D487" s="166" t="s">
        <v>224</v>
      </c>
      <c r="E487" s="174" t="s">
        <v>1</v>
      </c>
      <c r="F487" s="175" t="s">
        <v>2497</v>
      </c>
      <c r="H487" s="176">
        <v>341.84199999999998</v>
      </c>
      <c r="I487" s="177"/>
      <c r="L487" s="173"/>
      <c r="M487" s="178"/>
      <c r="N487" s="179"/>
      <c r="O487" s="179"/>
      <c r="P487" s="179"/>
      <c r="Q487" s="179"/>
      <c r="R487" s="179"/>
      <c r="S487" s="179"/>
      <c r="T487" s="180"/>
      <c r="AT487" s="174" t="s">
        <v>224</v>
      </c>
      <c r="AU487" s="174" t="s">
        <v>93</v>
      </c>
      <c r="AV487" s="14" t="s">
        <v>93</v>
      </c>
      <c r="AW487" s="14" t="s">
        <v>38</v>
      </c>
      <c r="AX487" s="14" t="s">
        <v>83</v>
      </c>
      <c r="AY487" s="174" t="s">
        <v>215</v>
      </c>
    </row>
    <row r="488" spans="1:65" s="13" customFormat="1">
      <c r="B488" s="165"/>
      <c r="D488" s="166" t="s">
        <v>224</v>
      </c>
      <c r="E488" s="167" t="s">
        <v>1</v>
      </c>
      <c r="F488" s="168" t="s">
        <v>1720</v>
      </c>
      <c r="H488" s="167" t="s">
        <v>1</v>
      </c>
      <c r="I488" s="169"/>
      <c r="L488" s="165"/>
      <c r="M488" s="170"/>
      <c r="N488" s="171"/>
      <c r="O488" s="171"/>
      <c r="P488" s="171"/>
      <c r="Q488" s="171"/>
      <c r="R488" s="171"/>
      <c r="S488" s="171"/>
      <c r="T488" s="172"/>
      <c r="AT488" s="167" t="s">
        <v>224</v>
      </c>
      <c r="AU488" s="167" t="s">
        <v>93</v>
      </c>
      <c r="AV488" s="13" t="s">
        <v>25</v>
      </c>
      <c r="AW488" s="13" t="s">
        <v>38</v>
      </c>
      <c r="AX488" s="13" t="s">
        <v>83</v>
      </c>
      <c r="AY488" s="167" t="s">
        <v>215</v>
      </c>
    </row>
    <row r="489" spans="1:65" s="14" customFormat="1">
      <c r="B489" s="173"/>
      <c r="D489" s="166" t="s">
        <v>224</v>
      </c>
      <c r="E489" s="174" t="s">
        <v>1</v>
      </c>
      <c r="F489" s="175" t="s">
        <v>2498</v>
      </c>
      <c r="H489" s="176">
        <v>-74.736000000000004</v>
      </c>
      <c r="I489" s="177"/>
      <c r="L489" s="173"/>
      <c r="M489" s="178"/>
      <c r="N489" s="179"/>
      <c r="O489" s="179"/>
      <c r="P489" s="179"/>
      <c r="Q489" s="179"/>
      <c r="R489" s="179"/>
      <c r="S489" s="179"/>
      <c r="T489" s="180"/>
      <c r="AT489" s="174" t="s">
        <v>224</v>
      </c>
      <c r="AU489" s="174" t="s">
        <v>93</v>
      </c>
      <c r="AV489" s="14" t="s">
        <v>93</v>
      </c>
      <c r="AW489" s="14" t="s">
        <v>38</v>
      </c>
      <c r="AX489" s="14" t="s">
        <v>83</v>
      </c>
      <c r="AY489" s="174" t="s">
        <v>215</v>
      </c>
    </row>
    <row r="490" spans="1:65" s="14" customFormat="1">
      <c r="B490" s="173"/>
      <c r="D490" s="166" t="s">
        <v>224</v>
      </c>
      <c r="E490" s="174" t="s">
        <v>1</v>
      </c>
      <c r="F490" s="175" t="s">
        <v>2499</v>
      </c>
      <c r="H490" s="176">
        <v>-9.68</v>
      </c>
      <c r="I490" s="177"/>
      <c r="L490" s="173"/>
      <c r="M490" s="178"/>
      <c r="N490" s="179"/>
      <c r="O490" s="179"/>
      <c r="P490" s="179"/>
      <c r="Q490" s="179"/>
      <c r="R490" s="179"/>
      <c r="S490" s="179"/>
      <c r="T490" s="180"/>
      <c r="AT490" s="174" t="s">
        <v>224</v>
      </c>
      <c r="AU490" s="174" t="s">
        <v>93</v>
      </c>
      <c r="AV490" s="14" t="s">
        <v>93</v>
      </c>
      <c r="AW490" s="14" t="s">
        <v>38</v>
      </c>
      <c r="AX490" s="14" t="s">
        <v>83</v>
      </c>
      <c r="AY490" s="174" t="s">
        <v>215</v>
      </c>
    </row>
    <row r="491" spans="1:65" s="13" customFormat="1">
      <c r="B491" s="165"/>
      <c r="D491" s="166" t="s">
        <v>224</v>
      </c>
      <c r="E491" s="167" t="s">
        <v>1</v>
      </c>
      <c r="F491" s="168" t="s">
        <v>654</v>
      </c>
      <c r="H491" s="167" t="s">
        <v>1</v>
      </c>
      <c r="I491" s="169"/>
      <c r="L491" s="165"/>
      <c r="M491" s="170"/>
      <c r="N491" s="171"/>
      <c r="O491" s="171"/>
      <c r="P491" s="171"/>
      <c r="Q491" s="171"/>
      <c r="R491" s="171"/>
      <c r="S491" s="171"/>
      <c r="T491" s="172"/>
      <c r="AT491" s="167" t="s">
        <v>224</v>
      </c>
      <c r="AU491" s="167" t="s">
        <v>93</v>
      </c>
      <c r="AV491" s="13" t="s">
        <v>25</v>
      </c>
      <c r="AW491" s="13" t="s">
        <v>38</v>
      </c>
      <c r="AX491" s="13" t="s">
        <v>83</v>
      </c>
      <c r="AY491" s="167" t="s">
        <v>215</v>
      </c>
    </row>
    <row r="492" spans="1:65" s="14" customFormat="1">
      <c r="B492" s="173"/>
      <c r="D492" s="166" t="s">
        <v>224</v>
      </c>
      <c r="E492" s="174" t="s">
        <v>1</v>
      </c>
      <c r="F492" s="175" t="s">
        <v>1469</v>
      </c>
      <c r="H492" s="176">
        <v>-30.332999999999998</v>
      </c>
      <c r="I492" s="177"/>
      <c r="L492" s="173"/>
      <c r="M492" s="178"/>
      <c r="N492" s="179"/>
      <c r="O492" s="179"/>
      <c r="P492" s="179"/>
      <c r="Q492" s="179"/>
      <c r="R492" s="179"/>
      <c r="S492" s="179"/>
      <c r="T492" s="180"/>
      <c r="AT492" s="174" t="s">
        <v>224</v>
      </c>
      <c r="AU492" s="174" t="s">
        <v>93</v>
      </c>
      <c r="AV492" s="14" t="s">
        <v>93</v>
      </c>
      <c r="AW492" s="14" t="s">
        <v>38</v>
      </c>
      <c r="AX492" s="14" t="s">
        <v>83</v>
      </c>
      <c r="AY492" s="174" t="s">
        <v>215</v>
      </c>
    </row>
    <row r="493" spans="1:65" s="13" customFormat="1">
      <c r="B493" s="165"/>
      <c r="D493" s="166" t="s">
        <v>224</v>
      </c>
      <c r="E493" s="167" t="s">
        <v>1</v>
      </c>
      <c r="F493" s="168" t="s">
        <v>2500</v>
      </c>
      <c r="H493" s="167" t="s">
        <v>1</v>
      </c>
      <c r="I493" s="169"/>
      <c r="L493" s="165"/>
      <c r="M493" s="170"/>
      <c r="N493" s="171"/>
      <c r="O493" s="171"/>
      <c r="P493" s="171"/>
      <c r="Q493" s="171"/>
      <c r="R493" s="171"/>
      <c r="S493" s="171"/>
      <c r="T493" s="172"/>
      <c r="AT493" s="167" t="s">
        <v>224</v>
      </c>
      <c r="AU493" s="167" t="s">
        <v>93</v>
      </c>
      <c r="AV493" s="13" t="s">
        <v>25</v>
      </c>
      <c r="AW493" s="13" t="s">
        <v>38</v>
      </c>
      <c r="AX493" s="13" t="s">
        <v>83</v>
      </c>
      <c r="AY493" s="167" t="s">
        <v>215</v>
      </c>
    </row>
    <row r="494" spans="1:65" s="14" customFormat="1">
      <c r="B494" s="173"/>
      <c r="D494" s="166" t="s">
        <v>224</v>
      </c>
      <c r="E494" s="174" t="s">
        <v>1</v>
      </c>
      <c r="F494" s="175" t="s">
        <v>2501</v>
      </c>
      <c r="H494" s="176">
        <v>-2.3980000000000001</v>
      </c>
      <c r="I494" s="177"/>
      <c r="L494" s="173"/>
      <c r="M494" s="178"/>
      <c r="N494" s="179"/>
      <c r="O494" s="179"/>
      <c r="P494" s="179"/>
      <c r="Q494" s="179"/>
      <c r="R494" s="179"/>
      <c r="S494" s="179"/>
      <c r="T494" s="180"/>
      <c r="AT494" s="174" t="s">
        <v>224</v>
      </c>
      <c r="AU494" s="174" t="s">
        <v>93</v>
      </c>
      <c r="AV494" s="14" t="s">
        <v>93</v>
      </c>
      <c r="AW494" s="14" t="s">
        <v>38</v>
      </c>
      <c r="AX494" s="14" t="s">
        <v>83</v>
      </c>
      <c r="AY494" s="174" t="s">
        <v>215</v>
      </c>
    </row>
    <row r="495" spans="1:65" s="14" customFormat="1">
      <c r="B495" s="173"/>
      <c r="D495" s="166" t="s">
        <v>224</v>
      </c>
      <c r="E495" s="174" t="s">
        <v>1</v>
      </c>
      <c r="F495" s="175" t="s">
        <v>2502</v>
      </c>
      <c r="H495" s="176">
        <v>-2.0750000000000002</v>
      </c>
      <c r="I495" s="177"/>
      <c r="L495" s="173"/>
      <c r="M495" s="178"/>
      <c r="N495" s="179"/>
      <c r="O495" s="179"/>
      <c r="P495" s="179"/>
      <c r="Q495" s="179"/>
      <c r="R495" s="179"/>
      <c r="S495" s="179"/>
      <c r="T495" s="180"/>
      <c r="AT495" s="174" t="s">
        <v>224</v>
      </c>
      <c r="AU495" s="174" t="s">
        <v>93</v>
      </c>
      <c r="AV495" s="14" t="s">
        <v>93</v>
      </c>
      <c r="AW495" s="14" t="s">
        <v>38</v>
      </c>
      <c r="AX495" s="14" t="s">
        <v>83</v>
      </c>
      <c r="AY495" s="174" t="s">
        <v>215</v>
      </c>
    </row>
    <row r="496" spans="1:65" s="14" customFormat="1">
      <c r="B496" s="173"/>
      <c r="D496" s="166" t="s">
        <v>224</v>
      </c>
      <c r="E496" s="174" t="s">
        <v>1</v>
      </c>
      <c r="F496" s="175" t="s">
        <v>2503</v>
      </c>
      <c r="H496" s="176">
        <v>-3.2189999999999999</v>
      </c>
      <c r="I496" s="177"/>
      <c r="L496" s="173"/>
      <c r="M496" s="178"/>
      <c r="N496" s="179"/>
      <c r="O496" s="179"/>
      <c r="P496" s="179"/>
      <c r="Q496" s="179"/>
      <c r="R496" s="179"/>
      <c r="S496" s="179"/>
      <c r="T496" s="180"/>
      <c r="AT496" s="174" t="s">
        <v>224</v>
      </c>
      <c r="AU496" s="174" t="s">
        <v>93</v>
      </c>
      <c r="AV496" s="14" t="s">
        <v>93</v>
      </c>
      <c r="AW496" s="14" t="s">
        <v>38</v>
      </c>
      <c r="AX496" s="14" t="s">
        <v>83</v>
      </c>
      <c r="AY496" s="174" t="s">
        <v>215</v>
      </c>
    </row>
    <row r="497" spans="1:65" s="14" customFormat="1">
      <c r="B497" s="173"/>
      <c r="D497" s="166" t="s">
        <v>224</v>
      </c>
      <c r="E497" s="174" t="s">
        <v>1</v>
      </c>
      <c r="F497" s="175" t="s">
        <v>2504</v>
      </c>
      <c r="H497" s="176">
        <v>-3.16</v>
      </c>
      <c r="I497" s="177"/>
      <c r="L497" s="173"/>
      <c r="M497" s="178"/>
      <c r="N497" s="179"/>
      <c r="O497" s="179"/>
      <c r="P497" s="179"/>
      <c r="Q497" s="179"/>
      <c r="R497" s="179"/>
      <c r="S497" s="179"/>
      <c r="T497" s="180"/>
      <c r="AT497" s="174" t="s">
        <v>224</v>
      </c>
      <c r="AU497" s="174" t="s">
        <v>93</v>
      </c>
      <c r="AV497" s="14" t="s">
        <v>93</v>
      </c>
      <c r="AW497" s="14" t="s">
        <v>38</v>
      </c>
      <c r="AX497" s="14" t="s">
        <v>83</v>
      </c>
      <c r="AY497" s="174" t="s">
        <v>215</v>
      </c>
    </row>
    <row r="498" spans="1:65" s="14" customFormat="1">
      <c r="B498" s="173"/>
      <c r="D498" s="166" t="s">
        <v>224</v>
      </c>
      <c r="E498" s="174" t="s">
        <v>1</v>
      </c>
      <c r="F498" s="175" t="s">
        <v>2505</v>
      </c>
      <c r="H498" s="176">
        <v>-4.5599999999999996</v>
      </c>
      <c r="I498" s="177"/>
      <c r="L498" s="173"/>
      <c r="M498" s="178"/>
      <c r="N498" s="179"/>
      <c r="O498" s="179"/>
      <c r="P498" s="179"/>
      <c r="Q498" s="179"/>
      <c r="R498" s="179"/>
      <c r="S498" s="179"/>
      <c r="T498" s="180"/>
      <c r="AT498" s="174" t="s">
        <v>224</v>
      </c>
      <c r="AU498" s="174" t="s">
        <v>93</v>
      </c>
      <c r="AV498" s="14" t="s">
        <v>93</v>
      </c>
      <c r="AW498" s="14" t="s">
        <v>38</v>
      </c>
      <c r="AX498" s="14" t="s">
        <v>83</v>
      </c>
      <c r="AY498" s="174" t="s">
        <v>215</v>
      </c>
    </row>
    <row r="499" spans="1:65" s="14" customFormat="1">
      <c r="B499" s="173"/>
      <c r="D499" s="166" t="s">
        <v>224</v>
      </c>
      <c r="E499" s="174" t="s">
        <v>1</v>
      </c>
      <c r="F499" s="175" t="s">
        <v>2506</v>
      </c>
      <c r="H499" s="176">
        <v>-11</v>
      </c>
      <c r="I499" s="177"/>
      <c r="L499" s="173"/>
      <c r="M499" s="178"/>
      <c r="N499" s="179"/>
      <c r="O499" s="179"/>
      <c r="P499" s="179"/>
      <c r="Q499" s="179"/>
      <c r="R499" s="179"/>
      <c r="S499" s="179"/>
      <c r="T499" s="180"/>
      <c r="AT499" s="174" t="s">
        <v>224</v>
      </c>
      <c r="AU499" s="174" t="s">
        <v>93</v>
      </c>
      <c r="AV499" s="14" t="s">
        <v>93</v>
      </c>
      <c r="AW499" s="14" t="s">
        <v>38</v>
      </c>
      <c r="AX499" s="14" t="s">
        <v>83</v>
      </c>
      <c r="AY499" s="174" t="s">
        <v>215</v>
      </c>
    </row>
    <row r="500" spans="1:65" s="13" customFormat="1">
      <c r="B500" s="165"/>
      <c r="D500" s="166" t="s">
        <v>224</v>
      </c>
      <c r="E500" s="167" t="s">
        <v>1</v>
      </c>
      <c r="F500" s="168" t="s">
        <v>1470</v>
      </c>
      <c r="H500" s="167" t="s">
        <v>1</v>
      </c>
      <c r="I500" s="169"/>
      <c r="L500" s="165"/>
      <c r="M500" s="170"/>
      <c r="N500" s="171"/>
      <c r="O500" s="171"/>
      <c r="P500" s="171"/>
      <c r="Q500" s="171"/>
      <c r="R500" s="171"/>
      <c r="S500" s="171"/>
      <c r="T500" s="172"/>
      <c r="AT500" s="167" t="s">
        <v>224</v>
      </c>
      <c r="AU500" s="167" t="s">
        <v>93</v>
      </c>
      <c r="AV500" s="13" t="s">
        <v>25</v>
      </c>
      <c r="AW500" s="13" t="s">
        <v>38</v>
      </c>
      <c r="AX500" s="13" t="s">
        <v>83</v>
      </c>
      <c r="AY500" s="167" t="s">
        <v>215</v>
      </c>
    </row>
    <row r="501" spans="1:65" s="14" customFormat="1">
      <c r="B501" s="173"/>
      <c r="D501" s="166" t="s">
        <v>224</v>
      </c>
      <c r="E501" s="174" t="s">
        <v>1</v>
      </c>
      <c r="F501" s="175" t="s">
        <v>1471</v>
      </c>
      <c r="H501" s="176">
        <v>-10.817</v>
      </c>
      <c r="I501" s="177"/>
      <c r="L501" s="173"/>
      <c r="M501" s="178"/>
      <c r="N501" s="179"/>
      <c r="O501" s="179"/>
      <c r="P501" s="179"/>
      <c r="Q501" s="179"/>
      <c r="R501" s="179"/>
      <c r="S501" s="179"/>
      <c r="T501" s="180"/>
      <c r="AT501" s="174" t="s">
        <v>224</v>
      </c>
      <c r="AU501" s="174" t="s">
        <v>93</v>
      </c>
      <c r="AV501" s="14" t="s">
        <v>93</v>
      </c>
      <c r="AW501" s="14" t="s">
        <v>38</v>
      </c>
      <c r="AX501" s="14" t="s">
        <v>83</v>
      </c>
      <c r="AY501" s="174" t="s">
        <v>215</v>
      </c>
    </row>
    <row r="502" spans="1:65" s="15" customFormat="1">
      <c r="B502" s="181"/>
      <c r="D502" s="166" t="s">
        <v>224</v>
      </c>
      <c r="E502" s="182" t="s">
        <v>1473</v>
      </c>
      <c r="F502" s="183" t="s">
        <v>227</v>
      </c>
      <c r="H502" s="184">
        <v>189.864</v>
      </c>
      <c r="I502" s="185"/>
      <c r="L502" s="181"/>
      <c r="M502" s="186"/>
      <c r="N502" s="187"/>
      <c r="O502" s="187"/>
      <c r="P502" s="187"/>
      <c r="Q502" s="187"/>
      <c r="R502" s="187"/>
      <c r="S502" s="187"/>
      <c r="T502" s="188"/>
      <c r="AT502" s="182" t="s">
        <v>224</v>
      </c>
      <c r="AU502" s="182" t="s">
        <v>93</v>
      </c>
      <c r="AV502" s="15" t="s">
        <v>222</v>
      </c>
      <c r="AW502" s="15" t="s">
        <v>38</v>
      </c>
      <c r="AX502" s="15" t="s">
        <v>25</v>
      </c>
      <c r="AY502" s="182" t="s">
        <v>215</v>
      </c>
    </row>
    <row r="503" spans="1:65" s="2" customFormat="1" ht="14.45" customHeight="1">
      <c r="A503" s="33"/>
      <c r="B503" s="151"/>
      <c r="C503" s="197" t="s">
        <v>571</v>
      </c>
      <c r="D503" s="197" t="s">
        <v>661</v>
      </c>
      <c r="E503" s="198" t="s">
        <v>662</v>
      </c>
      <c r="F503" s="199" t="s">
        <v>663</v>
      </c>
      <c r="G503" s="200" t="s">
        <v>273</v>
      </c>
      <c r="H503" s="201">
        <v>370.60500000000002</v>
      </c>
      <c r="I503" s="202"/>
      <c r="J503" s="203">
        <f>ROUND(I503*H503,2)</f>
        <v>0</v>
      </c>
      <c r="K503" s="199" t="s">
        <v>1</v>
      </c>
      <c r="L503" s="204"/>
      <c r="M503" s="205" t="s">
        <v>1</v>
      </c>
      <c r="N503" s="206" t="s">
        <v>48</v>
      </c>
      <c r="O503" s="59"/>
      <c r="P503" s="161">
        <f>O503*H503</f>
        <v>0</v>
      </c>
      <c r="Q503" s="161">
        <v>0</v>
      </c>
      <c r="R503" s="161">
        <f>Q503*H503</f>
        <v>0</v>
      </c>
      <c r="S503" s="161">
        <v>0</v>
      </c>
      <c r="T503" s="162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3" t="s">
        <v>265</v>
      </c>
      <c r="AT503" s="163" t="s">
        <v>661</v>
      </c>
      <c r="AU503" s="163" t="s">
        <v>93</v>
      </c>
      <c r="AY503" s="18" t="s">
        <v>215</v>
      </c>
      <c r="BE503" s="164">
        <f>IF(N503="základní",J503,0)</f>
        <v>0</v>
      </c>
      <c r="BF503" s="164">
        <f>IF(N503="snížená",J503,0)</f>
        <v>0</v>
      </c>
      <c r="BG503" s="164">
        <f>IF(N503="zákl. přenesená",J503,0)</f>
        <v>0</v>
      </c>
      <c r="BH503" s="164">
        <f>IF(N503="sníž. přenesená",J503,0)</f>
        <v>0</v>
      </c>
      <c r="BI503" s="164">
        <f>IF(N503="nulová",J503,0)</f>
        <v>0</v>
      </c>
      <c r="BJ503" s="18" t="s">
        <v>25</v>
      </c>
      <c r="BK503" s="164">
        <f>ROUND(I503*H503,2)</f>
        <v>0</v>
      </c>
      <c r="BL503" s="18" t="s">
        <v>222</v>
      </c>
      <c r="BM503" s="163" t="s">
        <v>2507</v>
      </c>
    </row>
    <row r="504" spans="1:65" s="14" customFormat="1">
      <c r="B504" s="173"/>
      <c r="D504" s="166" t="s">
        <v>224</v>
      </c>
      <c r="E504" s="174" t="s">
        <v>1</v>
      </c>
      <c r="F504" s="175" t="s">
        <v>2508</v>
      </c>
      <c r="H504" s="176">
        <v>370.60500000000002</v>
      </c>
      <c r="I504" s="177"/>
      <c r="L504" s="173"/>
      <c r="M504" s="178"/>
      <c r="N504" s="179"/>
      <c r="O504" s="179"/>
      <c r="P504" s="179"/>
      <c r="Q504" s="179"/>
      <c r="R504" s="179"/>
      <c r="S504" s="179"/>
      <c r="T504" s="180"/>
      <c r="AT504" s="174" t="s">
        <v>224</v>
      </c>
      <c r="AU504" s="174" t="s">
        <v>93</v>
      </c>
      <c r="AV504" s="14" t="s">
        <v>93</v>
      </c>
      <c r="AW504" s="14" t="s">
        <v>38</v>
      </c>
      <c r="AX504" s="14" t="s">
        <v>83</v>
      </c>
      <c r="AY504" s="174" t="s">
        <v>215</v>
      </c>
    </row>
    <row r="505" spans="1:65" s="15" customFormat="1">
      <c r="B505" s="181"/>
      <c r="D505" s="166" t="s">
        <v>224</v>
      </c>
      <c r="E505" s="182" t="s">
        <v>1</v>
      </c>
      <c r="F505" s="183" t="s">
        <v>227</v>
      </c>
      <c r="H505" s="184">
        <v>370.60500000000002</v>
      </c>
      <c r="I505" s="185"/>
      <c r="L505" s="181"/>
      <c r="M505" s="186"/>
      <c r="N505" s="187"/>
      <c r="O505" s="187"/>
      <c r="P505" s="187"/>
      <c r="Q505" s="187"/>
      <c r="R505" s="187"/>
      <c r="S505" s="187"/>
      <c r="T505" s="188"/>
      <c r="AT505" s="182" t="s">
        <v>224</v>
      </c>
      <c r="AU505" s="182" t="s">
        <v>93</v>
      </c>
      <c r="AV505" s="15" t="s">
        <v>222</v>
      </c>
      <c r="AW505" s="15" t="s">
        <v>38</v>
      </c>
      <c r="AX505" s="15" t="s">
        <v>25</v>
      </c>
      <c r="AY505" s="182" t="s">
        <v>215</v>
      </c>
    </row>
    <row r="506" spans="1:65" s="2" customFormat="1" ht="24.2" customHeight="1">
      <c r="A506" s="33"/>
      <c r="B506" s="151"/>
      <c r="C506" s="152" t="s">
        <v>578</v>
      </c>
      <c r="D506" s="152" t="s">
        <v>217</v>
      </c>
      <c r="E506" s="153" t="s">
        <v>1726</v>
      </c>
      <c r="F506" s="154" t="s">
        <v>1727</v>
      </c>
      <c r="G506" s="155" t="s">
        <v>412</v>
      </c>
      <c r="H506" s="156">
        <v>64.748999999999995</v>
      </c>
      <c r="I506" s="157"/>
      <c r="J506" s="158">
        <f>ROUND(I506*H506,2)</f>
        <v>0</v>
      </c>
      <c r="K506" s="154" t="s">
        <v>221</v>
      </c>
      <c r="L506" s="34"/>
      <c r="M506" s="159" t="s">
        <v>1</v>
      </c>
      <c r="N506" s="160" t="s">
        <v>48</v>
      </c>
      <c r="O506" s="59"/>
      <c r="P506" s="161">
        <f>O506*H506</f>
        <v>0</v>
      </c>
      <c r="Q506" s="161">
        <v>0</v>
      </c>
      <c r="R506" s="161">
        <f>Q506*H506</f>
        <v>0</v>
      </c>
      <c r="S506" s="161">
        <v>0</v>
      </c>
      <c r="T506" s="162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3" t="s">
        <v>222</v>
      </c>
      <c r="AT506" s="163" t="s">
        <v>217</v>
      </c>
      <c r="AU506" s="163" t="s">
        <v>93</v>
      </c>
      <c r="AY506" s="18" t="s">
        <v>215</v>
      </c>
      <c r="BE506" s="164">
        <f>IF(N506="základní",J506,0)</f>
        <v>0</v>
      </c>
      <c r="BF506" s="164">
        <f>IF(N506="snížená",J506,0)</f>
        <v>0</v>
      </c>
      <c r="BG506" s="164">
        <f>IF(N506="zákl. přenesená",J506,0)</f>
        <v>0</v>
      </c>
      <c r="BH506" s="164">
        <f>IF(N506="sníž. přenesená",J506,0)</f>
        <v>0</v>
      </c>
      <c r="BI506" s="164">
        <f>IF(N506="nulová",J506,0)</f>
        <v>0</v>
      </c>
      <c r="BJ506" s="18" t="s">
        <v>25</v>
      </c>
      <c r="BK506" s="164">
        <f>ROUND(I506*H506,2)</f>
        <v>0</v>
      </c>
      <c r="BL506" s="18" t="s">
        <v>222</v>
      </c>
      <c r="BM506" s="163" t="s">
        <v>1728</v>
      </c>
    </row>
    <row r="507" spans="1:65" s="14" customFormat="1">
      <c r="B507" s="173"/>
      <c r="D507" s="166" t="s">
        <v>224</v>
      </c>
      <c r="E507" s="174" t="s">
        <v>1</v>
      </c>
      <c r="F507" s="175" t="s">
        <v>2509</v>
      </c>
      <c r="H507" s="176">
        <v>57.436</v>
      </c>
      <c r="I507" s="177"/>
      <c r="L507" s="173"/>
      <c r="M507" s="178"/>
      <c r="N507" s="179"/>
      <c r="O507" s="179"/>
      <c r="P507" s="179"/>
      <c r="Q507" s="179"/>
      <c r="R507" s="179"/>
      <c r="S507" s="179"/>
      <c r="T507" s="180"/>
      <c r="AT507" s="174" t="s">
        <v>224</v>
      </c>
      <c r="AU507" s="174" t="s">
        <v>93</v>
      </c>
      <c r="AV507" s="14" t="s">
        <v>93</v>
      </c>
      <c r="AW507" s="14" t="s">
        <v>38</v>
      </c>
      <c r="AX507" s="14" t="s">
        <v>83</v>
      </c>
      <c r="AY507" s="174" t="s">
        <v>215</v>
      </c>
    </row>
    <row r="508" spans="1:65" s="14" customFormat="1">
      <c r="B508" s="173"/>
      <c r="D508" s="166" t="s">
        <v>224</v>
      </c>
      <c r="E508" s="174" t="s">
        <v>1</v>
      </c>
      <c r="F508" s="175" t="s">
        <v>2510</v>
      </c>
      <c r="H508" s="176">
        <v>7.48</v>
      </c>
      <c r="I508" s="177"/>
      <c r="L508" s="173"/>
      <c r="M508" s="178"/>
      <c r="N508" s="179"/>
      <c r="O508" s="179"/>
      <c r="P508" s="179"/>
      <c r="Q508" s="179"/>
      <c r="R508" s="179"/>
      <c r="S508" s="179"/>
      <c r="T508" s="180"/>
      <c r="AT508" s="174" t="s">
        <v>224</v>
      </c>
      <c r="AU508" s="174" t="s">
        <v>93</v>
      </c>
      <c r="AV508" s="14" t="s">
        <v>93</v>
      </c>
      <c r="AW508" s="14" t="s">
        <v>38</v>
      </c>
      <c r="AX508" s="14" t="s">
        <v>83</v>
      </c>
      <c r="AY508" s="174" t="s">
        <v>215</v>
      </c>
    </row>
    <row r="509" spans="1:65" s="16" customFormat="1">
      <c r="B509" s="189"/>
      <c r="D509" s="166" t="s">
        <v>224</v>
      </c>
      <c r="E509" s="190" t="s">
        <v>1732</v>
      </c>
      <c r="F509" s="191" t="s">
        <v>300</v>
      </c>
      <c r="H509" s="192">
        <v>64.915999999999997</v>
      </c>
      <c r="I509" s="193"/>
      <c r="L509" s="189"/>
      <c r="M509" s="194"/>
      <c r="N509" s="195"/>
      <c r="O509" s="195"/>
      <c r="P509" s="195"/>
      <c r="Q509" s="195"/>
      <c r="R509" s="195"/>
      <c r="S509" s="195"/>
      <c r="T509" s="196"/>
      <c r="AT509" s="190" t="s">
        <v>224</v>
      </c>
      <c r="AU509" s="190" t="s">
        <v>93</v>
      </c>
      <c r="AV509" s="16" t="s">
        <v>155</v>
      </c>
      <c r="AW509" s="16" t="s">
        <v>38</v>
      </c>
      <c r="AX509" s="16" t="s">
        <v>83</v>
      </c>
      <c r="AY509" s="190" t="s">
        <v>215</v>
      </c>
    </row>
    <row r="510" spans="1:65" s="13" customFormat="1">
      <c r="B510" s="165"/>
      <c r="D510" s="166" t="s">
        <v>224</v>
      </c>
      <c r="E510" s="167" t="s">
        <v>1</v>
      </c>
      <c r="F510" s="168" t="s">
        <v>1733</v>
      </c>
      <c r="H510" s="167" t="s">
        <v>1</v>
      </c>
      <c r="I510" s="169"/>
      <c r="L510" s="165"/>
      <c r="M510" s="170"/>
      <c r="N510" s="171"/>
      <c r="O510" s="171"/>
      <c r="P510" s="171"/>
      <c r="Q510" s="171"/>
      <c r="R510" s="171"/>
      <c r="S510" s="171"/>
      <c r="T510" s="172"/>
      <c r="AT510" s="167" t="s">
        <v>224</v>
      </c>
      <c r="AU510" s="167" t="s">
        <v>93</v>
      </c>
      <c r="AV510" s="13" t="s">
        <v>25</v>
      </c>
      <c r="AW510" s="13" t="s">
        <v>38</v>
      </c>
      <c r="AX510" s="13" t="s">
        <v>83</v>
      </c>
      <c r="AY510" s="167" t="s">
        <v>215</v>
      </c>
    </row>
    <row r="511" spans="1:65" s="14" customFormat="1">
      <c r="B511" s="173"/>
      <c r="D511" s="166" t="s">
        <v>224</v>
      </c>
      <c r="E511" s="174" t="s">
        <v>1</v>
      </c>
      <c r="F511" s="175" t="s">
        <v>2511</v>
      </c>
      <c r="H511" s="176">
        <v>-0.13900000000000001</v>
      </c>
      <c r="I511" s="177"/>
      <c r="L511" s="173"/>
      <c r="M511" s="178"/>
      <c r="N511" s="179"/>
      <c r="O511" s="179"/>
      <c r="P511" s="179"/>
      <c r="Q511" s="179"/>
      <c r="R511" s="179"/>
      <c r="S511" s="179"/>
      <c r="T511" s="180"/>
      <c r="AT511" s="174" t="s">
        <v>224</v>
      </c>
      <c r="AU511" s="174" t="s">
        <v>93</v>
      </c>
      <c r="AV511" s="14" t="s">
        <v>93</v>
      </c>
      <c r="AW511" s="14" t="s">
        <v>38</v>
      </c>
      <c r="AX511" s="14" t="s">
        <v>83</v>
      </c>
      <c r="AY511" s="174" t="s">
        <v>215</v>
      </c>
    </row>
    <row r="512" spans="1:65" s="14" customFormat="1">
      <c r="B512" s="173"/>
      <c r="D512" s="166" t="s">
        <v>224</v>
      </c>
      <c r="E512" s="174" t="s">
        <v>1</v>
      </c>
      <c r="F512" s="175" t="s">
        <v>2512</v>
      </c>
      <c r="H512" s="176">
        <v>-2.8000000000000001E-2</v>
      </c>
      <c r="I512" s="177"/>
      <c r="L512" s="173"/>
      <c r="M512" s="178"/>
      <c r="N512" s="179"/>
      <c r="O512" s="179"/>
      <c r="P512" s="179"/>
      <c r="Q512" s="179"/>
      <c r="R512" s="179"/>
      <c r="S512" s="179"/>
      <c r="T512" s="180"/>
      <c r="AT512" s="174" t="s">
        <v>224</v>
      </c>
      <c r="AU512" s="174" t="s">
        <v>93</v>
      </c>
      <c r="AV512" s="14" t="s">
        <v>93</v>
      </c>
      <c r="AW512" s="14" t="s">
        <v>38</v>
      </c>
      <c r="AX512" s="14" t="s">
        <v>83</v>
      </c>
      <c r="AY512" s="174" t="s">
        <v>215</v>
      </c>
    </row>
    <row r="513" spans="1:65" s="15" customFormat="1">
      <c r="B513" s="181"/>
      <c r="D513" s="166" t="s">
        <v>224</v>
      </c>
      <c r="E513" s="182" t="s">
        <v>1737</v>
      </c>
      <c r="F513" s="183" t="s">
        <v>227</v>
      </c>
      <c r="H513" s="184">
        <v>64.748999999999995</v>
      </c>
      <c r="I513" s="185"/>
      <c r="L513" s="181"/>
      <c r="M513" s="186"/>
      <c r="N513" s="187"/>
      <c r="O513" s="187"/>
      <c r="P513" s="187"/>
      <c r="Q513" s="187"/>
      <c r="R513" s="187"/>
      <c r="S513" s="187"/>
      <c r="T513" s="188"/>
      <c r="AT513" s="182" t="s">
        <v>224</v>
      </c>
      <c r="AU513" s="182" t="s">
        <v>93</v>
      </c>
      <c r="AV513" s="15" t="s">
        <v>222</v>
      </c>
      <c r="AW513" s="15" t="s">
        <v>38</v>
      </c>
      <c r="AX513" s="15" t="s">
        <v>25</v>
      </c>
      <c r="AY513" s="182" t="s">
        <v>215</v>
      </c>
    </row>
    <row r="514" spans="1:65" s="2" customFormat="1" ht="14.45" customHeight="1">
      <c r="A514" s="33"/>
      <c r="B514" s="151"/>
      <c r="C514" s="197" t="s">
        <v>585</v>
      </c>
      <c r="D514" s="197" t="s">
        <v>661</v>
      </c>
      <c r="E514" s="198" t="s">
        <v>2513</v>
      </c>
      <c r="F514" s="199" t="s">
        <v>698</v>
      </c>
      <c r="G514" s="200" t="s">
        <v>273</v>
      </c>
      <c r="H514" s="201">
        <v>134.613</v>
      </c>
      <c r="I514" s="202"/>
      <c r="J514" s="203">
        <f>ROUND(I514*H514,2)</f>
        <v>0</v>
      </c>
      <c r="K514" s="199" t="s">
        <v>1</v>
      </c>
      <c r="L514" s="204"/>
      <c r="M514" s="205" t="s">
        <v>1</v>
      </c>
      <c r="N514" s="206" t="s">
        <v>48</v>
      </c>
      <c r="O514" s="59"/>
      <c r="P514" s="161">
        <f>O514*H514</f>
        <v>0</v>
      </c>
      <c r="Q514" s="161">
        <v>0</v>
      </c>
      <c r="R514" s="161">
        <f>Q514*H514</f>
        <v>0</v>
      </c>
      <c r="S514" s="161">
        <v>0</v>
      </c>
      <c r="T514" s="162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3" t="s">
        <v>265</v>
      </c>
      <c r="AT514" s="163" t="s">
        <v>661</v>
      </c>
      <c r="AU514" s="163" t="s">
        <v>93</v>
      </c>
      <c r="AY514" s="18" t="s">
        <v>215</v>
      </c>
      <c r="BE514" s="164">
        <f>IF(N514="základní",J514,0)</f>
        <v>0</v>
      </c>
      <c r="BF514" s="164">
        <f>IF(N514="snížená",J514,0)</f>
        <v>0</v>
      </c>
      <c r="BG514" s="164">
        <f>IF(N514="zákl. přenesená",J514,0)</f>
        <v>0</v>
      </c>
      <c r="BH514" s="164">
        <f>IF(N514="sníž. přenesená",J514,0)</f>
        <v>0</v>
      </c>
      <c r="BI514" s="164">
        <f>IF(N514="nulová",J514,0)</f>
        <v>0</v>
      </c>
      <c r="BJ514" s="18" t="s">
        <v>25</v>
      </c>
      <c r="BK514" s="164">
        <f>ROUND(I514*H514,2)</f>
        <v>0</v>
      </c>
      <c r="BL514" s="18" t="s">
        <v>222</v>
      </c>
      <c r="BM514" s="163" t="s">
        <v>2514</v>
      </c>
    </row>
    <row r="515" spans="1:65" s="14" customFormat="1">
      <c r="B515" s="173"/>
      <c r="D515" s="166" t="s">
        <v>224</v>
      </c>
      <c r="E515" s="174" t="s">
        <v>1</v>
      </c>
      <c r="F515" s="175" t="s">
        <v>2515</v>
      </c>
      <c r="H515" s="176">
        <v>134.613</v>
      </c>
      <c r="I515" s="177"/>
      <c r="L515" s="173"/>
      <c r="M515" s="178"/>
      <c r="N515" s="179"/>
      <c r="O515" s="179"/>
      <c r="P515" s="179"/>
      <c r="Q515" s="179"/>
      <c r="R515" s="179"/>
      <c r="S515" s="179"/>
      <c r="T515" s="180"/>
      <c r="AT515" s="174" t="s">
        <v>224</v>
      </c>
      <c r="AU515" s="174" t="s">
        <v>93</v>
      </c>
      <c r="AV515" s="14" t="s">
        <v>93</v>
      </c>
      <c r="AW515" s="14" t="s">
        <v>38</v>
      </c>
      <c r="AX515" s="14" t="s">
        <v>83</v>
      </c>
      <c r="AY515" s="174" t="s">
        <v>215</v>
      </c>
    </row>
    <row r="516" spans="1:65" s="15" customFormat="1">
      <c r="B516" s="181"/>
      <c r="D516" s="166" t="s">
        <v>224</v>
      </c>
      <c r="E516" s="182" t="s">
        <v>1</v>
      </c>
      <c r="F516" s="183" t="s">
        <v>227</v>
      </c>
      <c r="H516" s="184">
        <v>134.613</v>
      </c>
      <c r="I516" s="185"/>
      <c r="L516" s="181"/>
      <c r="M516" s="186"/>
      <c r="N516" s="187"/>
      <c r="O516" s="187"/>
      <c r="P516" s="187"/>
      <c r="Q516" s="187"/>
      <c r="R516" s="187"/>
      <c r="S516" s="187"/>
      <c r="T516" s="188"/>
      <c r="AT516" s="182" t="s">
        <v>224</v>
      </c>
      <c r="AU516" s="182" t="s">
        <v>93</v>
      </c>
      <c r="AV516" s="15" t="s">
        <v>222</v>
      </c>
      <c r="AW516" s="15" t="s">
        <v>38</v>
      </c>
      <c r="AX516" s="15" t="s">
        <v>25</v>
      </c>
      <c r="AY516" s="182" t="s">
        <v>215</v>
      </c>
    </row>
    <row r="517" spans="1:65" s="2" customFormat="1" ht="24.2" customHeight="1">
      <c r="A517" s="33"/>
      <c r="B517" s="151"/>
      <c r="C517" s="152" t="s">
        <v>590</v>
      </c>
      <c r="D517" s="152" t="s">
        <v>217</v>
      </c>
      <c r="E517" s="153" t="s">
        <v>702</v>
      </c>
      <c r="F517" s="154" t="s">
        <v>703</v>
      </c>
      <c r="G517" s="155" t="s">
        <v>412</v>
      </c>
      <c r="H517" s="156">
        <v>305.07799999999997</v>
      </c>
      <c r="I517" s="157"/>
      <c r="J517" s="158">
        <f>ROUND(I517*H517,2)</f>
        <v>0</v>
      </c>
      <c r="K517" s="154" t="s">
        <v>221</v>
      </c>
      <c r="L517" s="34"/>
      <c r="M517" s="159" t="s">
        <v>1</v>
      </c>
      <c r="N517" s="160" t="s">
        <v>48</v>
      </c>
      <c r="O517" s="59"/>
      <c r="P517" s="161">
        <f>O517*H517</f>
        <v>0</v>
      </c>
      <c r="Q517" s="161">
        <v>0</v>
      </c>
      <c r="R517" s="161">
        <f>Q517*H517</f>
        <v>0</v>
      </c>
      <c r="S517" s="161">
        <v>0</v>
      </c>
      <c r="T517" s="162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3" t="s">
        <v>222</v>
      </c>
      <c r="AT517" s="163" t="s">
        <v>217</v>
      </c>
      <c r="AU517" s="163" t="s">
        <v>93</v>
      </c>
      <c r="AY517" s="18" t="s">
        <v>215</v>
      </c>
      <c r="BE517" s="164">
        <f>IF(N517="základní",J517,0)</f>
        <v>0</v>
      </c>
      <c r="BF517" s="164">
        <f>IF(N517="snížená",J517,0)</f>
        <v>0</v>
      </c>
      <c r="BG517" s="164">
        <f>IF(N517="zákl. přenesená",J517,0)</f>
        <v>0</v>
      </c>
      <c r="BH517" s="164">
        <f>IF(N517="sníž. přenesená",J517,0)</f>
        <v>0</v>
      </c>
      <c r="BI517" s="164">
        <f>IF(N517="nulová",J517,0)</f>
        <v>0</v>
      </c>
      <c r="BJ517" s="18" t="s">
        <v>25</v>
      </c>
      <c r="BK517" s="164">
        <f>ROUND(I517*H517,2)</f>
        <v>0</v>
      </c>
      <c r="BL517" s="18" t="s">
        <v>222</v>
      </c>
      <c r="BM517" s="163" t="s">
        <v>2516</v>
      </c>
    </row>
    <row r="518" spans="1:65" s="14" customFormat="1">
      <c r="B518" s="173"/>
      <c r="D518" s="166" t="s">
        <v>224</v>
      </c>
      <c r="E518" s="174" t="s">
        <v>1</v>
      </c>
      <c r="F518" s="175" t="s">
        <v>2517</v>
      </c>
      <c r="H518" s="176">
        <v>219.29300000000001</v>
      </c>
      <c r="I518" s="177"/>
      <c r="L518" s="173"/>
      <c r="M518" s="178"/>
      <c r="N518" s="179"/>
      <c r="O518" s="179"/>
      <c r="P518" s="179"/>
      <c r="Q518" s="179"/>
      <c r="R518" s="179"/>
      <c r="S518" s="179"/>
      <c r="T518" s="180"/>
      <c r="AT518" s="174" t="s">
        <v>224</v>
      </c>
      <c r="AU518" s="174" t="s">
        <v>93</v>
      </c>
      <c r="AV518" s="14" t="s">
        <v>93</v>
      </c>
      <c r="AW518" s="14" t="s">
        <v>38</v>
      </c>
      <c r="AX518" s="14" t="s">
        <v>83</v>
      </c>
      <c r="AY518" s="174" t="s">
        <v>215</v>
      </c>
    </row>
    <row r="519" spans="1:65" s="14" customFormat="1">
      <c r="B519" s="173"/>
      <c r="D519" s="166" t="s">
        <v>224</v>
      </c>
      <c r="E519" s="174" t="s">
        <v>1</v>
      </c>
      <c r="F519" s="175" t="s">
        <v>2518</v>
      </c>
      <c r="H519" s="176">
        <v>74.784999999999997</v>
      </c>
      <c r="I519" s="177"/>
      <c r="L519" s="173"/>
      <c r="M519" s="178"/>
      <c r="N519" s="179"/>
      <c r="O519" s="179"/>
      <c r="P519" s="179"/>
      <c r="Q519" s="179"/>
      <c r="R519" s="179"/>
      <c r="S519" s="179"/>
      <c r="T519" s="180"/>
      <c r="AT519" s="174" t="s">
        <v>224</v>
      </c>
      <c r="AU519" s="174" t="s">
        <v>93</v>
      </c>
      <c r="AV519" s="14" t="s">
        <v>93</v>
      </c>
      <c r="AW519" s="14" t="s">
        <v>38</v>
      </c>
      <c r="AX519" s="14" t="s">
        <v>83</v>
      </c>
      <c r="AY519" s="174" t="s">
        <v>215</v>
      </c>
    </row>
    <row r="520" spans="1:65" s="14" customFormat="1">
      <c r="B520" s="173"/>
      <c r="D520" s="166" t="s">
        <v>224</v>
      </c>
      <c r="E520" s="174" t="s">
        <v>1</v>
      </c>
      <c r="F520" s="175" t="s">
        <v>280</v>
      </c>
      <c r="H520" s="176">
        <v>11</v>
      </c>
      <c r="I520" s="177"/>
      <c r="L520" s="173"/>
      <c r="M520" s="178"/>
      <c r="N520" s="179"/>
      <c r="O520" s="179"/>
      <c r="P520" s="179"/>
      <c r="Q520" s="179"/>
      <c r="R520" s="179"/>
      <c r="S520" s="179"/>
      <c r="T520" s="180"/>
      <c r="AT520" s="174" t="s">
        <v>224</v>
      </c>
      <c r="AU520" s="174" t="s">
        <v>93</v>
      </c>
      <c r="AV520" s="14" t="s">
        <v>93</v>
      </c>
      <c r="AW520" s="14" t="s">
        <v>38</v>
      </c>
      <c r="AX520" s="14" t="s">
        <v>83</v>
      </c>
      <c r="AY520" s="174" t="s">
        <v>215</v>
      </c>
    </row>
    <row r="521" spans="1:65" s="15" customFormat="1">
      <c r="B521" s="181"/>
      <c r="D521" s="166" t="s">
        <v>224</v>
      </c>
      <c r="E521" s="182" t="s">
        <v>1</v>
      </c>
      <c r="F521" s="183" t="s">
        <v>227</v>
      </c>
      <c r="H521" s="184">
        <v>305.07799999999997</v>
      </c>
      <c r="I521" s="185"/>
      <c r="L521" s="181"/>
      <c r="M521" s="186"/>
      <c r="N521" s="187"/>
      <c r="O521" s="187"/>
      <c r="P521" s="187"/>
      <c r="Q521" s="187"/>
      <c r="R521" s="187"/>
      <c r="S521" s="187"/>
      <c r="T521" s="188"/>
      <c r="AT521" s="182" t="s">
        <v>224</v>
      </c>
      <c r="AU521" s="182" t="s">
        <v>93</v>
      </c>
      <c r="AV521" s="15" t="s">
        <v>222</v>
      </c>
      <c r="AW521" s="15" t="s">
        <v>38</v>
      </c>
      <c r="AX521" s="15" t="s">
        <v>25</v>
      </c>
      <c r="AY521" s="182" t="s">
        <v>215</v>
      </c>
    </row>
    <row r="522" spans="1:65" s="2" customFormat="1" ht="24.2" customHeight="1">
      <c r="A522" s="33"/>
      <c r="B522" s="151"/>
      <c r="C522" s="152" t="s">
        <v>597</v>
      </c>
      <c r="D522" s="152" t="s">
        <v>217</v>
      </c>
      <c r="E522" s="153" t="s">
        <v>710</v>
      </c>
      <c r="F522" s="154" t="s">
        <v>711</v>
      </c>
      <c r="G522" s="155" t="s">
        <v>412</v>
      </c>
      <c r="H522" s="156">
        <v>305.07799999999997</v>
      </c>
      <c r="I522" s="157"/>
      <c r="J522" s="158">
        <f>ROUND(I522*H522,2)</f>
        <v>0</v>
      </c>
      <c r="K522" s="154" t="s">
        <v>221</v>
      </c>
      <c r="L522" s="34"/>
      <c r="M522" s="159" t="s">
        <v>1</v>
      </c>
      <c r="N522" s="160" t="s">
        <v>48</v>
      </c>
      <c r="O522" s="59"/>
      <c r="P522" s="161">
        <f>O522*H522</f>
        <v>0</v>
      </c>
      <c r="Q522" s="161">
        <v>0</v>
      </c>
      <c r="R522" s="161">
        <f>Q522*H522</f>
        <v>0</v>
      </c>
      <c r="S522" s="161">
        <v>0</v>
      </c>
      <c r="T522" s="162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3" t="s">
        <v>222</v>
      </c>
      <c r="AT522" s="163" t="s">
        <v>217</v>
      </c>
      <c r="AU522" s="163" t="s">
        <v>93</v>
      </c>
      <c r="AY522" s="18" t="s">
        <v>215</v>
      </c>
      <c r="BE522" s="164">
        <f>IF(N522="základní",J522,0)</f>
        <v>0</v>
      </c>
      <c r="BF522" s="164">
        <f>IF(N522="snížená",J522,0)</f>
        <v>0</v>
      </c>
      <c r="BG522" s="164">
        <f>IF(N522="zákl. přenesená",J522,0)</f>
        <v>0</v>
      </c>
      <c r="BH522" s="164">
        <f>IF(N522="sníž. přenesená",J522,0)</f>
        <v>0</v>
      </c>
      <c r="BI522" s="164">
        <f>IF(N522="nulová",J522,0)</f>
        <v>0</v>
      </c>
      <c r="BJ522" s="18" t="s">
        <v>25</v>
      </c>
      <c r="BK522" s="164">
        <f>ROUND(I522*H522,2)</f>
        <v>0</v>
      </c>
      <c r="BL522" s="18" t="s">
        <v>222</v>
      </c>
      <c r="BM522" s="163" t="s">
        <v>2519</v>
      </c>
    </row>
    <row r="523" spans="1:65" s="14" customFormat="1">
      <c r="B523" s="173"/>
      <c r="D523" s="166" t="s">
        <v>224</v>
      </c>
      <c r="E523" s="174" t="s">
        <v>1</v>
      </c>
      <c r="F523" s="175" t="s">
        <v>2520</v>
      </c>
      <c r="H523" s="176">
        <v>305.07799999999997</v>
      </c>
      <c r="I523" s="177"/>
      <c r="L523" s="173"/>
      <c r="M523" s="178"/>
      <c r="N523" s="179"/>
      <c r="O523" s="179"/>
      <c r="P523" s="179"/>
      <c r="Q523" s="179"/>
      <c r="R523" s="179"/>
      <c r="S523" s="179"/>
      <c r="T523" s="180"/>
      <c r="AT523" s="174" t="s">
        <v>224</v>
      </c>
      <c r="AU523" s="174" t="s">
        <v>93</v>
      </c>
      <c r="AV523" s="14" t="s">
        <v>93</v>
      </c>
      <c r="AW523" s="14" t="s">
        <v>38</v>
      </c>
      <c r="AX523" s="14" t="s">
        <v>25</v>
      </c>
      <c r="AY523" s="174" t="s">
        <v>215</v>
      </c>
    </row>
    <row r="524" spans="1:65" s="2" customFormat="1" ht="24.2" customHeight="1">
      <c r="A524" s="33"/>
      <c r="B524" s="151"/>
      <c r="C524" s="152" t="s">
        <v>601</v>
      </c>
      <c r="D524" s="152" t="s">
        <v>217</v>
      </c>
      <c r="E524" s="153" t="s">
        <v>2521</v>
      </c>
      <c r="F524" s="154" t="s">
        <v>2522</v>
      </c>
      <c r="G524" s="155" t="s">
        <v>220</v>
      </c>
      <c r="H524" s="156">
        <v>55</v>
      </c>
      <c r="I524" s="157"/>
      <c r="J524" s="158">
        <f>ROUND(I524*H524,2)</f>
        <v>0</v>
      </c>
      <c r="K524" s="154" t="s">
        <v>1</v>
      </c>
      <c r="L524" s="34"/>
      <c r="M524" s="159" t="s">
        <v>1</v>
      </c>
      <c r="N524" s="160" t="s">
        <v>48</v>
      </c>
      <c r="O524" s="59"/>
      <c r="P524" s="161">
        <f>O524*H524</f>
        <v>0</v>
      </c>
      <c r="Q524" s="161">
        <v>0</v>
      </c>
      <c r="R524" s="161">
        <f>Q524*H524</f>
        <v>0</v>
      </c>
      <c r="S524" s="161">
        <v>0</v>
      </c>
      <c r="T524" s="162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3" t="s">
        <v>222</v>
      </c>
      <c r="AT524" s="163" t="s">
        <v>217</v>
      </c>
      <c r="AU524" s="163" t="s">
        <v>93</v>
      </c>
      <c r="AY524" s="18" t="s">
        <v>215</v>
      </c>
      <c r="BE524" s="164">
        <f>IF(N524="základní",J524,0)</f>
        <v>0</v>
      </c>
      <c r="BF524" s="164">
        <f>IF(N524="snížená",J524,0)</f>
        <v>0</v>
      </c>
      <c r="BG524" s="164">
        <f>IF(N524="zákl. přenesená",J524,0)</f>
        <v>0</v>
      </c>
      <c r="BH524" s="164">
        <f>IF(N524="sníž. přenesená",J524,0)</f>
        <v>0</v>
      </c>
      <c r="BI524" s="164">
        <f>IF(N524="nulová",J524,0)</f>
        <v>0</v>
      </c>
      <c r="BJ524" s="18" t="s">
        <v>25</v>
      </c>
      <c r="BK524" s="164">
        <f>ROUND(I524*H524,2)</f>
        <v>0</v>
      </c>
      <c r="BL524" s="18" t="s">
        <v>222</v>
      </c>
      <c r="BM524" s="163" t="s">
        <v>2523</v>
      </c>
    </row>
    <row r="525" spans="1:65" s="13" customFormat="1">
      <c r="B525" s="165"/>
      <c r="D525" s="166" t="s">
        <v>224</v>
      </c>
      <c r="E525" s="167" t="s">
        <v>1</v>
      </c>
      <c r="F525" s="168" t="s">
        <v>2524</v>
      </c>
      <c r="H525" s="167" t="s">
        <v>1</v>
      </c>
      <c r="I525" s="169"/>
      <c r="L525" s="165"/>
      <c r="M525" s="170"/>
      <c r="N525" s="171"/>
      <c r="O525" s="171"/>
      <c r="P525" s="171"/>
      <c r="Q525" s="171"/>
      <c r="R525" s="171"/>
      <c r="S525" s="171"/>
      <c r="T525" s="172"/>
      <c r="AT525" s="167" t="s">
        <v>224</v>
      </c>
      <c r="AU525" s="167" t="s">
        <v>93</v>
      </c>
      <c r="AV525" s="13" t="s">
        <v>25</v>
      </c>
      <c r="AW525" s="13" t="s">
        <v>38</v>
      </c>
      <c r="AX525" s="13" t="s">
        <v>83</v>
      </c>
      <c r="AY525" s="167" t="s">
        <v>215</v>
      </c>
    </row>
    <row r="526" spans="1:65" s="14" customFormat="1">
      <c r="B526" s="173"/>
      <c r="D526" s="166" t="s">
        <v>224</v>
      </c>
      <c r="E526" s="174" t="s">
        <v>1</v>
      </c>
      <c r="F526" s="175" t="s">
        <v>2525</v>
      </c>
      <c r="H526" s="176">
        <v>55</v>
      </c>
      <c r="I526" s="177"/>
      <c r="L526" s="173"/>
      <c r="M526" s="178"/>
      <c r="N526" s="179"/>
      <c r="O526" s="179"/>
      <c r="P526" s="179"/>
      <c r="Q526" s="179"/>
      <c r="R526" s="179"/>
      <c r="S526" s="179"/>
      <c r="T526" s="180"/>
      <c r="AT526" s="174" t="s">
        <v>224</v>
      </c>
      <c r="AU526" s="174" t="s">
        <v>93</v>
      </c>
      <c r="AV526" s="14" t="s">
        <v>93</v>
      </c>
      <c r="AW526" s="14" t="s">
        <v>38</v>
      </c>
      <c r="AX526" s="14" t="s">
        <v>25</v>
      </c>
      <c r="AY526" s="174" t="s">
        <v>215</v>
      </c>
    </row>
    <row r="527" spans="1:65" s="2" customFormat="1" ht="14.45" customHeight="1">
      <c r="A527" s="33"/>
      <c r="B527" s="151"/>
      <c r="C527" s="197" t="s">
        <v>613</v>
      </c>
      <c r="D527" s="197" t="s">
        <v>661</v>
      </c>
      <c r="E527" s="198" t="s">
        <v>2526</v>
      </c>
      <c r="F527" s="199" t="s">
        <v>2527</v>
      </c>
      <c r="G527" s="200" t="s">
        <v>412</v>
      </c>
      <c r="H527" s="201">
        <v>11</v>
      </c>
      <c r="I527" s="202"/>
      <c r="J527" s="203">
        <f>ROUND(I527*H527,2)</f>
        <v>0</v>
      </c>
      <c r="K527" s="199" t="s">
        <v>1</v>
      </c>
      <c r="L527" s="204"/>
      <c r="M527" s="205" t="s">
        <v>1</v>
      </c>
      <c r="N527" s="206" t="s">
        <v>48</v>
      </c>
      <c r="O527" s="59"/>
      <c r="P527" s="161">
        <f>O527*H527</f>
        <v>0</v>
      </c>
      <c r="Q527" s="161">
        <v>0</v>
      </c>
      <c r="R527" s="161">
        <f>Q527*H527</f>
        <v>0</v>
      </c>
      <c r="S527" s="161">
        <v>0</v>
      </c>
      <c r="T527" s="162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3" t="s">
        <v>265</v>
      </c>
      <c r="AT527" s="163" t="s">
        <v>661</v>
      </c>
      <c r="AU527" s="163" t="s">
        <v>93</v>
      </c>
      <c r="AY527" s="18" t="s">
        <v>215</v>
      </c>
      <c r="BE527" s="164">
        <f>IF(N527="základní",J527,0)</f>
        <v>0</v>
      </c>
      <c r="BF527" s="164">
        <f>IF(N527="snížená",J527,0)</f>
        <v>0</v>
      </c>
      <c r="BG527" s="164">
        <f>IF(N527="zákl. přenesená",J527,0)</f>
        <v>0</v>
      </c>
      <c r="BH527" s="164">
        <f>IF(N527="sníž. přenesená",J527,0)</f>
        <v>0</v>
      </c>
      <c r="BI527" s="164">
        <f>IF(N527="nulová",J527,0)</f>
        <v>0</v>
      </c>
      <c r="BJ527" s="18" t="s">
        <v>25</v>
      </c>
      <c r="BK527" s="164">
        <f>ROUND(I527*H527,2)</f>
        <v>0</v>
      </c>
      <c r="BL527" s="18" t="s">
        <v>222</v>
      </c>
      <c r="BM527" s="163" t="s">
        <v>2528</v>
      </c>
    </row>
    <row r="528" spans="1:65" s="14" customFormat="1">
      <c r="B528" s="173"/>
      <c r="D528" s="166" t="s">
        <v>224</v>
      </c>
      <c r="E528" s="174" t="s">
        <v>1</v>
      </c>
      <c r="F528" s="175" t="s">
        <v>2328</v>
      </c>
      <c r="H528" s="176">
        <v>11</v>
      </c>
      <c r="I528" s="177"/>
      <c r="L528" s="173"/>
      <c r="M528" s="178"/>
      <c r="N528" s="179"/>
      <c r="O528" s="179"/>
      <c r="P528" s="179"/>
      <c r="Q528" s="179"/>
      <c r="R528" s="179"/>
      <c r="S528" s="179"/>
      <c r="T528" s="180"/>
      <c r="AT528" s="174" t="s">
        <v>224</v>
      </c>
      <c r="AU528" s="174" t="s">
        <v>93</v>
      </c>
      <c r="AV528" s="14" t="s">
        <v>93</v>
      </c>
      <c r="AW528" s="14" t="s">
        <v>38</v>
      </c>
      <c r="AX528" s="14" t="s">
        <v>83</v>
      </c>
      <c r="AY528" s="174" t="s">
        <v>215</v>
      </c>
    </row>
    <row r="529" spans="1:65" s="15" customFormat="1">
      <c r="B529" s="181"/>
      <c r="D529" s="166" t="s">
        <v>224</v>
      </c>
      <c r="E529" s="182" t="s">
        <v>1</v>
      </c>
      <c r="F529" s="183" t="s">
        <v>227</v>
      </c>
      <c r="H529" s="184">
        <v>11</v>
      </c>
      <c r="I529" s="185"/>
      <c r="L529" s="181"/>
      <c r="M529" s="186"/>
      <c r="N529" s="187"/>
      <c r="O529" s="187"/>
      <c r="P529" s="187"/>
      <c r="Q529" s="187"/>
      <c r="R529" s="187"/>
      <c r="S529" s="187"/>
      <c r="T529" s="188"/>
      <c r="AT529" s="182" t="s">
        <v>224</v>
      </c>
      <c r="AU529" s="182" t="s">
        <v>93</v>
      </c>
      <c r="AV529" s="15" t="s">
        <v>222</v>
      </c>
      <c r="AW529" s="15" t="s">
        <v>38</v>
      </c>
      <c r="AX529" s="15" t="s">
        <v>25</v>
      </c>
      <c r="AY529" s="182" t="s">
        <v>215</v>
      </c>
    </row>
    <row r="530" spans="1:65" s="2" customFormat="1" ht="24.2" customHeight="1">
      <c r="A530" s="33"/>
      <c r="B530" s="151"/>
      <c r="C530" s="152" t="s">
        <v>617</v>
      </c>
      <c r="D530" s="152" t="s">
        <v>217</v>
      </c>
      <c r="E530" s="153" t="s">
        <v>2529</v>
      </c>
      <c r="F530" s="154" t="s">
        <v>2530</v>
      </c>
      <c r="G530" s="155" t="s">
        <v>220</v>
      </c>
      <c r="H530" s="156">
        <v>110</v>
      </c>
      <c r="I530" s="157"/>
      <c r="J530" s="158">
        <f>ROUND(I530*H530,2)</f>
        <v>0</v>
      </c>
      <c r="K530" s="154" t="s">
        <v>221</v>
      </c>
      <c r="L530" s="34"/>
      <c r="M530" s="159" t="s">
        <v>1</v>
      </c>
      <c r="N530" s="160" t="s">
        <v>48</v>
      </c>
      <c r="O530" s="59"/>
      <c r="P530" s="161">
        <f>O530*H530</f>
        <v>0</v>
      </c>
      <c r="Q530" s="161">
        <v>0</v>
      </c>
      <c r="R530" s="161">
        <f>Q530*H530</f>
        <v>0</v>
      </c>
      <c r="S530" s="161">
        <v>0</v>
      </c>
      <c r="T530" s="162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63" t="s">
        <v>222</v>
      </c>
      <c r="AT530" s="163" t="s">
        <v>217</v>
      </c>
      <c r="AU530" s="163" t="s">
        <v>93</v>
      </c>
      <c r="AY530" s="18" t="s">
        <v>215</v>
      </c>
      <c r="BE530" s="164">
        <f>IF(N530="základní",J530,0)</f>
        <v>0</v>
      </c>
      <c r="BF530" s="164">
        <f>IF(N530="snížená",J530,0)</f>
        <v>0</v>
      </c>
      <c r="BG530" s="164">
        <f>IF(N530="zákl. přenesená",J530,0)</f>
        <v>0</v>
      </c>
      <c r="BH530" s="164">
        <f>IF(N530="sníž. přenesená",J530,0)</f>
        <v>0</v>
      </c>
      <c r="BI530" s="164">
        <f>IF(N530="nulová",J530,0)</f>
        <v>0</v>
      </c>
      <c r="BJ530" s="18" t="s">
        <v>25</v>
      </c>
      <c r="BK530" s="164">
        <f>ROUND(I530*H530,2)</f>
        <v>0</v>
      </c>
      <c r="BL530" s="18" t="s">
        <v>222</v>
      </c>
      <c r="BM530" s="163" t="s">
        <v>2531</v>
      </c>
    </row>
    <row r="531" spans="1:65" s="13" customFormat="1">
      <c r="B531" s="165"/>
      <c r="D531" s="166" t="s">
        <v>224</v>
      </c>
      <c r="E531" s="167" t="s">
        <v>1</v>
      </c>
      <c r="F531" s="168" t="s">
        <v>2532</v>
      </c>
      <c r="H531" s="167" t="s">
        <v>1</v>
      </c>
      <c r="I531" s="169"/>
      <c r="L531" s="165"/>
      <c r="M531" s="170"/>
      <c r="N531" s="171"/>
      <c r="O531" s="171"/>
      <c r="P531" s="171"/>
      <c r="Q531" s="171"/>
      <c r="R531" s="171"/>
      <c r="S531" s="171"/>
      <c r="T531" s="172"/>
      <c r="AT531" s="167" t="s">
        <v>224</v>
      </c>
      <c r="AU531" s="167" t="s">
        <v>93</v>
      </c>
      <c r="AV531" s="13" t="s">
        <v>25</v>
      </c>
      <c r="AW531" s="13" t="s">
        <v>38</v>
      </c>
      <c r="AX531" s="13" t="s">
        <v>83</v>
      </c>
      <c r="AY531" s="167" t="s">
        <v>215</v>
      </c>
    </row>
    <row r="532" spans="1:65" s="14" customFormat="1">
      <c r="B532" s="173"/>
      <c r="D532" s="166" t="s">
        <v>224</v>
      </c>
      <c r="E532" s="174" t="s">
        <v>1</v>
      </c>
      <c r="F532" s="175" t="s">
        <v>2533</v>
      </c>
      <c r="H532" s="176">
        <v>110</v>
      </c>
      <c r="I532" s="177"/>
      <c r="L532" s="173"/>
      <c r="M532" s="178"/>
      <c r="N532" s="179"/>
      <c r="O532" s="179"/>
      <c r="P532" s="179"/>
      <c r="Q532" s="179"/>
      <c r="R532" s="179"/>
      <c r="S532" s="179"/>
      <c r="T532" s="180"/>
      <c r="AT532" s="174" t="s">
        <v>224</v>
      </c>
      <c r="AU532" s="174" t="s">
        <v>93</v>
      </c>
      <c r="AV532" s="14" t="s">
        <v>93</v>
      </c>
      <c r="AW532" s="14" t="s">
        <v>38</v>
      </c>
      <c r="AX532" s="14" t="s">
        <v>25</v>
      </c>
      <c r="AY532" s="174" t="s">
        <v>215</v>
      </c>
    </row>
    <row r="533" spans="1:65" s="2" customFormat="1" ht="24.2" customHeight="1">
      <c r="A533" s="33"/>
      <c r="B533" s="151"/>
      <c r="C533" s="152" t="s">
        <v>629</v>
      </c>
      <c r="D533" s="152" t="s">
        <v>217</v>
      </c>
      <c r="E533" s="153" t="s">
        <v>2534</v>
      </c>
      <c r="F533" s="154" t="s">
        <v>2535</v>
      </c>
      <c r="G533" s="155" t="s">
        <v>220</v>
      </c>
      <c r="H533" s="156">
        <v>55</v>
      </c>
      <c r="I533" s="157"/>
      <c r="J533" s="158">
        <f>ROUND(I533*H533,2)</f>
        <v>0</v>
      </c>
      <c r="K533" s="154" t="s">
        <v>221</v>
      </c>
      <c r="L533" s="34"/>
      <c r="M533" s="159" t="s">
        <v>1</v>
      </c>
      <c r="N533" s="160" t="s">
        <v>48</v>
      </c>
      <c r="O533" s="59"/>
      <c r="P533" s="161">
        <f>O533*H533</f>
        <v>0</v>
      </c>
      <c r="Q533" s="161">
        <v>0</v>
      </c>
      <c r="R533" s="161">
        <f>Q533*H533</f>
        <v>0</v>
      </c>
      <c r="S533" s="161">
        <v>0</v>
      </c>
      <c r="T533" s="162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63" t="s">
        <v>222</v>
      </c>
      <c r="AT533" s="163" t="s">
        <v>217</v>
      </c>
      <c r="AU533" s="163" t="s">
        <v>93</v>
      </c>
      <c r="AY533" s="18" t="s">
        <v>215</v>
      </c>
      <c r="BE533" s="164">
        <f>IF(N533="základní",J533,0)</f>
        <v>0</v>
      </c>
      <c r="BF533" s="164">
        <f>IF(N533="snížená",J533,0)</f>
        <v>0</v>
      </c>
      <c r="BG533" s="164">
        <f>IF(N533="zákl. přenesená",J533,0)</f>
        <v>0</v>
      </c>
      <c r="BH533" s="164">
        <f>IF(N533="sníž. přenesená",J533,0)</f>
        <v>0</v>
      </c>
      <c r="BI533" s="164">
        <f>IF(N533="nulová",J533,0)</f>
        <v>0</v>
      </c>
      <c r="BJ533" s="18" t="s">
        <v>25</v>
      </c>
      <c r="BK533" s="164">
        <f>ROUND(I533*H533,2)</f>
        <v>0</v>
      </c>
      <c r="BL533" s="18" t="s">
        <v>222</v>
      </c>
      <c r="BM533" s="163" t="s">
        <v>2536</v>
      </c>
    </row>
    <row r="534" spans="1:65" s="13" customFormat="1">
      <c r="B534" s="165"/>
      <c r="D534" s="166" t="s">
        <v>224</v>
      </c>
      <c r="E534" s="167" t="s">
        <v>1</v>
      </c>
      <c r="F534" s="168" t="s">
        <v>2537</v>
      </c>
      <c r="H534" s="167" t="s">
        <v>1</v>
      </c>
      <c r="I534" s="169"/>
      <c r="L534" s="165"/>
      <c r="M534" s="170"/>
      <c r="N534" s="171"/>
      <c r="O534" s="171"/>
      <c r="P534" s="171"/>
      <c r="Q534" s="171"/>
      <c r="R534" s="171"/>
      <c r="S534" s="171"/>
      <c r="T534" s="172"/>
      <c r="AT534" s="167" t="s">
        <v>224</v>
      </c>
      <c r="AU534" s="167" t="s">
        <v>93</v>
      </c>
      <c r="AV534" s="13" t="s">
        <v>25</v>
      </c>
      <c r="AW534" s="13" t="s">
        <v>38</v>
      </c>
      <c r="AX534" s="13" t="s">
        <v>83</v>
      </c>
      <c r="AY534" s="167" t="s">
        <v>215</v>
      </c>
    </row>
    <row r="535" spans="1:65" s="14" customFormat="1">
      <c r="B535" s="173"/>
      <c r="D535" s="166" t="s">
        <v>224</v>
      </c>
      <c r="E535" s="174" t="s">
        <v>1</v>
      </c>
      <c r="F535" s="175" t="s">
        <v>2525</v>
      </c>
      <c r="H535" s="176">
        <v>55</v>
      </c>
      <c r="I535" s="177"/>
      <c r="L535" s="173"/>
      <c r="M535" s="178"/>
      <c r="N535" s="179"/>
      <c r="O535" s="179"/>
      <c r="P535" s="179"/>
      <c r="Q535" s="179"/>
      <c r="R535" s="179"/>
      <c r="S535" s="179"/>
      <c r="T535" s="180"/>
      <c r="AT535" s="174" t="s">
        <v>224</v>
      </c>
      <c r="AU535" s="174" t="s">
        <v>93</v>
      </c>
      <c r="AV535" s="14" t="s">
        <v>93</v>
      </c>
      <c r="AW535" s="14" t="s">
        <v>38</v>
      </c>
      <c r="AX535" s="14" t="s">
        <v>25</v>
      </c>
      <c r="AY535" s="174" t="s">
        <v>215</v>
      </c>
    </row>
    <row r="536" spans="1:65" s="2" customFormat="1" ht="37.9" customHeight="1">
      <c r="A536" s="33"/>
      <c r="B536" s="151"/>
      <c r="C536" s="152" t="s">
        <v>660</v>
      </c>
      <c r="D536" s="152" t="s">
        <v>217</v>
      </c>
      <c r="E536" s="153" t="s">
        <v>2538</v>
      </c>
      <c r="F536" s="154" t="s">
        <v>2539</v>
      </c>
      <c r="G536" s="155" t="s">
        <v>220</v>
      </c>
      <c r="H536" s="156">
        <v>110</v>
      </c>
      <c r="I536" s="157"/>
      <c r="J536" s="158">
        <f>ROUND(I536*H536,2)</f>
        <v>0</v>
      </c>
      <c r="K536" s="154" t="s">
        <v>1</v>
      </c>
      <c r="L536" s="34"/>
      <c r="M536" s="159" t="s">
        <v>1</v>
      </c>
      <c r="N536" s="160" t="s">
        <v>48</v>
      </c>
      <c r="O536" s="59"/>
      <c r="P536" s="161">
        <f>O536*H536</f>
        <v>0</v>
      </c>
      <c r="Q536" s="161">
        <v>0</v>
      </c>
      <c r="R536" s="161">
        <f>Q536*H536</f>
        <v>0</v>
      </c>
      <c r="S536" s="161">
        <v>0</v>
      </c>
      <c r="T536" s="162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3" t="s">
        <v>222</v>
      </c>
      <c r="AT536" s="163" t="s">
        <v>217</v>
      </c>
      <c r="AU536" s="163" t="s">
        <v>93</v>
      </c>
      <c r="AY536" s="18" t="s">
        <v>215</v>
      </c>
      <c r="BE536" s="164">
        <f>IF(N536="základní",J536,0)</f>
        <v>0</v>
      </c>
      <c r="BF536" s="164">
        <f>IF(N536="snížená",J536,0)</f>
        <v>0</v>
      </c>
      <c r="BG536" s="164">
        <f>IF(N536="zákl. přenesená",J536,0)</f>
        <v>0</v>
      </c>
      <c r="BH536" s="164">
        <f>IF(N536="sníž. přenesená",J536,0)</f>
        <v>0</v>
      </c>
      <c r="BI536" s="164">
        <f>IF(N536="nulová",J536,0)</f>
        <v>0</v>
      </c>
      <c r="BJ536" s="18" t="s">
        <v>25</v>
      </c>
      <c r="BK536" s="164">
        <f>ROUND(I536*H536,2)</f>
        <v>0</v>
      </c>
      <c r="BL536" s="18" t="s">
        <v>222</v>
      </c>
      <c r="BM536" s="163" t="s">
        <v>2540</v>
      </c>
    </row>
    <row r="537" spans="1:65" s="13" customFormat="1">
      <c r="B537" s="165"/>
      <c r="D537" s="166" t="s">
        <v>224</v>
      </c>
      <c r="E537" s="167" t="s">
        <v>1</v>
      </c>
      <c r="F537" s="168" t="s">
        <v>2532</v>
      </c>
      <c r="H537" s="167" t="s">
        <v>1</v>
      </c>
      <c r="I537" s="169"/>
      <c r="L537" s="165"/>
      <c r="M537" s="170"/>
      <c r="N537" s="171"/>
      <c r="O537" s="171"/>
      <c r="P537" s="171"/>
      <c r="Q537" s="171"/>
      <c r="R537" s="171"/>
      <c r="S537" s="171"/>
      <c r="T537" s="172"/>
      <c r="AT537" s="167" t="s">
        <v>224</v>
      </c>
      <c r="AU537" s="167" t="s">
        <v>93</v>
      </c>
      <c r="AV537" s="13" t="s">
        <v>25</v>
      </c>
      <c r="AW537" s="13" t="s">
        <v>38</v>
      </c>
      <c r="AX537" s="13" t="s">
        <v>83</v>
      </c>
      <c r="AY537" s="167" t="s">
        <v>215</v>
      </c>
    </row>
    <row r="538" spans="1:65" s="14" customFormat="1">
      <c r="B538" s="173"/>
      <c r="D538" s="166" t="s">
        <v>224</v>
      </c>
      <c r="E538" s="174" t="s">
        <v>1</v>
      </c>
      <c r="F538" s="175" t="s">
        <v>2533</v>
      </c>
      <c r="H538" s="176">
        <v>110</v>
      </c>
      <c r="I538" s="177"/>
      <c r="L538" s="173"/>
      <c r="M538" s="178"/>
      <c r="N538" s="179"/>
      <c r="O538" s="179"/>
      <c r="P538" s="179"/>
      <c r="Q538" s="179"/>
      <c r="R538" s="179"/>
      <c r="S538" s="179"/>
      <c r="T538" s="180"/>
      <c r="AT538" s="174" t="s">
        <v>224</v>
      </c>
      <c r="AU538" s="174" t="s">
        <v>93</v>
      </c>
      <c r="AV538" s="14" t="s">
        <v>93</v>
      </c>
      <c r="AW538" s="14" t="s">
        <v>38</v>
      </c>
      <c r="AX538" s="14" t="s">
        <v>25</v>
      </c>
      <c r="AY538" s="174" t="s">
        <v>215</v>
      </c>
    </row>
    <row r="539" spans="1:65" s="2" customFormat="1" ht="14.45" customHeight="1">
      <c r="A539" s="33"/>
      <c r="B539" s="151"/>
      <c r="C539" s="197" t="s">
        <v>666</v>
      </c>
      <c r="D539" s="197" t="s">
        <v>661</v>
      </c>
      <c r="E539" s="198" t="s">
        <v>2541</v>
      </c>
      <c r="F539" s="199" t="s">
        <v>2542</v>
      </c>
      <c r="G539" s="200" t="s">
        <v>2543</v>
      </c>
      <c r="H539" s="201">
        <v>3.85</v>
      </c>
      <c r="I539" s="202"/>
      <c r="J539" s="203">
        <f>ROUND(I539*H539,2)</f>
        <v>0</v>
      </c>
      <c r="K539" s="199" t="s">
        <v>221</v>
      </c>
      <c r="L539" s="204"/>
      <c r="M539" s="205" t="s">
        <v>1</v>
      </c>
      <c r="N539" s="206" t="s">
        <v>48</v>
      </c>
      <c r="O539" s="59"/>
      <c r="P539" s="161">
        <f>O539*H539</f>
        <v>0</v>
      </c>
      <c r="Q539" s="161">
        <v>1E-3</v>
      </c>
      <c r="R539" s="161">
        <f>Q539*H539</f>
        <v>3.8500000000000001E-3</v>
      </c>
      <c r="S539" s="161">
        <v>0</v>
      </c>
      <c r="T539" s="162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3" t="s">
        <v>265</v>
      </c>
      <c r="AT539" s="163" t="s">
        <v>661</v>
      </c>
      <c r="AU539" s="163" t="s">
        <v>93</v>
      </c>
      <c r="AY539" s="18" t="s">
        <v>215</v>
      </c>
      <c r="BE539" s="164">
        <f>IF(N539="základní",J539,0)</f>
        <v>0</v>
      </c>
      <c r="BF539" s="164">
        <f>IF(N539="snížená",J539,0)</f>
        <v>0</v>
      </c>
      <c r="BG539" s="164">
        <f>IF(N539="zákl. přenesená",J539,0)</f>
        <v>0</v>
      </c>
      <c r="BH539" s="164">
        <f>IF(N539="sníž. přenesená",J539,0)</f>
        <v>0</v>
      </c>
      <c r="BI539" s="164">
        <f>IF(N539="nulová",J539,0)</f>
        <v>0</v>
      </c>
      <c r="BJ539" s="18" t="s">
        <v>25</v>
      </c>
      <c r="BK539" s="164">
        <f>ROUND(I539*H539,2)</f>
        <v>0</v>
      </c>
      <c r="BL539" s="18" t="s">
        <v>222</v>
      </c>
      <c r="BM539" s="163" t="s">
        <v>2544</v>
      </c>
    </row>
    <row r="540" spans="1:65" s="14" customFormat="1">
      <c r="B540" s="173"/>
      <c r="D540" s="166" t="s">
        <v>224</v>
      </c>
      <c r="E540" s="174" t="s">
        <v>1</v>
      </c>
      <c r="F540" s="175" t="s">
        <v>2545</v>
      </c>
      <c r="H540" s="176">
        <v>3.85</v>
      </c>
      <c r="I540" s="177"/>
      <c r="L540" s="173"/>
      <c r="M540" s="178"/>
      <c r="N540" s="179"/>
      <c r="O540" s="179"/>
      <c r="P540" s="179"/>
      <c r="Q540" s="179"/>
      <c r="R540" s="179"/>
      <c r="S540" s="179"/>
      <c r="T540" s="180"/>
      <c r="AT540" s="174" t="s">
        <v>224</v>
      </c>
      <c r="AU540" s="174" t="s">
        <v>93</v>
      </c>
      <c r="AV540" s="14" t="s">
        <v>93</v>
      </c>
      <c r="AW540" s="14" t="s">
        <v>38</v>
      </c>
      <c r="AX540" s="14" t="s">
        <v>25</v>
      </c>
      <c r="AY540" s="174" t="s">
        <v>215</v>
      </c>
    </row>
    <row r="541" spans="1:65" s="12" customFormat="1" ht="22.9" customHeight="1">
      <c r="B541" s="138"/>
      <c r="D541" s="139" t="s">
        <v>82</v>
      </c>
      <c r="E541" s="149" t="s">
        <v>222</v>
      </c>
      <c r="F541" s="149" t="s">
        <v>790</v>
      </c>
      <c r="I541" s="141"/>
      <c r="J541" s="150">
        <f>BK541</f>
        <v>0</v>
      </c>
      <c r="L541" s="138"/>
      <c r="M541" s="143"/>
      <c r="N541" s="144"/>
      <c r="O541" s="144"/>
      <c r="P541" s="145">
        <f>SUM(P542:P549)</f>
        <v>0</v>
      </c>
      <c r="Q541" s="144"/>
      <c r="R541" s="145">
        <f>SUM(R542:R549)</f>
        <v>0</v>
      </c>
      <c r="S541" s="144"/>
      <c r="T541" s="146">
        <f>SUM(T542:T549)</f>
        <v>0</v>
      </c>
      <c r="AR541" s="139" t="s">
        <v>25</v>
      </c>
      <c r="AT541" s="147" t="s">
        <v>82</v>
      </c>
      <c r="AU541" s="147" t="s">
        <v>25</v>
      </c>
      <c r="AY541" s="139" t="s">
        <v>215</v>
      </c>
      <c r="BK541" s="148">
        <f>SUM(BK542:BK549)</f>
        <v>0</v>
      </c>
    </row>
    <row r="542" spans="1:65" s="2" customFormat="1" ht="24.2" customHeight="1">
      <c r="A542" s="33"/>
      <c r="B542" s="151"/>
      <c r="C542" s="152" t="s">
        <v>673</v>
      </c>
      <c r="D542" s="152" t="s">
        <v>217</v>
      </c>
      <c r="E542" s="153" t="s">
        <v>1502</v>
      </c>
      <c r="F542" s="154" t="s">
        <v>1503</v>
      </c>
      <c r="G542" s="155" t="s">
        <v>412</v>
      </c>
      <c r="H542" s="156">
        <v>19.5</v>
      </c>
      <c r="I542" s="157"/>
      <c r="J542" s="158">
        <f>ROUND(I542*H542,2)</f>
        <v>0</v>
      </c>
      <c r="K542" s="154" t="s">
        <v>221</v>
      </c>
      <c r="L542" s="34"/>
      <c r="M542" s="159" t="s">
        <v>1</v>
      </c>
      <c r="N542" s="160" t="s">
        <v>48</v>
      </c>
      <c r="O542" s="59"/>
      <c r="P542" s="161">
        <f>O542*H542</f>
        <v>0</v>
      </c>
      <c r="Q542" s="161">
        <v>0</v>
      </c>
      <c r="R542" s="161">
        <f>Q542*H542</f>
        <v>0</v>
      </c>
      <c r="S542" s="161">
        <v>0</v>
      </c>
      <c r="T542" s="162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63" t="s">
        <v>222</v>
      </c>
      <c r="AT542" s="163" t="s">
        <v>217</v>
      </c>
      <c r="AU542" s="163" t="s">
        <v>93</v>
      </c>
      <c r="AY542" s="18" t="s">
        <v>215</v>
      </c>
      <c r="BE542" s="164">
        <f>IF(N542="základní",J542,0)</f>
        <v>0</v>
      </c>
      <c r="BF542" s="164">
        <f>IF(N542="snížená",J542,0)</f>
        <v>0</v>
      </c>
      <c r="BG542" s="164">
        <f>IF(N542="zákl. přenesená",J542,0)</f>
        <v>0</v>
      </c>
      <c r="BH542" s="164">
        <f>IF(N542="sníž. přenesená",J542,0)</f>
        <v>0</v>
      </c>
      <c r="BI542" s="164">
        <f>IF(N542="nulová",J542,0)</f>
        <v>0</v>
      </c>
      <c r="BJ542" s="18" t="s">
        <v>25</v>
      </c>
      <c r="BK542" s="164">
        <f>ROUND(I542*H542,2)</f>
        <v>0</v>
      </c>
      <c r="BL542" s="18" t="s">
        <v>222</v>
      </c>
      <c r="BM542" s="163" t="s">
        <v>1504</v>
      </c>
    </row>
    <row r="543" spans="1:65" s="13" customFormat="1">
      <c r="B543" s="165"/>
      <c r="D543" s="166" t="s">
        <v>224</v>
      </c>
      <c r="E543" s="167" t="s">
        <v>1</v>
      </c>
      <c r="F543" s="168" t="s">
        <v>1521</v>
      </c>
      <c r="H543" s="167" t="s">
        <v>1</v>
      </c>
      <c r="I543" s="169"/>
      <c r="L543" s="165"/>
      <c r="M543" s="170"/>
      <c r="N543" s="171"/>
      <c r="O543" s="171"/>
      <c r="P543" s="171"/>
      <c r="Q543" s="171"/>
      <c r="R543" s="171"/>
      <c r="S543" s="171"/>
      <c r="T543" s="172"/>
      <c r="AT543" s="167" t="s">
        <v>224</v>
      </c>
      <c r="AU543" s="167" t="s">
        <v>93</v>
      </c>
      <c r="AV543" s="13" t="s">
        <v>25</v>
      </c>
      <c r="AW543" s="13" t="s">
        <v>38</v>
      </c>
      <c r="AX543" s="13" t="s">
        <v>83</v>
      </c>
      <c r="AY543" s="167" t="s">
        <v>215</v>
      </c>
    </row>
    <row r="544" spans="1:65" s="14" customFormat="1">
      <c r="B544" s="173"/>
      <c r="D544" s="166" t="s">
        <v>224</v>
      </c>
      <c r="E544" s="174" t="s">
        <v>1</v>
      </c>
      <c r="F544" s="175" t="s">
        <v>2546</v>
      </c>
      <c r="H544" s="176">
        <v>19.5</v>
      </c>
      <c r="I544" s="177"/>
      <c r="L544" s="173"/>
      <c r="M544" s="178"/>
      <c r="N544" s="179"/>
      <c r="O544" s="179"/>
      <c r="P544" s="179"/>
      <c r="Q544" s="179"/>
      <c r="R544" s="179"/>
      <c r="S544" s="179"/>
      <c r="T544" s="180"/>
      <c r="AT544" s="174" t="s">
        <v>224</v>
      </c>
      <c r="AU544" s="174" t="s">
        <v>93</v>
      </c>
      <c r="AV544" s="14" t="s">
        <v>93</v>
      </c>
      <c r="AW544" s="14" t="s">
        <v>38</v>
      </c>
      <c r="AX544" s="14" t="s">
        <v>83</v>
      </c>
      <c r="AY544" s="174" t="s">
        <v>215</v>
      </c>
    </row>
    <row r="545" spans="1:65" s="15" customFormat="1">
      <c r="B545" s="181"/>
      <c r="D545" s="166" t="s">
        <v>224</v>
      </c>
      <c r="E545" s="182" t="s">
        <v>1507</v>
      </c>
      <c r="F545" s="183" t="s">
        <v>227</v>
      </c>
      <c r="H545" s="184">
        <v>19.5</v>
      </c>
      <c r="I545" s="185"/>
      <c r="L545" s="181"/>
      <c r="M545" s="186"/>
      <c r="N545" s="187"/>
      <c r="O545" s="187"/>
      <c r="P545" s="187"/>
      <c r="Q545" s="187"/>
      <c r="R545" s="187"/>
      <c r="S545" s="187"/>
      <c r="T545" s="188"/>
      <c r="AT545" s="182" t="s">
        <v>224</v>
      </c>
      <c r="AU545" s="182" t="s">
        <v>93</v>
      </c>
      <c r="AV545" s="15" t="s">
        <v>222</v>
      </c>
      <c r="AW545" s="15" t="s">
        <v>38</v>
      </c>
      <c r="AX545" s="15" t="s">
        <v>25</v>
      </c>
      <c r="AY545" s="182" t="s">
        <v>215</v>
      </c>
    </row>
    <row r="546" spans="1:65" s="2" customFormat="1" ht="24.2" customHeight="1">
      <c r="A546" s="33"/>
      <c r="B546" s="151"/>
      <c r="C546" s="152" t="s">
        <v>678</v>
      </c>
      <c r="D546" s="152" t="s">
        <v>217</v>
      </c>
      <c r="E546" s="153" t="s">
        <v>702</v>
      </c>
      <c r="F546" s="154" t="s">
        <v>703</v>
      </c>
      <c r="G546" s="155" t="s">
        <v>412</v>
      </c>
      <c r="H546" s="156">
        <v>19.5</v>
      </c>
      <c r="I546" s="157"/>
      <c r="J546" s="158">
        <f>ROUND(I546*H546,2)</f>
        <v>0</v>
      </c>
      <c r="K546" s="154" t="s">
        <v>221</v>
      </c>
      <c r="L546" s="34"/>
      <c r="M546" s="159" t="s">
        <v>1</v>
      </c>
      <c r="N546" s="160" t="s">
        <v>48</v>
      </c>
      <c r="O546" s="59"/>
      <c r="P546" s="161">
        <f>O546*H546</f>
        <v>0</v>
      </c>
      <c r="Q546" s="161">
        <v>0</v>
      </c>
      <c r="R546" s="161">
        <f>Q546*H546</f>
        <v>0</v>
      </c>
      <c r="S546" s="161">
        <v>0</v>
      </c>
      <c r="T546" s="162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3" t="s">
        <v>222</v>
      </c>
      <c r="AT546" s="163" t="s">
        <v>217</v>
      </c>
      <c r="AU546" s="163" t="s">
        <v>93</v>
      </c>
      <c r="AY546" s="18" t="s">
        <v>215</v>
      </c>
      <c r="BE546" s="164">
        <f>IF(N546="základní",J546,0)</f>
        <v>0</v>
      </c>
      <c r="BF546" s="164">
        <f>IF(N546="snížená",J546,0)</f>
        <v>0</v>
      </c>
      <c r="BG546" s="164">
        <f>IF(N546="zákl. přenesená",J546,0)</f>
        <v>0</v>
      </c>
      <c r="BH546" s="164">
        <f>IF(N546="sníž. přenesená",J546,0)</f>
        <v>0</v>
      </c>
      <c r="BI546" s="164">
        <f>IF(N546="nulová",J546,0)</f>
        <v>0</v>
      </c>
      <c r="BJ546" s="18" t="s">
        <v>25</v>
      </c>
      <c r="BK546" s="164">
        <f>ROUND(I546*H546,2)</f>
        <v>0</v>
      </c>
      <c r="BL546" s="18" t="s">
        <v>222</v>
      </c>
      <c r="BM546" s="163" t="s">
        <v>2547</v>
      </c>
    </row>
    <row r="547" spans="1:65" s="14" customFormat="1">
      <c r="B547" s="173"/>
      <c r="D547" s="166" t="s">
        <v>224</v>
      </c>
      <c r="E547" s="174" t="s">
        <v>1</v>
      </c>
      <c r="F547" s="175" t="s">
        <v>2548</v>
      </c>
      <c r="H547" s="176">
        <v>19.5</v>
      </c>
      <c r="I547" s="177"/>
      <c r="L547" s="173"/>
      <c r="M547" s="178"/>
      <c r="N547" s="179"/>
      <c r="O547" s="179"/>
      <c r="P547" s="179"/>
      <c r="Q547" s="179"/>
      <c r="R547" s="179"/>
      <c r="S547" s="179"/>
      <c r="T547" s="180"/>
      <c r="AT547" s="174" t="s">
        <v>224</v>
      </c>
      <c r="AU547" s="174" t="s">
        <v>93</v>
      </c>
      <c r="AV547" s="14" t="s">
        <v>93</v>
      </c>
      <c r="AW547" s="14" t="s">
        <v>38</v>
      </c>
      <c r="AX547" s="14" t="s">
        <v>25</v>
      </c>
      <c r="AY547" s="174" t="s">
        <v>215</v>
      </c>
    </row>
    <row r="548" spans="1:65" s="2" customFormat="1" ht="24.2" customHeight="1">
      <c r="A548" s="33"/>
      <c r="B548" s="151"/>
      <c r="C548" s="152" t="s">
        <v>691</v>
      </c>
      <c r="D548" s="152" t="s">
        <v>217</v>
      </c>
      <c r="E548" s="153" t="s">
        <v>710</v>
      </c>
      <c r="F548" s="154" t="s">
        <v>711</v>
      </c>
      <c r="G548" s="155" t="s">
        <v>412</v>
      </c>
      <c r="H548" s="156">
        <v>19.5</v>
      </c>
      <c r="I548" s="157"/>
      <c r="J548" s="158">
        <f>ROUND(I548*H548,2)</f>
        <v>0</v>
      </c>
      <c r="K548" s="154" t="s">
        <v>221</v>
      </c>
      <c r="L548" s="34"/>
      <c r="M548" s="159" t="s">
        <v>1</v>
      </c>
      <c r="N548" s="160" t="s">
        <v>48</v>
      </c>
      <c r="O548" s="59"/>
      <c r="P548" s="161">
        <f>O548*H548</f>
        <v>0</v>
      </c>
      <c r="Q548" s="161">
        <v>0</v>
      </c>
      <c r="R548" s="161">
        <f>Q548*H548</f>
        <v>0</v>
      </c>
      <c r="S548" s="161">
        <v>0</v>
      </c>
      <c r="T548" s="162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63" t="s">
        <v>222</v>
      </c>
      <c r="AT548" s="163" t="s">
        <v>217</v>
      </c>
      <c r="AU548" s="163" t="s">
        <v>93</v>
      </c>
      <c r="AY548" s="18" t="s">
        <v>215</v>
      </c>
      <c r="BE548" s="164">
        <f>IF(N548="základní",J548,0)</f>
        <v>0</v>
      </c>
      <c r="BF548" s="164">
        <f>IF(N548="snížená",J548,0)</f>
        <v>0</v>
      </c>
      <c r="BG548" s="164">
        <f>IF(N548="zákl. přenesená",J548,0)</f>
        <v>0</v>
      </c>
      <c r="BH548" s="164">
        <f>IF(N548="sníž. přenesená",J548,0)</f>
        <v>0</v>
      </c>
      <c r="BI548" s="164">
        <f>IF(N548="nulová",J548,0)</f>
        <v>0</v>
      </c>
      <c r="BJ548" s="18" t="s">
        <v>25</v>
      </c>
      <c r="BK548" s="164">
        <f>ROUND(I548*H548,2)</f>
        <v>0</v>
      </c>
      <c r="BL548" s="18" t="s">
        <v>222</v>
      </c>
      <c r="BM548" s="163" t="s">
        <v>2549</v>
      </c>
    </row>
    <row r="549" spans="1:65" s="14" customFormat="1">
      <c r="B549" s="173"/>
      <c r="D549" s="166" t="s">
        <v>224</v>
      </c>
      <c r="E549" s="174" t="s">
        <v>1</v>
      </c>
      <c r="F549" s="175" t="s">
        <v>2548</v>
      </c>
      <c r="H549" s="176">
        <v>19.5</v>
      </c>
      <c r="I549" s="177"/>
      <c r="L549" s="173"/>
      <c r="M549" s="178"/>
      <c r="N549" s="179"/>
      <c r="O549" s="179"/>
      <c r="P549" s="179"/>
      <c r="Q549" s="179"/>
      <c r="R549" s="179"/>
      <c r="S549" s="179"/>
      <c r="T549" s="180"/>
      <c r="AT549" s="174" t="s">
        <v>224</v>
      </c>
      <c r="AU549" s="174" t="s">
        <v>93</v>
      </c>
      <c r="AV549" s="14" t="s">
        <v>93</v>
      </c>
      <c r="AW549" s="14" t="s">
        <v>38</v>
      </c>
      <c r="AX549" s="14" t="s">
        <v>25</v>
      </c>
      <c r="AY549" s="174" t="s">
        <v>215</v>
      </c>
    </row>
    <row r="550" spans="1:65" s="12" customFormat="1" ht="22.9" customHeight="1">
      <c r="B550" s="138"/>
      <c r="D550" s="139" t="s">
        <v>82</v>
      </c>
      <c r="E550" s="149" t="s">
        <v>243</v>
      </c>
      <c r="F550" s="149" t="s">
        <v>865</v>
      </c>
      <c r="I550" s="141"/>
      <c r="J550" s="150">
        <f>BK550</f>
        <v>0</v>
      </c>
      <c r="L550" s="138"/>
      <c r="M550" s="143"/>
      <c r="N550" s="144"/>
      <c r="O550" s="144"/>
      <c r="P550" s="145">
        <f>SUM(P551:P590)</f>
        <v>0</v>
      </c>
      <c r="Q550" s="144"/>
      <c r="R550" s="145">
        <f>SUM(R551:R590)</f>
        <v>116.122955</v>
      </c>
      <c r="S550" s="144"/>
      <c r="T550" s="146">
        <f>SUM(T551:T590)</f>
        <v>0</v>
      </c>
      <c r="AR550" s="139" t="s">
        <v>25</v>
      </c>
      <c r="AT550" s="147" t="s">
        <v>82</v>
      </c>
      <c r="AU550" s="147" t="s">
        <v>25</v>
      </c>
      <c r="AY550" s="139" t="s">
        <v>215</v>
      </c>
      <c r="BK550" s="148">
        <f>SUM(BK551:BK590)</f>
        <v>0</v>
      </c>
    </row>
    <row r="551" spans="1:65" s="2" customFormat="1" ht="24.2" customHeight="1">
      <c r="A551" s="33"/>
      <c r="B551" s="151"/>
      <c r="C551" s="152" t="s">
        <v>696</v>
      </c>
      <c r="D551" s="152" t="s">
        <v>217</v>
      </c>
      <c r="E551" s="153" t="s">
        <v>2550</v>
      </c>
      <c r="F551" s="154" t="s">
        <v>2551</v>
      </c>
      <c r="G551" s="155" t="s">
        <v>220</v>
      </c>
      <c r="H551" s="156">
        <v>7.9</v>
      </c>
      <c r="I551" s="157"/>
      <c r="J551" s="158">
        <f>ROUND(I551*H551,2)</f>
        <v>0</v>
      </c>
      <c r="K551" s="154" t="s">
        <v>221</v>
      </c>
      <c r="L551" s="34"/>
      <c r="M551" s="159" t="s">
        <v>1</v>
      </c>
      <c r="N551" s="160" t="s">
        <v>48</v>
      </c>
      <c r="O551" s="59"/>
      <c r="P551" s="161">
        <f>O551*H551</f>
        <v>0</v>
      </c>
      <c r="Q551" s="161">
        <v>0.1837</v>
      </c>
      <c r="R551" s="161">
        <f>Q551*H551</f>
        <v>1.45123</v>
      </c>
      <c r="S551" s="161">
        <v>0</v>
      </c>
      <c r="T551" s="162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3" t="s">
        <v>222</v>
      </c>
      <c r="AT551" s="163" t="s">
        <v>217</v>
      </c>
      <c r="AU551" s="163" t="s">
        <v>93</v>
      </c>
      <c r="AY551" s="18" t="s">
        <v>215</v>
      </c>
      <c r="BE551" s="164">
        <f>IF(N551="základní",J551,0)</f>
        <v>0</v>
      </c>
      <c r="BF551" s="164">
        <f>IF(N551="snížená",J551,0)</f>
        <v>0</v>
      </c>
      <c r="BG551" s="164">
        <f>IF(N551="zákl. přenesená",J551,0)</f>
        <v>0</v>
      </c>
      <c r="BH551" s="164">
        <f>IF(N551="sníž. přenesená",J551,0)</f>
        <v>0</v>
      </c>
      <c r="BI551" s="164">
        <f>IF(N551="nulová",J551,0)</f>
        <v>0</v>
      </c>
      <c r="BJ551" s="18" t="s">
        <v>25</v>
      </c>
      <c r="BK551" s="164">
        <f>ROUND(I551*H551,2)</f>
        <v>0</v>
      </c>
      <c r="BL551" s="18" t="s">
        <v>222</v>
      </c>
      <c r="BM551" s="163" t="s">
        <v>2552</v>
      </c>
    </row>
    <row r="552" spans="1:65" s="13" customFormat="1">
      <c r="B552" s="165"/>
      <c r="D552" s="166" t="s">
        <v>224</v>
      </c>
      <c r="E552" s="167" t="s">
        <v>1</v>
      </c>
      <c r="F552" s="168" t="s">
        <v>2553</v>
      </c>
      <c r="H552" s="167" t="s">
        <v>1</v>
      </c>
      <c r="I552" s="169"/>
      <c r="L552" s="165"/>
      <c r="M552" s="170"/>
      <c r="N552" s="171"/>
      <c r="O552" s="171"/>
      <c r="P552" s="171"/>
      <c r="Q552" s="171"/>
      <c r="R552" s="171"/>
      <c r="S552" s="171"/>
      <c r="T552" s="172"/>
      <c r="AT552" s="167" t="s">
        <v>224</v>
      </c>
      <c r="AU552" s="167" t="s">
        <v>93</v>
      </c>
      <c r="AV552" s="13" t="s">
        <v>25</v>
      </c>
      <c r="AW552" s="13" t="s">
        <v>38</v>
      </c>
      <c r="AX552" s="13" t="s">
        <v>83</v>
      </c>
      <c r="AY552" s="167" t="s">
        <v>215</v>
      </c>
    </row>
    <row r="553" spans="1:65" s="14" customFormat="1">
      <c r="B553" s="173"/>
      <c r="D553" s="166" t="s">
        <v>224</v>
      </c>
      <c r="E553" s="174" t="s">
        <v>1</v>
      </c>
      <c r="F553" s="175" t="s">
        <v>2238</v>
      </c>
      <c r="H553" s="176">
        <v>7.9</v>
      </c>
      <c r="I553" s="177"/>
      <c r="L553" s="173"/>
      <c r="M553" s="178"/>
      <c r="N553" s="179"/>
      <c r="O553" s="179"/>
      <c r="P553" s="179"/>
      <c r="Q553" s="179"/>
      <c r="R553" s="179"/>
      <c r="S553" s="179"/>
      <c r="T553" s="180"/>
      <c r="AT553" s="174" t="s">
        <v>224</v>
      </c>
      <c r="AU553" s="174" t="s">
        <v>93</v>
      </c>
      <c r="AV553" s="14" t="s">
        <v>93</v>
      </c>
      <c r="AW553" s="14" t="s">
        <v>38</v>
      </c>
      <c r="AX553" s="14" t="s">
        <v>25</v>
      </c>
      <c r="AY553" s="174" t="s">
        <v>215</v>
      </c>
    </row>
    <row r="554" spans="1:65" s="2" customFormat="1" ht="24.2" customHeight="1">
      <c r="A554" s="33"/>
      <c r="B554" s="151"/>
      <c r="C554" s="152" t="s">
        <v>701</v>
      </c>
      <c r="D554" s="152" t="s">
        <v>217</v>
      </c>
      <c r="E554" s="153" t="s">
        <v>2554</v>
      </c>
      <c r="F554" s="154" t="s">
        <v>2555</v>
      </c>
      <c r="G554" s="155" t="s">
        <v>220</v>
      </c>
      <c r="H554" s="156">
        <v>8.3000000000000007</v>
      </c>
      <c r="I554" s="157"/>
      <c r="J554" s="158">
        <f>ROUND(I554*H554,2)</f>
        <v>0</v>
      </c>
      <c r="K554" s="154" t="s">
        <v>221</v>
      </c>
      <c r="L554" s="34"/>
      <c r="M554" s="159" t="s">
        <v>1</v>
      </c>
      <c r="N554" s="160" t="s">
        <v>48</v>
      </c>
      <c r="O554" s="59"/>
      <c r="P554" s="161">
        <f>O554*H554</f>
        <v>0</v>
      </c>
      <c r="Q554" s="161">
        <v>8.4250000000000005E-2</v>
      </c>
      <c r="R554" s="161">
        <f>Q554*H554</f>
        <v>0.69927500000000009</v>
      </c>
      <c r="S554" s="161">
        <v>0</v>
      </c>
      <c r="T554" s="162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3" t="s">
        <v>222</v>
      </c>
      <c r="AT554" s="163" t="s">
        <v>217</v>
      </c>
      <c r="AU554" s="163" t="s">
        <v>93</v>
      </c>
      <c r="AY554" s="18" t="s">
        <v>215</v>
      </c>
      <c r="BE554" s="164">
        <f>IF(N554="základní",J554,0)</f>
        <v>0</v>
      </c>
      <c r="BF554" s="164">
        <f>IF(N554="snížená",J554,0)</f>
        <v>0</v>
      </c>
      <c r="BG554" s="164">
        <f>IF(N554="zákl. přenesená",J554,0)</f>
        <v>0</v>
      </c>
      <c r="BH554" s="164">
        <f>IF(N554="sníž. přenesená",J554,0)</f>
        <v>0</v>
      </c>
      <c r="BI554" s="164">
        <f>IF(N554="nulová",J554,0)</f>
        <v>0</v>
      </c>
      <c r="BJ554" s="18" t="s">
        <v>25</v>
      </c>
      <c r="BK554" s="164">
        <f>ROUND(I554*H554,2)</f>
        <v>0</v>
      </c>
      <c r="BL554" s="18" t="s">
        <v>222</v>
      </c>
      <c r="BM554" s="163" t="s">
        <v>2556</v>
      </c>
    </row>
    <row r="555" spans="1:65" s="13" customFormat="1">
      <c r="B555" s="165"/>
      <c r="D555" s="166" t="s">
        <v>224</v>
      </c>
      <c r="E555" s="167" t="s">
        <v>1</v>
      </c>
      <c r="F555" s="168" t="s">
        <v>2553</v>
      </c>
      <c r="H555" s="167" t="s">
        <v>1</v>
      </c>
      <c r="I555" s="169"/>
      <c r="L555" s="165"/>
      <c r="M555" s="170"/>
      <c r="N555" s="171"/>
      <c r="O555" s="171"/>
      <c r="P555" s="171"/>
      <c r="Q555" s="171"/>
      <c r="R555" s="171"/>
      <c r="S555" s="171"/>
      <c r="T555" s="172"/>
      <c r="AT555" s="167" t="s">
        <v>224</v>
      </c>
      <c r="AU555" s="167" t="s">
        <v>93</v>
      </c>
      <c r="AV555" s="13" t="s">
        <v>25</v>
      </c>
      <c r="AW555" s="13" t="s">
        <v>38</v>
      </c>
      <c r="AX555" s="13" t="s">
        <v>83</v>
      </c>
      <c r="AY555" s="167" t="s">
        <v>215</v>
      </c>
    </row>
    <row r="556" spans="1:65" s="14" customFormat="1">
      <c r="B556" s="173"/>
      <c r="D556" s="166" t="s">
        <v>224</v>
      </c>
      <c r="E556" s="174" t="s">
        <v>1</v>
      </c>
      <c r="F556" s="175" t="s">
        <v>154</v>
      </c>
      <c r="H556" s="176">
        <v>8.3000000000000007</v>
      </c>
      <c r="I556" s="177"/>
      <c r="L556" s="173"/>
      <c r="M556" s="178"/>
      <c r="N556" s="179"/>
      <c r="O556" s="179"/>
      <c r="P556" s="179"/>
      <c r="Q556" s="179"/>
      <c r="R556" s="179"/>
      <c r="S556" s="179"/>
      <c r="T556" s="180"/>
      <c r="AT556" s="174" t="s">
        <v>224</v>
      </c>
      <c r="AU556" s="174" t="s">
        <v>93</v>
      </c>
      <c r="AV556" s="14" t="s">
        <v>93</v>
      </c>
      <c r="AW556" s="14" t="s">
        <v>38</v>
      </c>
      <c r="AX556" s="14" t="s">
        <v>25</v>
      </c>
      <c r="AY556" s="174" t="s">
        <v>215</v>
      </c>
    </row>
    <row r="557" spans="1:65" s="2" customFormat="1" ht="24.2" customHeight="1">
      <c r="A557" s="33"/>
      <c r="B557" s="151"/>
      <c r="C557" s="152" t="s">
        <v>709</v>
      </c>
      <c r="D557" s="152" t="s">
        <v>217</v>
      </c>
      <c r="E557" s="153" t="s">
        <v>2557</v>
      </c>
      <c r="F557" s="154" t="s">
        <v>2558</v>
      </c>
      <c r="G557" s="155" t="s">
        <v>220</v>
      </c>
      <c r="H557" s="156">
        <v>8.6999999999999993</v>
      </c>
      <c r="I557" s="157"/>
      <c r="J557" s="158">
        <f>ROUND(I557*H557,2)</f>
        <v>0</v>
      </c>
      <c r="K557" s="154" t="s">
        <v>221</v>
      </c>
      <c r="L557" s="34"/>
      <c r="M557" s="159" t="s">
        <v>1</v>
      </c>
      <c r="N557" s="160" t="s">
        <v>48</v>
      </c>
      <c r="O557" s="59"/>
      <c r="P557" s="161">
        <f>O557*H557</f>
        <v>0</v>
      </c>
      <c r="Q557" s="161">
        <v>0.10362</v>
      </c>
      <c r="R557" s="161">
        <f>Q557*H557</f>
        <v>0.90149399999999991</v>
      </c>
      <c r="S557" s="161">
        <v>0</v>
      </c>
      <c r="T557" s="162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63" t="s">
        <v>222</v>
      </c>
      <c r="AT557" s="163" t="s">
        <v>217</v>
      </c>
      <c r="AU557" s="163" t="s">
        <v>93</v>
      </c>
      <c r="AY557" s="18" t="s">
        <v>215</v>
      </c>
      <c r="BE557" s="164">
        <f>IF(N557="základní",J557,0)</f>
        <v>0</v>
      </c>
      <c r="BF557" s="164">
        <f>IF(N557="snížená",J557,0)</f>
        <v>0</v>
      </c>
      <c r="BG557" s="164">
        <f>IF(N557="zákl. přenesená",J557,0)</f>
        <v>0</v>
      </c>
      <c r="BH557" s="164">
        <f>IF(N557="sníž. přenesená",J557,0)</f>
        <v>0</v>
      </c>
      <c r="BI557" s="164">
        <f>IF(N557="nulová",J557,0)</f>
        <v>0</v>
      </c>
      <c r="BJ557" s="18" t="s">
        <v>25</v>
      </c>
      <c r="BK557" s="164">
        <f>ROUND(I557*H557,2)</f>
        <v>0</v>
      </c>
      <c r="BL557" s="18" t="s">
        <v>222</v>
      </c>
      <c r="BM557" s="163" t="s">
        <v>2559</v>
      </c>
    </row>
    <row r="558" spans="1:65" s="13" customFormat="1">
      <c r="B558" s="165"/>
      <c r="D558" s="166" t="s">
        <v>224</v>
      </c>
      <c r="E558" s="167" t="s">
        <v>1</v>
      </c>
      <c r="F558" s="168" t="s">
        <v>2553</v>
      </c>
      <c r="H558" s="167" t="s">
        <v>1</v>
      </c>
      <c r="I558" s="169"/>
      <c r="L558" s="165"/>
      <c r="M558" s="170"/>
      <c r="N558" s="171"/>
      <c r="O558" s="171"/>
      <c r="P558" s="171"/>
      <c r="Q558" s="171"/>
      <c r="R558" s="171"/>
      <c r="S558" s="171"/>
      <c r="T558" s="172"/>
      <c r="AT558" s="167" t="s">
        <v>224</v>
      </c>
      <c r="AU558" s="167" t="s">
        <v>93</v>
      </c>
      <c r="AV558" s="13" t="s">
        <v>25</v>
      </c>
      <c r="AW558" s="13" t="s">
        <v>38</v>
      </c>
      <c r="AX558" s="13" t="s">
        <v>83</v>
      </c>
      <c r="AY558" s="167" t="s">
        <v>215</v>
      </c>
    </row>
    <row r="559" spans="1:65" s="14" customFormat="1">
      <c r="B559" s="173"/>
      <c r="D559" s="166" t="s">
        <v>224</v>
      </c>
      <c r="E559" s="174" t="s">
        <v>1</v>
      </c>
      <c r="F559" s="175" t="s">
        <v>2242</v>
      </c>
      <c r="H559" s="176">
        <v>8.6999999999999993</v>
      </c>
      <c r="I559" s="177"/>
      <c r="L559" s="173"/>
      <c r="M559" s="178"/>
      <c r="N559" s="179"/>
      <c r="O559" s="179"/>
      <c r="P559" s="179"/>
      <c r="Q559" s="179"/>
      <c r="R559" s="179"/>
      <c r="S559" s="179"/>
      <c r="T559" s="180"/>
      <c r="AT559" s="174" t="s">
        <v>224</v>
      </c>
      <c r="AU559" s="174" t="s">
        <v>93</v>
      </c>
      <c r="AV559" s="14" t="s">
        <v>93</v>
      </c>
      <c r="AW559" s="14" t="s">
        <v>38</v>
      </c>
      <c r="AX559" s="14" t="s">
        <v>25</v>
      </c>
      <c r="AY559" s="174" t="s">
        <v>215</v>
      </c>
    </row>
    <row r="560" spans="1:65" s="2" customFormat="1" ht="24.2" customHeight="1">
      <c r="A560" s="33"/>
      <c r="B560" s="151"/>
      <c r="C560" s="152" t="s">
        <v>715</v>
      </c>
      <c r="D560" s="152" t="s">
        <v>217</v>
      </c>
      <c r="E560" s="153" t="s">
        <v>2560</v>
      </c>
      <c r="F560" s="154" t="s">
        <v>2561</v>
      </c>
      <c r="G560" s="155" t="s">
        <v>220</v>
      </c>
      <c r="H560" s="156">
        <v>10.9</v>
      </c>
      <c r="I560" s="157"/>
      <c r="J560" s="158">
        <f>ROUND(I560*H560,2)</f>
        <v>0</v>
      </c>
      <c r="K560" s="154" t="s">
        <v>221</v>
      </c>
      <c r="L560" s="34"/>
      <c r="M560" s="159" t="s">
        <v>1</v>
      </c>
      <c r="N560" s="160" t="s">
        <v>48</v>
      </c>
      <c r="O560" s="59"/>
      <c r="P560" s="161">
        <f>O560*H560</f>
        <v>0</v>
      </c>
      <c r="Q560" s="161">
        <v>0.10100000000000001</v>
      </c>
      <c r="R560" s="161">
        <f>Q560*H560</f>
        <v>1.1009000000000002</v>
      </c>
      <c r="S560" s="161">
        <v>0</v>
      </c>
      <c r="T560" s="162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3" t="s">
        <v>222</v>
      </c>
      <c r="AT560" s="163" t="s">
        <v>217</v>
      </c>
      <c r="AU560" s="163" t="s">
        <v>93</v>
      </c>
      <c r="AY560" s="18" t="s">
        <v>215</v>
      </c>
      <c r="BE560" s="164">
        <f>IF(N560="základní",J560,0)</f>
        <v>0</v>
      </c>
      <c r="BF560" s="164">
        <f>IF(N560="snížená",J560,0)</f>
        <v>0</v>
      </c>
      <c r="BG560" s="164">
        <f>IF(N560="zákl. přenesená",J560,0)</f>
        <v>0</v>
      </c>
      <c r="BH560" s="164">
        <f>IF(N560="sníž. přenesená",J560,0)</f>
        <v>0</v>
      </c>
      <c r="BI560" s="164">
        <f>IF(N560="nulová",J560,0)</f>
        <v>0</v>
      </c>
      <c r="BJ560" s="18" t="s">
        <v>25</v>
      </c>
      <c r="BK560" s="164">
        <f>ROUND(I560*H560,2)</f>
        <v>0</v>
      </c>
      <c r="BL560" s="18" t="s">
        <v>222</v>
      </c>
      <c r="BM560" s="163" t="s">
        <v>2562</v>
      </c>
    </row>
    <row r="561" spans="1:65" s="13" customFormat="1">
      <c r="B561" s="165"/>
      <c r="D561" s="166" t="s">
        <v>224</v>
      </c>
      <c r="E561" s="167" t="s">
        <v>1</v>
      </c>
      <c r="F561" s="168" t="s">
        <v>2553</v>
      </c>
      <c r="H561" s="167" t="s">
        <v>1</v>
      </c>
      <c r="I561" s="169"/>
      <c r="L561" s="165"/>
      <c r="M561" s="170"/>
      <c r="N561" s="171"/>
      <c r="O561" s="171"/>
      <c r="P561" s="171"/>
      <c r="Q561" s="171"/>
      <c r="R561" s="171"/>
      <c r="S561" s="171"/>
      <c r="T561" s="172"/>
      <c r="AT561" s="167" t="s">
        <v>224</v>
      </c>
      <c r="AU561" s="167" t="s">
        <v>93</v>
      </c>
      <c r="AV561" s="13" t="s">
        <v>25</v>
      </c>
      <c r="AW561" s="13" t="s">
        <v>38</v>
      </c>
      <c r="AX561" s="13" t="s">
        <v>83</v>
      </c>
      <c r="AY561" s="167" t="s">
        <v>215</v>
      </c>
    </row>
    <row r="562" spans="1:65" s="14" customFormat="1">
      <c r="B562" s="173"/>
      <c r="D562" s="166" t="s">
        <v>224</v>
      </c>
      <c r="E562" s="174" t="s">
        <v>1</v>
      </c>
      <c r="F562" s="175" t="s">
        <v>2236</v>
      </c>
      <c r="H562" s="176">
        <v>10.9</v>
      </c>
      <c r="I562" s="177"/>
      <c r="L562" s="173"/>
      <c r="M562" s="178"/>
      <c r="N562" s="179"/>
      <c r="O562" s="179"/>
      <c r="P562" s="179"/>
      <c r="Q562" s="179"/>
      <c r="R562" s="179"/>
      <c r="S562" s="179"/>
      <c r="T562" s="180"/>
      <c r="AT562" s="174" t="s">
        <v>224</v>
      </c>
      <c r="AU562" s="174" t="s">
        <v>93</v>
      </c>
      <c r="AV562" s="14" t="s">
        <v>93</v>
      </c>
      <c r="AW562" s="14" t="s">
        <v>38</v>
      </c>
      <c r="AX562" s="14" t="s">
        <v>25</v>
      </c>
      <c r="AY562" s="174" t="s">
        <v>215</v>
      </c>
    </row>
    <row r="563" spans="1:65" s="2" customFormat="1" ht="14.45" customHeight="1">
      <c r="A563" s="33"/>
      <c r="B563" s="151"/>
      <c r="C563" s="152" t="s">
        <v>730</v>
      </c>
      <c r="D563" s="152" t="s">
        <v>217</v>
      </c>
      <c r="E563" s="153" t="s">
        <v>2563</v>
      </c>
      <c r="F563" s="154" t="s">
        <v>2564</v>
      </c>
      <c r="G563" s="155" t="s">
        <v>220</v>
      </c>
      <c r="H563" s="156">
        <v>11.4</v>
      </c>
      <c r="I563" s="157"/>
      <c r="J563" s="158">
        <f>ROUND(I563*H563,2)</f>
        <v>0</v>
      </c>
      <c r="K563" s="154" t="s">
        <v>221</v>
      </c>
      <c r="L563" s="34"/>
      <c r="M563" s="159" t="s">
        <v>1</v>
      </c>
      <c r="N563" s="160" t="s">
        <v>48</v>
      </c>
      <c r="O563" s="59"/>
      <c r="P563" s="161">
        <f>O563*H563</f>
        <v>0</v>
      </c>
      <c r="Q563" s="161">
        <v>0.36924000000000001</v>
      </c>
      <c r="R563" s="161">
        <f>Q563*H563</f>
        <v>4.2093360000000004</v>
      </c>
      <c r="S563" s="161">
        <v>0</v>
      </c>
      <c r="T563" s="162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3" t="s">
        <v>222</v>
      </c>
      <c r="AT563" s="163" t="s">
        <v>217</v>
      </c>
      <c r="AU563" s="163" t="s">
        <v>93</v>
      </c>
      <c r="AY563" s="18" t="s">
        <v>215</v>
      </c>
      <c r="BE563" s="164">
        <f>IF(N563="základní",J563,0)</f>
        <v>0</v>
      </c>
      <c r="BF563" s="164">
        <f>IF(N563="snížená",J563,0)</f>
        <v>0</v>
      </c>
      <c r="BG563" s="164">
        <f>IF(N563="zákl. přenesená",J563,0)</f>
        <v>0</v>
      </c>
      <c r="BH563" s="164">
        <f>IF(N563="sníž. přenesená",J563,0)</f>
        <v>0</v>
      </c>
      <c r="BI563" s="164">
        <f>IF(N563="nulová",J563,0)</f>
        <v>0</v>
      </c>
      <c r="BJ563" s="18" t="s">
        <v>25</v>
      </c>
      <c r="BK563" s="164">
        <f>ROUND(I563*H563,2)</f>
        <v>0</v>
      </c>
      <c r="BL563" s="18" t="s">
        <v>222</v>
      </c>
      <c r="BM563" s="163" t="s">
        <v>2565</v>
      </c>
    </row>
    <row r="564" spans="1:65" s="13" customFormat="1">
      <c r="B564" s="165"/>
      <c r="D564" s="166" t="s">
        <v>224</v>
      </c>
      <c r="E564" s="167" t="s">
        <v>1</v>
      </c>
      <c r="F564" s="168" t="s">
        <v>2553</v>
      </c>
      <c r="H564" s="167" t="s">
        <v>1</v>
      </c>
      <c r="I564" s="169"/>
      <c r="L564" s="165"/>
      <c r="M564" s="170"/>
      <c r="N564" s="171"/>
      <c r="O564" s="171"/>
      <c r="P564" s="171"/>
      <c r="Q564" s="171"/>
      <c r="R564" s="171"/>
      <c r="S564" s="171"/>
      <c r="T564" s="172"/>
      <c r="AT564" s="167" t="s">
        <v>224</v>
      </c>
      <c r="AU564" s="167" t="s">
        <v>93</v>
      </c>
      <c r="AV564" s="13" t="s">
        <v>25</v>
      </c>
      <c r="AW564" s="13" t="s">
        <v>38</v>
      </c>
      <c r="AX564" s="13" t="s">
        <v>83</v>
      </c>
      <c r="AY564" s="167" t="s">
        <v>215</v>
      </c>
    </row>
    <row r="565" spans="1:65" s="14" customFormat="1">
      <c r="B565" s="173"/>
      <c r="D565" s="166" t="s">
        <v>224</v>
      </c>
      <c r="E565" s="174" t="s">
        <v>1</v>
      </c>
      <c r="F565" s="175" t="s">
        <v>2234</v>
      </c>
      <c r="H565" s="176">
        <v>11.4</v>
      </c>
      <c r="I565" s="177"/>
      <c r="L565" s="173"/>
      <c r="M565" s="178"/>
      <c r="N565" s="179"/>
      <c r="O565" s="179"/>
      <c r="P565" s="179"/>
      <c r="Q565" s="179"/>
      <c r="R565" s="179"/>
      <c r="S565" s="179"/>
      <c r="T565" s="180"/>
      <c r="AT565" s="174" t="s">
        <v>224</v>
      </c>
      <c r="AU565" s="174" t="s">
        <v>93</v>
      </c>
      <c r="AV565" s="14" t="s">
        <v>93</v>
      </c>
      <c r="AW565" s="14" t="s">
        <v>38</v>
      </c>
      <c r="AX565" s="14" t="s">
        <v>25</v>
      </c>
      <c r="AY565" s="174" t="s">
        <v>215</v>
      </c>
    </row>
    <row r="566" spans="1:65" s="2" customFormat="1" ht="14.45" customHeight="1">
      <c r="A566" s="33"/>
      <c r="B566" s="151"/>
      <c r="C566" s="152" t="s">
        <v>736</v>
      </c>
      <c r="D566" s="152" t="s">
        <v>217</v>
      </c>
      <c r="E566" s="153" t="s">
        <v>2566</v>
      </c>
      <c r="F566" s="154" t="s">
        <v>2567</v>
      </c>
      <c r="G566" s="155" t="s">
        <v>220</v>
      </c>
      <c r="H566" s="156">
        <v>28</v>
      </c>
      <c r="I566" s="157"/>
      <c r="J566" s="158">
        <f>ROUND(I566*H566,2)</f>
        <v>0</v>
      </c>
      <c r="K566" s="154" t="s">
        <v>221</v>
      </c>
      <c r="L566" s="34"/>
      <c r="M566" s="159" t="s">
        <v>1</v>
      </c>
      <c r="N566" s="160" t="s">
        <v>48</v>
      </c>
      <c r="O566" s="59"/>
      <c r="P566" s="161">
        <f>O566*H566</f>
        <v>0</v>
      </c>
      <c r="Q566" s="161">
        <v>0.23</v>
      </c>
      <c r="R566" s="161">
        <f>Q566*H566</f>
        <v>6.44</v>
      </c>
      <c r="S566" s="161">
        <v>0</v>
      </c>
      <c r="T566" s="162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3" t="s">
        <v>222</v>
      </c>
      <c r="AT566" s="163" t="s">
        <v>217</v>
      </c>
      <c r="AU566" s="163" t="s">
        <v>93</v>
      </c>
      <c r="AY566" s="18" t="s">
        <v>215</v>
      </c>
      <c r="BE566" s="164">
        <f>IF(N566="základní",J566,0)</f>
        <v>0</v>
      </c>
      <c r="BF566" s="164">
        <f>IF(N566="snížená",J566,0)</f>
        <v>0</v>
      </c>
      <c r="BG566" s="164">
        <f>IF(N566="zákl. přenesená",J566,0)</f>
        <v>0</v>
      </c>
      <c r="BH566" s="164">
        <f>IF(N566="sníž. přenesená",J566,0)</f>
        <v>0</v>
      </c>
      <c r="BI566" s="164">
        <f>IF(N566="nulová",J566,0)</f>
        <v>0</v>
      </c>
      <c r="BJ566" s="18" t="s">
        <v>25</v>
      </c>
      <c r="BK566" s="164">
        <f>ROUND(I566*H566,2)</f>
        <v>0</v>
      </c>
      <c r="BL566" s="18" t="s">
        <v>222</v>
      </c>
      <c r="BM566" s="163" t="s">
        <v>2568</v>
      </c>
    </row>
    <row r="567" spans="1:65" s="13" customFormat="1">
      <c r="B567" s="165"/>
      <c r="D567" s="166" t="s">
        <v>224</v>
      </c>
      <c r="E567" s="167" t="s">
        <v>1</v>
      </c>
      <c r="F567" s="168" t="s">
        <v>2553</v>
      </c>
      <c r="H567" s="167" t="s">
        <v>1</v>
      </c>
      <c r="I567" s="169"/>
      <c r="L567" s="165"/>
      <c r="M567" s="170"/>
      <c r="N567" s="171"/>
      <c r="O567" s="171"/>
      <c r="P567" s="171"/>
      <c r="Q567" s="171"/>
      <c r="R567" s="171"/>
      <c r="S567" s="171"/>
      <c r="T567" s="172"/>
      <c r="AT567" s="167" t="s">
        <v>224</v>
      </c>
      <c r="AU567" s="167" t="s">
        <v>93</v>
      </c>
      <c r="AV567" s="13" t="s">
        <v>25</v>
      </c>
      <c r="AW567" s="13" t="s">
        <v>38</v>
      </c>
      <c r="AX567" s="13" t="s">
        <v>83</v>
      </c>
      <c r="AY567" s="167" t="s">
        <v>215</v>
      </c>
    </row>
    <row r="568" spans="1:65" s="14" customFormat="1">
      <c r="B568" s="173"/>
      <c r="D568" s="166" t="s">
        <v>224</v>
      </c>
      <c r="E568" s="174" t="s">
        <v>1</v>
      </c>
      <c r="F568" s="175" t="s">
        <v>2569</v>
      </c>
      <c r="H568" s="176">
        <v>28</v>
      </c>
      <c r="I568" s="177"/>
      <c r="L568" s="173"/>
      <c r="M568" s="178"/>
      <c r="N568" s="179"/>
      <c r="O568" s="179"/>
      <c r="P568" s="179"/>
      <c r="Q568" s="179"/>
      <c r="R568" s="179"/>
      <c r="S568" s="179"/>
      <c r="T568" s="180"/>
      <c r="AT568" s="174" t="s">
        <v>224</v>
      </c>
      <c r="AU568" s="174" t="s">
        <v>93</v>
      </c>
      <c r="AV568" s="14" t="s">
        <v>93</v>
      </c>
      <c r="AW568" s="14" t="s">
        <v>38</v>
      </c>
      <c r="AX568" s="14" t="s">
        <v>83</v>
      </c>
      <c r="AY568" s="174" t="s">
        <v>215</v>
      </c>
    </row>
    <row r="569" spans="1:65" s="15" customFormat="1">
      <c r="B569" s="181"/>
      <c r="D569" s="166" t="s">
        <v>224</v>
      </c>
      <c r="E569" s="182" t="s">
        <v>2570</v>
      </c>
      <c r="F569" s="183" t="s">
        <v>227</v>
      </c>
      <c r="H569" s="184">
        <v>28</v>
      </c>
      <c r="I569" s="185"/>
      <c r="L569" s="181"/>
      <c r="M569" s="186"/>
      <c r="N569" s="187"/>
      <c r="O569" s="187"/>
      <c r="P569" s="187"/>
      <c r="Q569" s="187"/>
      <c r="R569" s="187"/>
      <c r="S569" s="187"/>
      <c r="T569" s="188"/>
      <c r="AT569" s="182" t="s">
        <v>224</v>
      </c>
      <c r="AU569" s="182" t="s">
        <v>93</v>
      </c>
      <c r="AV569" s="15" t="s">
        <v>222</v>
      </c>
      <c r="AW569" s="15" t="s">
        <v>38</v>
      </c>
      <c r="AX569" s="15" t="s">
        <v>25</v>
      </c>
      <c r="AY569" s="182" t="s">
        <v>215</v>
      </c>
    </row>
    <row r="570" spans="1:65" s="2" customFormat="1" ht="14.45" customHeight="1">
      <c r="A570" s="33"/>
      <c r="B570" s="151"/>
      <c r="C570" s="152" t="s">
        <v>741</v>
      </c>
      <c r="D570" s="152" t="s">
        <v>217</v>
      </c>
      <c r="E570" s="153" t="s">
        <v>867</v>
      </c>
      <c r="F570" s="154" t="s">
        <v>868</v>
      </c>
      <c r="G570" s="155" t="s">
        <v>220</v>
      </c>
      <c r="H570" s="156">
        <v>19.2</v>
      </c>
      <c r="I570" s="157"/>
      <c r="J570" s="158">
        <f>ROUND(I570*H570,2)</f>
        <v>0</v>
      </c>
      <c r="K570" s="154" t="s">
        <v>221</v>
      </c>
      <c r="L570" s="34"/>
      <c r="M570" s="159" t="s">
        <v>1</v>
      </c>
      <c r="N570" s="160" t="s">
        <v>48</v>
      </c>
      <c r="O570" s="59"/>
      <c r="P570" s="161">
        <f>O570*H570</f>
        <v>0</v>
      </c>
      <c r="Q570" s="161">
        <v>0.34499999999999997</v>
      </c>
      <c r="R570" s="161">
        <f>Q570*H570</f>
        <v>6.6239999999999997</v>
      </c>
      <c r="S570" s="161">
        <v>0</v>
      </c>
      <c r="T570" s="162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3" t="s">
        <v>222</v>
      </c>
      <c r="AT570" s="163" t="s">
        <v>217</v>
      </c>
      <c r="AU570" s="163" t="s">
        <v>93</v>
      </c>
      <c r="AY570" s="18" t="s">
        <v>215</v>
      </c>
      <c r="BE570" s="164">
        <f>IF(N570="základní",J570,0)</f>
        <v>0</v>
      </c>
      <c r="BF570" s="164">
        <f>IF(N570="snížená",J570,0)</f>
        <v>0</v>
      </c>
      <c r="BG570" s="164">
        <f>IF(N570="zákl. přenesená",J570,0)</f>
        <v>0</v>
      </c>
      <c r="BH570" s="164">
        <f>IF(N570="sníž. přenesená",J570,0)</f>
        <v>0</v>
      </c>
      <c r="BI570" s="164">
        <f>IF(N570="nulová",J570,0)</f>
        <v>0</v>
      </c>
      <c r="BJ570" s="18" t="s">
        <v>25</v>
      </c>
      <c r="BK570" s="164">
        <f>ROUND(I570*H570,2)</f>
        <v>0</v>
      </c>
      <c r="BL570" s="18" t="s">
        <v>222</v>
      </c>
      <c r="BM570" s="163" t="s">
        <v>2571</v>
      </c>
    </row>
    <row r="571" spans="1:65" s="13" customFormat="1">
      <c r="B571" s="165"/>
      <c r="D571" s="166" t="s">
        <v>224</v>
      </c>
      <c r="E571" s="167" t="s">
        <v>1</v>
      </c>
      <c r="F571" s="168" t="s">
        <v>2553</v>
      </c>
      <c r="H571" s="167" t="s">
        <v>1</v>
      </c>
      <c r="I571" s="169"/>
      <c r="L571" s="165"/>
      <c r="M571" s="170"/>
      <c r="N571" s="171"/>
      <c r="O571" s="171"/>
      <c r="P571" s="171"/>
      <c r="Q571" s="171"/>
      <c r="R571" s="171"/>
      <c r="S571" s="171"/>
      <c r="T571" s="172"/>
      <c r="AT571" s="167" t="s">
        <v>224</v>
      </c>
      <c r="AU571" s="167" t="s">
        <v>93</v>
      </c>
      <c r="AV571" s="13" t="s">
        <v>25</v>
      </c>
      <c r="AW571" s="13" t="s">
        <v>38</v>
      </c>
      <c r="AX571" s="13" t="s">
        <v>83</v>
      </c>
      <c r="AY571" s="167" t="s">
        <v>215</v>
      </c>
    </row>
    <row r="572" spans="1:65" s="14" customFormat="1">
      <c r="B572" s="173"/>
      <c r="D572" s="166" t="s">
        <v>224</v>
      </c>
      <c r="E572" s="174" t="s">
        <v>1</v>
      </c>
      <c r="F572" s="175" t="s">
        <v>2572</v>
      </c>
      <c r="H572" s="176">
        <v>19.2</v>
      </c>
      <c r="I572" s="177"/>
      <c r="L572" s="173"/>
      <c r="M572" s="178"/>
      <c r="N572" s="179"/>
      <c r="O572" s="179"/>
      <c r="P572" s="179"/>
      <c r="Q572" s="179"/>
      <c r="R572" s="179"/>
      <c r="S572" s="179"/>
      <c r="T572" s="180"/>
      <c r="AT572" s="174" t="s">
        <v>224</v>
      </c>
      <c r="AU572" s="174" t="s">
        <v>93</v>
      </c>
      <c r="AV572" s="14" t="s">
        <v>93</v>
      </c>
      <c r="AW572" s="14" t="s">
        <v>38</v>
      </c>
      <c r="AX572" s="14" t="s">
        <v>83</v>
      </c>
      <c r="AY572" s="174" t="s">
        <v>215</v>
      </c>
    </row>
    <row r="573" spans="1:65" s="15" customFormat="1">
      <c r="B573" s="181"/>
      <c r="D573" s="166" t="s">
        <v>224</v>
      </c>
      <c r="E573" s="182" t="s">
        <v>2573</v>
      </c>
      <c r="F573" s="183" t="s">
        <v>227</v>
      </c>
      <c r="H573" s="184">
        <v>19.2</v>
      </c>
      <c r="I573" s="185"/>
      <c r="L573" s="181"/>
      <c r="M573" s="186"/>
      <c r="N573" s="187"/>
      <c r="O573" s="187"/>
      <c r="P573" s="187"/>
      <c r="Q573" s="187"/>
      <c r="R573" s="187"/>
      <c r="S573" s="187"/>
      <c r="T573" s="188"/>
      <c r="AT573" s="182" t="s">
        <v>224</v>
      </c>
      <c r="AU573" s="182" t="s">
        <v>93</v>
      </c>
      <c r="AV573" s="15" t="s">
        <v>222</v>
      </c>
      <c r="AW573" s="15" t="s">
        <v>38</v>
      </c>
      <c r="AX573" s="15" t="s">
        <v>25</v>
      </c>
      <c r="AY573" s="182" t="s">
        <v>215</v>
      </c>
    </row>
    <row r="574" spans="1:65" s="2" customFormat="1" ht="14.45" customHeight="1">
      <c r="A574" s="33"/>
      <c r="B574" s="151"/>
      <c r="C574" s="152" t="s">
        <v>749</v>
      </c>
      <c r="D574" s="152" t="s">
        <v>217</v>
      </c>
      <c r="E574" s="153" t="s">
        <v>2574</v>
      </c>
      <c r="F574" s="154" t="s">
        <v>2575</v>
      </c>
      <c r="G574" s="155" t="s">
        <v>220</v>
      </c>
      <c r="H574" s="156">
        <v>28</v>
      </c>
      <c r="I574" s="157"/>
      <c r="J574" s="158">
        <f>ROUND(I574*H574,2)</f>
        <v>0</v>
      </c>
      <c r="K574" s="154" t="s">
        <v>221</v>
      </c>
      <c r="L574" s="34"/>
      <c r="M574" s="159" t="s">
        <v>1</v>
      </c>
      <c r="N574" s="160" t="s">
        <v>48</v>
      </c>
      <c r="O574" s="59"/>
      <c r="P574" s="161">
        <f>O574*H574</f>
        <v>0</v>
      </c>
      <c r="Q574" s="161">
        <v>0.34499999999999997</v>
      </c>
      <c r="R574" s="161">
        <f>Q574*H574</f>
        <v>9.66</v>
      </c>
      <c r="S574" s="161">
        <v>0</v>
      </c>
      <c r="T574" s="162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63" t="s">
        <v>222</v>
      </c>
      <c r="AT574" s="163" t="s">
        <v>217</v>
      </c>
      <c r="AU574" s="163" t="s">
        <v>93</v>
      </c>
      <c r="AY574" s="18" t="s">
        <v>215</v>
      </c>
      <c r="BE574" s="164">
        <f>IF(N574="základní",J574,0)</f>
        <v>0</v>
      </c>
      <c r="BF574" s="164">
        <f>IF(N574="snížená",J574,0)</f>
        <v>0</v>
      </c>
      <c r="BG574" s="164">
        <f>IF(N574="zákl. přenesená",J574,0)</f>
        <v>0</v>
      </c>
      <c r="BH574" s="164">
        <f>IF(N574="sníž. přenesená",J574,0)</f>
        <v>0</v>
      </c>
      <c r="BI574" s="164">
        <f>IF(N574="nulová",J574,0)</f>
        <v>0</v>
      </c>
      <c r="BJ574" s="18" t="s">
        <v>25</v>
      </c>
      <c r="BK574" s="164">
        <f>ROUND(I574*H574,2)</f>
        <v>0</v>
      </c>
      <c r="BL574" s="18" t="s">
        <v>222</v>
      </c>
      <c r="BM574" s="163" t="s">
        <v>2576</v>
      </c>
    </row>
    <row r="575" spans="1:65" s="13" customFormat="1">
      <c r="B575" s="165"/>
      <c r="D575" s="166" t="s">
        <v>224</v>
      </c>
      <c r="E575" s="167" t="s">
        <v>1</v>
      </c>
      <c r="F575" s="168" t="s">
        <v>2553</v>
      </c>
      <c r="H575" s="167" t="s">
        <v>1</v>
      </c>
      <c r="I575" s="169"/>
      <c r="L575" s="165"/>
      <c r="M575" s="170"/>
      <c r="N575" s="171"/>
      <c r="O575" s="171"/>
      <c r="P575" s="171"/>
      <c r="Q575" s="171"/>
      <c r="R575" s="171"/>
      <c r="S575" s="171"/>
      <c r="T575" s="172"/>
      <c r="AT575" s="167" t="s">
        <v>224</v>
      </c>
      <c r="AU575" s="167" t="s">
        <v>93</v>
      </c>
      <c r="AV575" s="13" t="s">
        <v>25</v>
      </c>
      <c r="AW575" s="13" t="s">
        <v>38</v>
      </c>
      <c r="AX575" s="13" t="s">
        <v>83</v>
      </c>
      <c r="AY575" s="167" t="s">
        <v>215</v>
      </c>
    </row>
    <row r="576" spans="1:65" s="14" customFormat="1">
      <c r="B576" s="173"/>
      <c r="D576" s="166" t="s">
        <v>224</v>
      </c>
      <c r="E576" s="174" t="s">
        <v>1</v>
      </c>
      <c r="F576" s="175" t="s">
        <v>2569</v>
      </c>
      <c r="H576" s="176">
        <v>28</v>
      </c>
      <c r="I576" s="177"/>
      <c r="L576" s="173"/>
      <c r="M576" s="178"/>
      <c r="N576" s="179"/>
      <c r="O576" s="179"/>
      <c r="P576" s="179"/>
      <c r="Q576" s="179"/>
      <c r="R576" s="179"/>
      <c r="S576" s="179"/>
      <c r="T576" s="180"/>
      <c r="AT576" s="174" t="s">
        <v>224</v>
      </c>
      <c r="AU576" s="174" t="s">
        <v>93</v>
      </c>
      <c r="AV576" s="14" t="s">
        <v>93</v>
      </c>
      <c r="AW576" s="14" t="s">
        <v>38</v>
      </c>
      <c r="AX576" s="14" t="s">
        <v>83</v>
      </c>
      <c r="AY576" s="174" t="s">
        <v>215</v>
      </c>
    </row>
    <row r="577" spans="1:65" s="15" customFormat="1">
      <c r="B577" s="181"/>
      <c r="D577" s="166" t="s">
        <v>224</v>
      </c>
      <c r="E577" s="182" t="s">
        <v>2577</v>
      </c>
      <c r="F577" s="183" t="s">
        <v>227</v>
      </c>
      <c r="H577" s="184">
        <v>28</v>
      </c>
      <c r="I577" s="185"/>
      <c r="L577" s="181"/>
      <c r="M577" s="186"/>
      <c r="N577" s="187"/>
      <c r="O577" s="187"/>
      <c r="P577" s="187"/>
      <c r="Q577" s="187"/>
      <c r="R577" s="187"/>
      <c r="S577" s="187"/>
      <c r="T577" s="188"/>
      <c r="AT577" s="182" t="s">
        <v>224</v>
      </c>
      <c r="AU577" s="182" t="s">
        <v>93</v>
      </c>
      <c r="AV577" s="15" t="s">
        <v>222</v>
      </c>
      <c r="AW577" s="15" t="s">
        <v>38</v>
      </c>
      <c r="AX577" s="15" t="s">
        <v>25</v>
      </c>
      <c r="AY577" s="182" t="s">
        <v>215</v>
      </c>
    </row>
    <row r="578" spans="1:65" s="2" customFormat="1" ht="14.45" customHeight="1">
      <c r="A578" s="33"/>
      <c r="B578" s="151"/>
      <c r="C578" s="152" t="s">
        <v>758</v>
      </c>
      <c r="D578" s="152" t="s">
        <v>217</v>
      </c>
      <c r="E578" s="153" t="s">
        <v>872</v>
      </c>
      <c r="F578" s="154" t="s">
        <v>873</v>
      </c>
      <c r="G578" s="155" t="s">
        <v>220</v>
      </c>
      <c r="H578" s="156">
        <v>37.299999999999997</v>
      </c>
      <c r="I578" s="157"/>
      <c r="J578" s="158">
        <f>ROUND(I578*H578,2)</f>
        <v>0</v>
      </c>
      <c r="K578" s="154" t="s">
        <v>221</v>
      </c>
      <c r="L578" s="34"/>
      <c r="M578" s="159" t="s">
        <v>1</v>
      </c>
      <c r="N578" s="160" t="s">
        <v>48</v>
      </c>
      <c r="O578" s="59"/>
      <c r="P578" s="161">
        <f>O578*H578</f>
        <v>0</v>
      </c>
      <c r="Q578" s="161">
        <v>0.66700000000000004</v>
      </c>
      <c r="R578" s="161">
        <f>Q578*H578</f>
        <v>24.879100000000001</v>
      </c>
      <c r="S578" s="161">
        <v>0</v>
      </c>
      <c r="T578" s="162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63" t="s">
        <v>222</v>
      </c>
      <c r="AT578" s="163" t="s">
        <v>217</v>
      </c>
      <c r="AU578" s="163" t="s">
        <v>93</v>
      </c>
      <c r="AY578" s="18" t="s">
        <v>215</v>
      </c>
      <c r="BE578" s="164">
        <f>IF(N578="základní",J578,0)</f>
        <v>0</v>
      </c>
      <c r="BF578" s="164">
        <f>IF(N578="snížená",J578,0)</f>
        <v>0</v>
      </c>
      <c r="BG578" s="164">
        <f>IF(N578="zákl. přenesená",J578,0)</f>
        <v>0</v>
      </c>
      <c r="BH578" s="164">
        <f>IF(N578="sníž. přenesená",J578,0)</f>
        <v>0</v>
      </c>
      <c r="BI578" s="164">
        <f>IF(N578="nulová",J578,0)</f>
        <v>0</v>
      </c>
      <c r="BJ578" s="18" t="s">
        <v>25</v>
      </c>
      <c r="BK578" s="164">
        <f>ROUND(I578*H578,2)</f>
        <v>0</v>
      </c>
      <c r="BL578" s="18" t="s">
        <v>222</v>
      </c>
      <c r="BM578" s="163" t="s">
        <v>1527</v>
      </c>
    </row>
    <row r="579" spans="1:65" s="13" customFormat="1">
      <c r="B579" s="165"/>
      <c r="D579" s="166" t="s">
        <v>224</v>
      </c>
      <c r="E579" s="167" t="s">
        <v>1</v>
      </c>
      <c r="F579" s="168" t="s">
        <v>875</v>
      </c>
      <c r="H579" s="167" t="s">
        <v>1</v>
      </c>
      <c r="I579" s="169"/>
      <c r="L579" s="165"/>
      <c r="M579" s="170"/>
      <c r="N579" s="171"/>
      <c r="O579" s="171"/>
      <c r="P579" s="171"/>
      <c r="Q579" s="171"/>
      <c r="R579" s="171"/>
      <c r="S579" s="171"/>
      <c r="T579" s="172"/>
      <c r="AT579" s="167" t="s">
        <v>224</v>
      </c>
      <c r="AU579" s="167" t="s">
        <v>93</v>
      </c>
      <c r="AV579" s="13" t="s">
        <v>25</v>
      </c>
      <c r="AW579" s="13" t="s">
        <v>38</v>
      </c>
      <c r="AX579" s="13" t="s">
        <v>83</v>
      </c>
      <c r="AY579" s="167" t="s">
        <v>215</v>
      </c>
    </row>
    <row r="580" spans="1:65" s="14" customFormat="1">
      <c r="B580" s="173"/>
      <c r="D580" s="166" t="s">
        <v>224</v>
      </c>
      <c r="E580" s="174" t="s">
        <v>1</v>
      </c>
      <c r="F580" s="175" t="s">
        <v>152</v>
      </c>
      <c r="H580" s="176">
        <v>37.299999999999997</v>
      </c>
      <c r="I580" s="177"/>
      <c r="L580" s="173"/>
      <c r="M580" s="178"/>
      <c r="N580" s="179"/>
      <c r="O580" s="179"/>
      <c r="P580" s="179"/>
      <c r="Q580" s="179"/>
      <c r="R580" s="179"/>
      <c r="S580" s="179"/>
      <c r="T580" s="180"/>
      <c r="AT580" s="174" t="s">
        <v>224</v>
      </c>
      <c r="AU580" s="174" t="s">
        <v>93</v>
      </c>
      <c r="AV580" s="14" t="s">
        <v>93</v>
      </c>
      <c r="AW580" s="14" t="s">
        <v>38</v>
      </c>
      <c r="AX580" s="14" t="s">
        <v>83</v>
      </c>
      <c r="AY580" s="174" t="s">
        <v>215</v>
      </c>
    </row>
    <row r="581" spans="1:65" s="15" customFormat="1">
      <c r="B581" s="181"/>
      <c r="D581" s="166" t="s">
        <v>224</v>
      </c>
      <c r="E581" s="182" t="s">
        <v>168</v>
      </c>
      <c r="F581" s="183" t="s">
        <v>227</v>
      </c>
      <c r="H581" s="184">
        <v>37.299999999999997</v>
      </c>
      <c r="I581" s="185"/>
      <c r="L581" s="181"/>
      <c r="M581" s="186"/>
      <c r="N581" s="187"/>
      <c r="O581" s="187"/>
      <c r="P581" s="187"/>
      <c r="Q581" s="187"/>
      <c r="R581" s="187"/>
      <c r="S581" s="187"/>
      <c r="T581" s="188"/>
      <c r="AT581" s="182" t="s">
        <v>224</v>
      </c>
      <c r="AU581" s="182" t="s">
        <v>93</v>
      </c>
      <c r="AV581" s="15" t="s">
        <v>222</v>
      </c>
      <c r="AW581" s="15" t="s">
        <v>38</v>
      </c>
      <c r="AX581" s="15" t="s">
        <v>25</v>
      </c>
      <c r="AY581" s="182" t="s">
        <v>215</v>
      </c>
    </row>
    <row r="582" spans="1:65" s="2" customFormat="1" ht="14.45" customHeight="1">
      <c r="A582" s="33"/>
      <c r="B582" s="151"/>
      <c r="C582" s="152" t="s">
        <v>764</v>
      </c>
      <c r="D582" s="152" t="s">
        <v>217</v>
      </c>
      <c r="E582" s="153" t="s">
        <v>877</v>
      </c>
      <c r="F582" s="154" t="s">
        <v>878</v>
      </c>
      <c r="G582" s="155" t="s">
        <v>220</v>
      </c>
      <c r="H582" s="156">
        <v>55.15</v>
      </c>
      <c r="I582" s="157"/>
      <c r="J582" s="158">
        <f>ROUND(I582*H582,2)</f>
        <v>0</v>
      </c>
      <c r="K582" s="154" t="s">
        <v>221</v>
      </c>
      <c r="L582" s="34"/>
      <c r="M582" s="159" t="s">
        <v>1</v>
      </c>
      <c r="N582" s="160" t="s">
        <v>48</v>
      </c>
      <c r="O582" s="59"/>
      <c r="P582" s="161">
        <f>O582*H582</f>
        <v>0</v>
      </c>
      <c r="Q582" s="161">
        <v>0.216</v>
      </c>
      <c r="R582" s="161">
        <f>Q582*H582</f>
        <v>11.9124</v>
      </c>
      <c r="S582" s="161">
        <v>0</v>
      </c>
      <c r="T582" s="162">
        <f>S582*H582</f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63" t="s">
        <v>222</v>
      </c>
      <c r="AT582" s="163" t="s">
        <v>217</v>
      </c>
      <c r="AU582" s="163" t="s">
        <v>93</v>
      </c>
      <c r="AY582" s="18" t="s">
        <v>215</v>
      </c>
      <c r="BE582" s="164">
        <f>IF(N582="základní",J582,0)</f>
        <v>0</v>
      </c>
      <c r="BF582" s="164">
        <f>IF(N582="snížená",J582,0)</f>
        <v>0</v>
      </c>
      <c r="BG582" s="164">
        <f>IF(N582="zákl. přenesená",J582,0)</f>
        <v>0</v>
      </c>
      <c r="BH582" s="164">
        <f>IF(N582="sníž. přenesená",J582,0)</f>
        <v>0</v>
      </c>
      <c r="BI582" s="164">
        <f>IF(N582="nulová",J582,0)</f>
        <v>0</v>
      </c>
      <c r="BJ582" s="18" t="s">
        <v>25</v>
      </c>
      <c r="BK582" s="164">
        <f>ROUND(I582*H582,2)</f>
        <v>0</v>
      </c>
      <c r="BL582" s="18" t="s">
        <v>222</v>
      </c>
      <c r="BM582" s="163" t="s">
        <v>879</v>
      </c>
    </row>
    <row r="583" spans="1:65" s="13" customFormat="1">
      <c r="B583" s="165"/>
      <c r="D583" s="166" t="s">
        <v>224</v>
      </c>
      <c r="E583" s="167" t="s">
        <v>1</v>
      </c>
      <c r="F583" s="168" t="s">
        <v>880</v>
      </c>
      <c r="H583" s="167" t="s">
        <v>1</v>
      </c>
      <c r="I583" s="169"/>
      <c r="L583" s="165"/>
      <c r="M583" s="170"/>
      <c r="N583" s="171"/>
      <c r="O583" s="171"/>
      <c r="P583" s="171"/>
      <c r="Q583" s="171"/>
      <c r="R583" s="171"/>
      <c r="S583" s="171"/>
      <c r="T583" s="172"/>
      <c r="AT583" s="167" t="s">
        <v>224</v>
      </c>
      <c r="AU583" s="167" t="s">
        <v>93</v>
      </c>
      <c r="AV583" s="13" t="s">
        <v>25</v>
      </c>
      <c r="AW583" s="13" t="s">
        <v>38</v>
      </c>
      <c r="AX583" s="13" t="s">
        <v>83</v>
      </c>
      <c r="AY583" s="167" t="s">
        <v>215</v>
      </c>
    </row>
    <row r="584" spans="1:65" s="14" customFormat="1">
      <c r="B584" s="173"/>
      <c r="D584" s="166" t="s">
        <v>224</v>
      </c>
      <c r="E584" s="174" t="s">
        <v>1</v>
      </c>
      <c r="F584" s="175" t="s">
        <v>2578</v>
      </c>
      <c r="H584" s="176">
        <v>27.15</v>
      </c>
      <c r="I584" s="177"/>
      <c r="L584" s="173"/>
      <c r="M584" s="178"/>
      <c r="N584" s="179"/>
      <c r="O584" s="179"/>
      <c r="P584" s="179"/>
      <c r="Q584" s="179"/>
      <c r="R584" s="179"/>
      <c r="S584" s="179"/>
      <c r="T584" s="180"/>
      <c r="AT584" s="174" t="s">
        <v>224</v>
      </c>
      <c r="AU584" s="174" t="s">
        <v>93</v>
      </c>
      <c r="AV584" s="14" t="s">
        <v>93</v>
      </c>
      <c r="AW584" s="14" t="s">
        <v>38</v>
      </c>
      <c r="AX584" s="14" t="s">
        <v>83</v>
      </c>
      <c r="AY584" s="174" t="s">
        <v>215</v>
      </c>
    </row>
    <row r="585" spans="1:65" s="13" customFormat="1">
      <c r="B585" s="165"/>
      <c r="D585" s="166" t="s">
        <v>224</v>
      </c>
      <c r="E585" s="167" t="s">
        <v>1</v>
      </c>
      <c r="F585" s="168" t="s">
        <v>2579</v>
      </c>
      <c r="H585" s="167" t="s">
        <v>1</v>
      </c>
      <c r="I585" s="169"/>
      <c r="L585" s="165"/>
      <c r="M585" s="170"/>
      <c r="N585" s="171"/>
      <c r="O585" s="171"/>
      <c r="P585" s="171"/>
      <c r="Q585" s="171"/>
      <c r="R585" s="171"/>
      <c r="S585" s="171"/>
      <c r="T585" s="172"/>
      <c r="AT585" s="167" t="s">
        <v>224</v>
      </c>
      <c r="AU585" s="167" t="s">
        <v>93</v>
      </c>
      <c r="AV585" s="13" t="s">
        <v>25</v>
      </c>
      <c r="AW585" s="13" t="s">
        <v>38</v>
      </c>
      <c r="AX585" s="13" t="s">
        <v>83</v>
      </c>
      <c r="AY585" s="167" t="s">
        <v>215</v>
      </c>
    </row>
    <row r="586" spans="1:65" s="14" customFormat="1">
      <c r="B586" s="173"/>
      <c r="D586" s="166" t="s">
        <v>224</v>
      </c>
      <c r="E586" s="174" t="s">
        <v>1</v>
      </c>
      <c r="F586" s="175" t="s">
        <v>2569</v>
      </c>
      <c r="H586" s="176">
        <v>28</v>
      </c>
      <c r="I586" s="177"/>
      <c r="L586" s="173"/>
      <c r="M586" s="178"/>
      <c r="N586" s="179"/>
      <c r="O586" s="179"/>
      <c r="P586" s="179"/>
      <c r="Q586" s="179"/>
      <c r="R586" s="179"/>
      <c r="S586" s="179"/>
      <c r="T586" s="180"/>
      <c r="AT586" s="174" t="s">
        <v>224</v>
      </c>
      <c r="AU586" s="174" t="s">
        <v>93</v>
      </c>
      <c r="AV586" s="14" t="s">
        <v>93</v>
      </c>
      <c r="AW586" s="14" t="s">
        <v>38</v>
      </c>
      <c r="AX586" s="14" t="s">
        <v>83</v>
      </c>
      <c r="AY586" s="174" t="s">
        <v>215</v>
      </c>
    </row>
    <row r="587" spans="1:65" s="15" customFormat="1">
      <c r="B587" s="181"/>
      <c r="D587" s="166" t="s">
        <v>224</v>
      </c>
      <c r="E587" s="182" t="s">
        <v>1257</v>
      </c>
      <c r="F587" s="183" t="s">
        <v>227</v>
      </c>
      <c r="H587" s="184">
        <v>55.15</v>
      </c>
      <c r="I587" s="185"/>
      <c r="L587" s="181"/>
      <c r="M587" s="186"/>
      <c r="N587" s="187"/>
      <c r="O587" s="187"/>
      <c r="P587" s="187"/>
      <c r="Q587" s="187"/>
      <c r="R587" s="187"/>
      <c r="S587" s="187"/>
      <c r="T587" s="188"/>
      <c r="AT587" s="182" t="s">
        <v>224</v>
      </c>
      <c r="AU587" s="182" t="s">
        <v>93</v>
      </c>
      <c r="AV587" s="15" t="s">
        <v>222</v>
      </c>
      <c r="AW587" s="15" t="s">
        <v>38</v>
      </c>
      <c r="AX587" s="15" t="s">
        <v>25</v>
      </c>
      <c r="AY587" s="182" t="s">
        <v>215</v>
      </c>
    </row>
    <row r="588" spans="1:65" s="2" customFormat="1" ht="24.2" customHeight="1">
      <c r="A588" s="33"/>
      <c r="B588" s="151"/>
      <c r="C588" s="152" t="s">
        <v>769</v>
      </c>
      <c r="D588" s="152" t="s">
        <v>217</v>
      </c>
      <c r="E588" s="153" t="s">
        <v>883</v>
      </c>
      <c r="F588" s="154" t="s">
        <v>884</v>
      </c>
      <c r="G588" s="155" t="s">
        <v>220</v>
      </c>
      <c r="H588" s="156">
        <v>165.45</v>
      </c>
      <c r="I588" s="157"/>
      <c r="J588" s="158">
        <f>ROUND(I588*H588,2)</f>
        <v>0</v>
      </c>
      <c r="K588" s="154" t="s">
        <v>221</v>
      </c>
      <c r="L588" s="34"/>
      <c r="M588" s="159" t="s">
        <v>1</v>
      </c>
      <c r="N588" s="160" t="s">
        <v>48</v>
      </c>
      <c r="O588" s="59"/>
      <c r="P588" s="161">
        <f>O588*H588</f>
        <v>0</v>
      </c>
      <c r="Q588" s="161">
        <v>0.29160000000000003</v>
      </c>
      <c r="R588" s="161">
        <f>Q588*H588</f>
        <v>48.245220000000003</v>
      </c>
      <c r="S588" s="161">
        <v>0</v>
      </c>
      <c r="T588" s="162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63" t="s">
        <v>222</v>
      </c>
      <c r="AT588" s="163" t="s">
        <v>217</v>
      </c>
      <c r="AU588" s="163" t="s">
        <v>93</v>
      </c>
      <c r="AY588" s="18" t="s">
        <v>215</v>
      </c>
      <c r="BE588" s="164">
        <f>IF(N588="základní",J588,0)</f>
        <v>0</v>
      </c>
      <c r="BF588" s="164">
        <f>IF(N588="snížená",J588,0)</f>
        <v>0</v>
      </c>
      <c r="BG588" s="164">
        <f>IF(N588="zákl. přenesená",J588,0)</f>
        <v>0</v>
      </c>
      <c r="BH588" s="164">
        <f>IF(N588="sníž. přenesená",J588,0)</f>
        <v>0</v>
      </c>
      <c r="BI588" s="164">
        <f>IF(N588="nulová",J588,0)</f>
        <v>0</v>
      </c>
      <c r="BJ588" s="18" t="s">
        <v>25</v>
      </c>
      <c r="BK588" s="164">
        <f>ROUND(I588*H588,2)</f>
        <v>0</v>
      </c>
      <c r="BL588" s="18" t="s">
        <v>222</v>
      </c>
      <c r="BM588" s="163" t="s">
        <v>1529</v>
      </c>
    </row>
    <row r="589" spans="1:65" s="13" customFormat="1">
      <c r="B589" s="165"/>
      <c r="D589" s="166" t="s">
        <v>224</v>
      </c>
      <c r="E589" s="167" t="s">
        <v>1</v>
      </c>
      <c r="F589" s="168" t="s">
        <v>886</v>
      </c>
      <c r="H589" s="167" t="s">
        <v>1</v>
      </c>
      <c r="I589" s="169"/>
      <c r="L589" s="165"/>
      <c r="M589" s="170"/>
      <c r="N589" s="171"/>
      <c r="O589" s="171"/>
      <c r="P589" s="171"/>
      <c r="Q589" s="171"/>
      <c r="R589" s="171"/>
      <c r="S589" s="171"/>
      <c r="T589" s="172"/>
      <c r="AT589" s="167" t="s">
        <v>224</v>
      </c>
      <c r="AU589" s="167" t="s">
        <v>93</v>
      </c>
      <c r="AV589" s="13" t="s">
        <v>25</v>
      </c>
      <c r="AW589" s="13" t="s">
        <v>38</v>
      </c>
      <c r="AX589" s="13" t="s">
        <v>83</v>
      </c>
      <c r="AY589" s="167" t="s">
        <v>215</v>
      </c>
    </row>
    <row r="590" spans="1:65" s="14" customFormat="1">
      <c r="B590" s="173"/>
      <c r="D590" s="166" t="s">
        <v>224</v>
      </c>
      <c r="E590" s="174" t="s">
        <v>1</v>
      </c>
      <c r="F590" s="175" t="s">
        <v>1530</v>
      </c>
      <c r="H590" s="176">
        <v>165.45</v>
      </c>
      <c r="I590" s="177"/>
      <c r="L590" s="173"/>
      <c r="M590" s="178"/>
      <c r="N590" s="179"/>
      <c r="O590" s="179"/>
      <c r="P590" s="179"/>
      <c r="Q590" s="179"/>
      <c r="R590" s="179"/>
      <c r="S590" s="179"/>
      <c r="T590" s="180"/>
      <c r="AT590" s="174" t="s">
        <v>224</v>
      </c>
      <c r="AU590" s="174" t="s">
        <v>93</v>
      </c>
      <c r="AV590" s="14" t="s">
        <v>93</v>
      </c>
      <c r="AW590" s="14" t="s">
        <v>38</v>
      </c>
      <c r="AX590" s="14" t="s">
        <v>25</v>
      </c>
      <c r="AY590" s="174" t="s">
        <v>215</v>
      </c>
    </row>
    <row r="591" spans="1:65" s="12" customFormat="1" ht="22.9" customHeight="1">
      <c r="B591" s="138"/>
      <c r="D591" s="139" t="s">
        <v>82</v>
      </c>
      <c r="E591" s="149" t="s">
        <v>265</v>
      </c>
      <c r="F591" s="149" t="s">
        <v>888</v>
      </c>
      <c r="I591" s="141"/>
      <c r="J591" s="150">
        <f>BK591</f>
        <v>0</v>
      </c>
      <c r="L591" s="138"/>
      <c r="M591" s="143"/>
      <c r="N591" s="144"/>
      <c r="O591" s="144"/>
      <c r="P591" s="145">
        <f>SUM(P592:P611)</f>
        <v>0</v>
      </c>
      <c r="Q591" s="144"/>
      <c r="R591" s="145">
        <f>SUM(R592:R611)</f>
        <v>0.19481625</v>
      </c>
      <c r="S591" s="144"/>
      <c r="T591" s="146">
        <f>SUM(T592:T611)</f>
        <v>0</v>
      </c>
      <c r="AR591" s="139" t="s">
        <v>25</v>
      </c>
      <c r="AT591" s="147" t="s">
        <v>82</v>
      </c>
      <c r="AU591" s="147" t="s">
        <v>25</v>
      </c>
      <c r="AY591" s="139" t="s">
        <v>215</v>
      </c>
      <c r="BK591" s="148">
        <f>SUM(BK592:BK611)</f>
        <v>0</v>
      </c>
    </row>
    <row r="592" spans="1:65" s="2" customFormat="1" ht="37.9" customHeight="1">
      <c r="A592" s="33"/>
      <c r="B592" s="151"/>
      <c r="C592" s="152" t="s">
        <v>774</v>
      </c>
      <c r="D592" s="152" t="s">
        <v>217</v>
      </c>
      <c r="E592" s="153" t="s">
        <v>1880</v>
      </c>
      <c r="F592" s="154" t="s">
        <v>1881</v>
      </c>
      <c r="G592" s="155" t="s">
        <v>393</v>
      </c>
      <c r="H592" s="156">
        <v>21</v>
      </c>
      <c r="I592" s="157"/>
      <c r="J592" s="158">
        <f>ROUND(I592*H592,2)</f>
        <v>0</v>
      </c>
      <c r="K592" s="154" t="s">
        <v>1</v>
      </c>
      <c r="L592" s="34"/>
      <c r="M592" s="159" t="s">
        <v>1</v>
      </c>
      <c r="N592" s="160" t="s">
        <v>48</v>
      </c>
      <c r="O592" s="59"/>
      <c r="P592" s="161">
        <f>O592*H592</f>
        <v>0</v>
      </c>
      <c r="Q592" s="161">
        <v>2E-3</v>
      </c>
      <c r="R592" s="161">
        <f>Q592*H592</f>
        <v>4.2000000000000003E-2</v>
      </c>
      <c r="S592" s="161">
        <v>0</v>
      </c>
      <c r="T592" s="162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63" t="s">
        <v>222</v>
      </c>
      <c r="AT592" s="163" t="s">
        <v>217</v>
      </c>
      <c r="AU592" s="163" t="s">
        <v>93</v>
      </c>
      <c r="AY592" s="18" t="s">
        <v>215</v>
      </c>
      <c r="BE592" s="164">
        <f>IF(N592="základní",J592,0)</f>
        <v>0</v>
      </c>
      <c r="BF592" s="164">
        <f>IF(N592="snížená",J592,0)</f>
        <v>0</v>
      </c>
      <c r="BG592" s="164">
        <f>IF(N592="zákl. přenesená",J592,0)</f>
        <v>0</v>
      </c>
      <c r="BH592" s="164">
        <f>IF(N592="sníž. přenesená",J592,0)</f>
        <v>0</v>
      </c>
      <c r="BI592" s="164">
        <f>IF(N592="nulová",J592,0)</f>
        <v>0</v>
      </c>
      <c r="BJ592" s="18" t="s">
        <v>25</v>
      </c>
      <c r="BK592" s="164">
        <f>ROUND(I592*H592,2)</f>
        <v>0</v>
      </c>
      <c r="BL592" s="18" t="s">
        <v>222</v>
      </c>
      <c r="BM592" s="163" t="s">
        <v>2051</v>
      </c>
    </row>
    <row r="593" spans="1:65" s="2" customFormat="1" ht="14.45" customHeight="1">
      <c r="A593" s="33"/>
      <c r="B593" s="151"/>
      <c r="C593" s="197" t="s">
        <v>778</v>
      </c>
      <c r="D593" s="197" t="s">
        <v>661</v>
      </c>
      <c r="E593" s="198" t="s">
        <v>2580</v>
      </c>
      <c r="F593" s="199" t="s">
        <v>2581</v>
      </c>
      <c r="G593" s="200" t="s">
        <v>393</v>
      </c>
      <c r="H593" s="201">
        <v>20.2</v>
      </c>
      <c r="I593" s="202"/>
      <c r="J593" s="203">
        <f>ROUND(I593*H593,2)</f>
        <v>0</v>
      </c>
      <c r="K593" s="199" t="s">
        <v>1</v>
      </c>
      <c r="L593" s="204"/>
      <c r="M593" s="205" t="s">
        <v>1</v>
      </c>
      <c r="N593" s="206" t="s">
        <v>48</v>
      </c>
      <c r="O593" s="59"/>
      <c r="P593" s="161">
        <f>O593*H593</f>
        <v>0</v>
      </c>
      <c r="Q593" s="161">
        <v>3.7000000000000002E-3</v>
      </c>
      <c r="R593" s="161">
        <f>Q593*H593</f>
        <v>7.4740000000000001E-2</v>
      </c>
      <c r="S593" s="161">
        <v>0</v>
      </c>
      <c r="T593" s="162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63" t="s">
        <v>265</v>
      </c>
      <c r="AT593" s="163" t="s">
        <v>661</v>
      </c>
      <c r="AU593" s="163" t="s">
        <v>93</v>
      </c>
      <c r="AY593" s="18" t="s">
        <v>215</v>
      </c>
      <c r="BE593" s="164">
        <f>IF(N593="základní",J593,0)</f>
        <v>0</v>
      </c>
      <c r="BF593" s="164">
        <f>IF(N593="snížená",J593,0)</f>
        <v>0</v>
      </c>
      <c r="BG593" s="164">
        <f>IF(N593="zákl. přenesená",J593,0)</f>
        <v>0</v>
      </c>
      <c r="BH593" s="164">
        <f>IF(N593="sníž. přenesená",J593,0)</f>
        <v>0</v>
      </c>
      <c r="BI593" s="164">
        <f>IF(N593="nulová",J593,0)</f>
        <v>0</v>
      </c>
      <c r="BJ593" s="18" t="s">
        <v>25</v>
      </c>
      <c r="BK593" s="164">
        <f>ROUND(I593*H593,2)</f>
        <v>0</v>
      </c>
      <c r="BL593" s="18" t="s">
        <v>222</v>
      </c>
      <c r="BM593" s="163" t="s">
        <v>2057</v>
      </c>
    </row>
    <row r="594" spans="1:65" s="14" customFormat="1">
      <c r="B594" s="173"/>
      <c r="D594" s="166" t="s">
        <v>224</v>
      </c>
      <c r="E594" s="174" t="s">
        <v>1</v>
      </c>
      <c r="F594" s="175" t="s">
        <v>2163</v>
      </c>
      <c r="H594" s="176">
        <v>20.2</v>
      </c>
      <c r="I594" s="177"/>
      <c r="L594" s="173"/>
      <c r="M594" s="178"/>
      <c r="N594" s="179"/>
      <c r="O594" s="179"/>
      <c r="P594" s="179"/>
      <c r="Q594" s="179"/>
      <c r="R594" s="179"/>
      <c r="S594" s="179"/>
      <c r="T594" s="180"/>
      <c r="AT594" s="174" t="s">
        <v>224</v>
      </c>
      <c r="AU594" s="174" t="s">
        <v>93</v>
      </c>
      <c r="AV594" s="14" t="s">
        <v>93</v>
      </c>
      <c r="AW594" s="14" t="s">
        <v>38</v>
      </c>
      <c r="AX594" s="14" t="s">
        <v>83</v>
      </c>
      <c r="AY594" s="174" t="s">
        <v>215</v>
      </c>
    </row>
    <row r="595" spans="1:65" s="15" customFormat="1">
      <c r="B595" s="181"/>
      <c r="D595" s="166" t="s">
        <v>224</v>
      </c>
      <c r="E595" s="182" t="s">
        <v>1</v>
      </c>
      <c r="F595" s="183" t="s">
        <v>227</v>
      </c>
      <c r="H595" s="184">
        <v>20.2</v>
      </c>
      <c r="I595" s="185"/>
      <c r="L595" s="181"/>
      <c r="M595" s="186"/>
      <c r="N595" s="187"/>
      <c r="O595" s="187"/>
      <c r="P595" s="187"/>
      <c r="Q595" s="187"/>
      <c r="R595" s="187"/>
      <c r="S595" s="187"/>
      <c r="T595" s="188"/>
      <c r="AT595" s="182" t="s">
        <v>224</v>
      </c>
      <c r="AU595" s="182" t="s">
        <v>93</v>
      </c>
      <c r="AV595" s="15" t="s">
        <v>222</v>
      </c>
      <c r="AW595" s="15" t="s">
        <v>38</v>
      </c>
      <c r="AX595" s="15" t="s">
        <v>25</v>
      </c>
      <c r="AY595" s="182" t="s">
        <v>215</v>
      </c>
    </row>
    <row r="596" spans="1:65" s="2" customFormat="1" ht="14.45" customHeight="1">
      <c r="A596" s="33"/>
      <c r="B596" s="151"/>
      <c r="C596" s="197" t="s">
        <v>783</v>
      </c>
      <c r="D596" s="197" t="s">
        <v>661</v>
      </c>
      <c r="E596" s="198" t="s">
        <v>2582</v>
      </c>
      <c r="F596" s="199" t="s">
        <v>2583</v>
      </c>
      <c r="G596" s="200" t="s">
        <v>393</v>
      </c>
      <c r="H596" s="201">
        <v>1.01</v>
      </c>
      <c r="I596" s="202"/>
      <c r="J596" s="203">
        <f>ROUND(I596*H596,2)</f>
        <v>0</v>
      </c>
      <c r="K596" s="199" t="s">
        <v>1</v>
      </c>
      <c r="L596" s="204"/>
      <c r="M596" s="205" t="s">
        <v>1</v>
      </c>
      <c r="N596" s="206" t="s">
        <v>48</v>
      </c>
      <c r="O596" s="59"/>
      <c r="P596" s="161">
        <f>O596*H596</f>
        <v>0</v>
      </c>
      <c r="Q596" s="161">
        <v>3.7000000000000002E-3</v>
      </c>
      <c r="R596" s="161">
        <f>Q596*H596</f>
        <v>3.7370000000000003E-3</v>
      </c>
      <c r="S596" s="161">
        <v>0</v>
      </c>
      <c r="T596" s="162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63" t="s">
        <v>265</v>
      </c>
      <c r="AT596" s="163" t="s">
        <v>661</v>
      </c>
      <c r="AU596" s="163" t="s">
        <v>93</v>
      </c>
      <c r="AY596" s="18" t="s">
        <v>215</v>
      </c>
      <c r="BE596" s="164">
        <f>IF(N596="základní",J596,0)</f>
        <v>0</v>
      </c>
      <c r="BF596" s="164">
        <f>IF(N596="snížená",J596,0)</f>
        <v>0</v>
      </c>
      <c r="BG596" s="164">
        <f>IF(N596="zákl. přenesená",J596,0)</f>
        <v>0</v>
      </c>
      <c r="BH596" s="164">
        <f>IF(N596="sníž. přenesená",J596,0)</f>
        <v>0</v>
      </c>
      <c r="BI596" s="164">
        <f>IF(N596="nulová",J596,0)</f>
        <v>0</v>
      </c>
      <c r="BJ596" s="18" t="s">
        <v>25</v>
      </c>
      <c r="BK596" s="164">
        <f>ROUND(I596*H596,2)</f>
        <v>0</v>
      </c>
      <c r="BL596" s="18" t="s">
        <v>222</v>
      </c>
      <c r="BM596" s="163" t="s">
        <v>2584</v>
      </c>
    </row>
    <row r="597" spans="1:65" s="14" customFormat="1">
      <c r="B597" s="173"/>
      <c r="D597" s="166" t="s">
        <v>224</v>
      </c>
      <c r="E597" s="174" t="s">
        <v>1</v>
      </c>
      <c r="F597" s="175" t="s">
        <v>1862</v>
      </c>
      <c r="H597" s="176">
        <v>1.01</v>
      </c>
      <c r="I597" s="177"/>
      <c r="L597" s="173"/>
      <c r="M597" s="178"/>
      <c r="N597" s="179"/>
      <c r="O597" s="179"/>
      <c r="P597" s="179"/>
      <c r="Q597" s="179"/>
      <c r="R597" s="179"/>
      <c r="S597" s="179"/>
      <c r="T597" s="180"/>
      <c r="AT597" s="174" t="s">
        <v>224</v>
      </c>
      <c r="AU597" s="174" t="s">
        <v>93</v>
      </c>
      <c r="AV597" s="14" t="s">
        <v>93</v>
      </c>
      <c r="AW597" s="14" t="s">
        <v>38</v>
      </c>
      <c r="AX597" s="14" t="s">
        <v>83</v>
      </c>
      <c r="AY597" s="174" t="s">
        <v>215</v>
      </c>
    </row>
    <row r="598" spans="1:65" s="15" customFormat="1">
      <c r="B598" s="181"/>
      <c r="D598" s="166" t="s">
        <v>224</v>
      </c>
      <c r="E598" s="182" t="s">
        <v>1</v>
      </c>
      <c r="F598" s="183" t="s">
        <v>227</v>
      </c>
      <c r="H598" s="184">
        <v>1.01</v>
      </c>
      <c r="I598" s="185"/>
      <c r="L598" s="181"/>
      <c r="M598" s="186"/>
      <c r="N598" s="187"/>
      <c r="O598" s="187"/>
      <c r="P598" s="187"/>
      <c r="Q598" s="187"/>
      <c r="R598" s="187"/>
      <c r="S598" s="187"/>
      <c r="T598" s="188"/>
      <c r="AT598" s="182" t="s">
        <v>224</v>
      </c>
      <c r="AU598" s="182" t="s">
        <v>93</v>
      </c>
      <c r="AV598" s="15" t="s">
        <v>222</v>
      </c>
      <c r="AW598" s="15" t="s">
        <v>38</v>
      </c>
      <c r="AX598" s="15" t="s">
        <v>25</v>
      </c>
      <c r="AY598" s="182" t="s">
        <v>215</v>
      </c>
    </row>
    <row r="599" spans="1:65" s="2" customFormat="1" ht="24.2" customHeight="1">
      <c r="A599" s="33"/>
      <c r="B599" s="151"/>
      <c r="C599" s="152" t="s">
        <v>785</v>
      </c>
      <c r="D599" s="152" t="s">
        <v>217</v>
      </c>
      <c r="E599" s="153" t="s">
        <v>2093</v>
      </c>
      <c r="F599" s="154" t="s">
        <v>2094</v>
      </c>
      <c r="G599" s="155" t="s">
        <v>253</v>
      </c>
      <c r="H599" s="156">
        <v>173</v>
      </c>
      <c r="I599" s="157"/>
      <c r="J599" s="158">
        <f>ROUND(I599*H599,2)</f>
        <v>0</v>
      </c>
      <c r="K599" s="154" t="s">
        <v>221</v>
      </c>
      <c r="L599" s="34"/>
      <c r="M599" s="159" t="s">
        <v>1</v>
      </c>
      <c r="N599" s="160" t="s">
        <v>48</v>
      </c>
      <c r="O599" s="59"/>
      <c r="P599" s="161">
        <f>O599*H599</f>
        <v>0</v>
      </c>
      <c r="Q599" s="161">
        <v>0</v>
      </c>
      <c r="R599" s="161">
        <f>Q599*H599</f>
        <v>0</v>
      </c>
      <c r="S599" s="161">
        <v>0</v>
      </c>
      <c r="T599" s="162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3" t="s">
        <v>222</v>
      </c>
      <c r="AT599" s="163" t="s">
        <v>217</v>
      </c>
      <c r="AU599" s="163" t="s">
        <v>93</v>
      </c>
      <c r="AY599" s="18" t="s">
        <v>215</v>
      </c>
      <c r="BE599" s="164">
        <f>IF(N599="základní",J599,0)</f>
        <v>0</v>
      </c>
      <c r="BF599" s="164">
        <f>IF(N599="snížená",J599,0)</f>
        <v>0</v>
      </c>
      <c r="BG599" s="164">
        <f>IF(N599="zákl. přenesená",J599,0)</f>
        <v>0</v>
      </c>
      <c r="BH599" s="164">
        <f>IF(N599="sníž. přenesená",J599,0)</f>
        <v>0</v>
      </c>
      <c r="BI599" s="164">
        <f>IF(N599="nulová",J599,0)</f>
        <v>0</v>
      </c>
      <c r="BJ599" s="18" t="s">
        <v>25</v>
      </c>
      <c r="BK599" s="164">
        <f>ROUND(I599*H599,2)</f>
        <v>0</v>
      </c>
      <c r="BL599" s="18" t="s">
        <v>222</v>
      </c>
      <c r="BM599" s="163" t="s">
        <v>2095</v>
      </c>
    </row>
    <row r="600" spans="1:65" s="14" customFormat="1">
      <c r="B600" s="173"/>
      <c r="D600" s="166" t="s">
        <v>224</v>
      </c>
      <c r="E600" s="174" t="s">
        <v>1</v>
      </c>
      <c r="F600" s="175" t="s">
        <v>2128</v>
      </c>
      <c r="H600" s="176">
        <v>173</v>
      </c>
      <c r="I600" s="177"/>
      <c r="L600" s="173"/>
      <c r="M600" s="178"/>
      <c r="N600" s="179"/>
      <c r="O600" s="179"/>
      <c r="P600" s="179"/>
      <c r="Q600" s="179"/>
      <c r="R600" s="179"/>
      <c r="S600" s="179"/>
      <c r="T600" s="180"/>
      <c r="AT600" s="174" t="s">
        <v>224</v>
      </c>
      <c r="AU600" s="174" t="s">
        <v>93</v>
      </c>
      <c r="AV600" s="14" t="s">
        <v>93</v>
      </c>
      <c r="AW600" s="14" t="s">
        <v>38</v>
      </c>
      <c r="AX600" s="14" t="s">
        <v>83</v>
      </c>
      <c r="AY600" s="174" t="s">
        <v>215</v>
      </c>
    </row>
    <row r="601" spans="1:65" s="15" customFormat="1">
      <c r="B601" s="181"/>
      <c r="D601" s="166" t="s">
        <v>224</v>
      </c>
      <c r="E601" s="182" t="s">
        <v>2249</v>
      </c>
      <c r="F601" s="183" t="s">
        <v>227</v>
      </c>
      <c r="H601" s="184">
        <v>173</v>
      </c>
      <c r="I601" s="185"/>
      <c r="L601" s="181"/>
      <c r="M601" s="186"/>
      <c r="N601" s="187"/>
      <c r="O601" s="187"/>
      <c r="P601" s="187"/>
      <c r="Q601" s="187"/>
      <c r="R601" s="187"/>
      <c r="S601" s="187"/>
      <c r="T601" s="188"/>
      <c r="AT601" s="182" t="s">
        <v>224</v>
      </c>
      <c r="AU601" s="182" t="s">
        <v>93</v>
      </c>
      <c r="AV601" s="15" t="s">
        <v>222</v>
      </c>
      <c r="AW601" s="15" t="s">
        <v>38</v>
      </c>
      <c r="AX601" s="15" t="s">
        <v>25</v>
      </c>
      <c r="AY601" s="182" t="s">
        <v>215</v>
      </c>
    </row>
    <row r="602" spans="1:65" s="2" customFormat="1" ht="24.2" customHeight="1">
      <c r="A602" s="33"/>
      <c r="B602" s="151"/>
      <c r="C602" s="197" t="s">
        <v>791</v>
      </c>
      <c r="D602" s="197" t="s">
        <v>661</v>
      </c>
      <c r="E602" s="198" t="s">
        <v>2097</v>
      </c>
      <c r="F602" s="199" t="s">
        <v>2098</v>
      </c>
      <c r="G602" s="200" t="s">
        <v>253</v>
      </c>
      <c r="H602" s="201">
        <v>175.595</v>
      </c>
      <c r="I602" s="202"/>
      <c r="J602" s="203">
        <f>ROUND(I602*H602,2)</f>
        <v>0</v>
      </c>
      <c r="K602" s="199" t="s">
        <v>1</v>
      </c>
      <c r="L602" s="204"/>
      <c r="M602" s="205" t="s">
        <v>1</v>
      </c>
      <c r="N602" s="206" t="s">
        <v>48</v>
      </c>
      <c r="O602" s="59"/>
      <c r="P602" s="161">
        <f>O602*H602</f>
        <v>0</v>
      </c>
      <c r="Q602" s="161">
        <v>2.7E-4</v>
      </c>
      <c r="R602" s="161">
        <f>Q602*H602</f>
        <v>4.7410649999999999E-2</v>
      </c>
      <c r="S602" s="161">
        <v>0</v>
      </c>
      <c r="T602" s="162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3" t="s">
        <v>265</v>
      </c>
      <c r="AT602" s="163" t="s">
        <v>661</v>
      </c>
      <c r="AU602" s="163" t="s">
        <v>93</v>
      </c>
      <c r="AY602" s="18" t="s">
        <v>215</v>
      </c>
      <c r="BE602" s="164">
        <f>IF(N602="základní",J602,0)</f>
        <v>0</v>
      </c>
      <c r="BF602" s="164">
        <f>IF(N602="snížená",J602,0)</f>
        <v>0</v>
      </c>
      <c r="BG602" s="164">
        <f>IF(N602="zákl. přenesená",J602,0)</f>
        <v>0</v>
      </c>
      <c r="BH602" s="164">
        <f>IF(N602="sníž. přenesená",J602,0)</f>
        <v>0</v>
      </c>
      <c r="BI602" s="164">
        <f>IF(N602="nulová",J602,0)</f>
        <v>0</v>
      </c>
      <c r="BJ602" s="18" t="s">
        <v>25</v>
      </c>
      <c r="BK602" s="164">
        <f>ROUND(I602*H602,2)</f>
        <v>0</v>
      </c>
      <c r="BL602" s="18" t="s">
        <v>222</v>
      </c>
      <c r="BM602" s="163" t="s">
        <v>2099</v>
      </c>
    </row>
    <row r="603" spans="1:65" s="14" customFormat="1">
      <c r="B603" s="173"/>
      <c r="D603" s="166" t="s">
        <v>224</v>
      </c>
      <c r="F603" s="175" t="s">
        <v>2585</v>
      </c>
      <c r="H603" s="176">
        <v>175.595</v>
      </c>
      <c r="I603" s="177"/>
      <c r="L603" s="173"/>
      <c r="M603" s="178"/>
      <c r="N603" s="179"/>
      <c r="O603" s="179"/>
      <c r="P603" s="179"/>
      <c r="Q603" s="179"/>
      <c r="R603" s="179"/>
      <c r="S603" s="179"/>
      <c r="T603" s="180"/>
      <c r="AT603" s="174" t="s">
        <v>224</v>
      </c>
      <c r="AU603" s="174" t="s">
        <v>93</v>
      </c>
      <c r="AV603" s="14" t="s">
        <v>93</v>
      </c>
      <c r="AW603" s="14" t="s">
        <v>3</v>
      </c>
      <c r="AX603" s="14" t="s">
        <v>25</v>
      </c>
      <c r="AY603" s="174" t="s">
        <v>215</v>
      </c>
    </row>
    <row r="604" spans="1:65" s="2" customFormat="1" ht="24.2" customHeight="1">
      <c r="A604" s="33"/>
      <c r="B604" s="151"/>
      <c r="C604" s="152" t="s">
        <v>802</v>
      </c>
      <c r="D604" s="152" t="s">
        <v>217</v>
      </c>
      <c r="E604" s="153" t="s">
        <v>2102</v>
      </c>
      <c r="F604" s="154" t="s">
        <v>2103</v>
      </c>
      <c r="G604" s="155" t="s">
        <v>253</v>
      </c>
      <c r="H604" s="156">
        <v>22</v>
      </c>
      <c r="I604" s="157"/>
      <c r="J604" s="158">
        <f>ROUND(I604*H604,2)</f>
        <v>0</v>
      </c>
      <c r="K604" s="154" t="s">
        <v>221</v>
      </c>
      <c r="L604" s="34"/>
      <c r="M604" s="159" t="s">
        <v>1</v>
      </c>
      <c r="N604" s="160" t="s">
        <v>48</v>
      </c>
      <c r="O604" s="59"/>
      <c r="P604" s="161">
        <f>O604*H604</f>
        <v>0</v>
      </c>
      <c r="Q604" s="161">
        <v>0</v>
      </c>
      <c r="R604" s="161">
        <f>Q604*H604</f>
        <v>0</v>
      </c>
      <c r="S604" s="161">
        <v>0</v>
      </c>
      <c r="T604" s="162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63" t="s">
        <v>222</v>
      </c>
      <c r="AT604" s="163" t="s">
        <v>217</v>
      </c>
      <c r="AU604" s="163" t="s">
        <v>93</v>
      </c>
      <c r="AY604" s="18" t="s">
        <v>215</v>
      </c>
      <c r="BE604" s="164">
        <f>IF(N604="základní",J604,0)</f>
        <v>0</v>
      </c>
      <c r="BF604" s="164">
        <f>IF(N604="snížená",J604,0)</f>
        <v>0</v>
      </c>
      <c r="BG604" s="164">
        <f>IF(N604="zákl. přenesená",J604,0)</f>
        <v>0</v>
      </c>
      <c r="BH604" s="164">
        <f>IF(N604="sníž. přenesená",J604,0)</f>
        <v>0</v>
      </c>
      <c r="BI604" s="164">
        <f>IF(N604="nulová",J604,0)</f>
        <v>0</v>
      </c>
      <c r="BJ604" s="18" t="s">
        <v>25</v>
      </c>
      <c r="BK604" s="164">
        <f>ROUND(I604*H604,2)</f>
        <v>0</v>
      </c>
      <c r="BL604" s="18" t="s">
        <v>222</v>
      </c>
      <c r="BM604" s="163" t="s">
        <v>2104</v>
      </c>
    </row>
    <row r="605" spans="1:65" s="14" customFormat="1">
      <c r="B605" s="173"/>
      <c r="D605" s="166" t="s">
        <v>224</v>
      </c>
      <c r="E605" s="174" t="s">
        <v>1</v>
      </c>
      <c r="F605" s="175" t="s">
        <v>359</v>
      </c>
      <c r="H605" s="176">
        <v>22</v>
      </c>
      <c r="I605" s="177"/>
      <c r="L605" s="173"/>
      <c r="M605" s="178"/>
      <c r="N605" s="179"/>
      <c r="O605" s="179"/>
      <c r="P605" s="179"/>
      <c r="Q605" s="179"/>
      <c r="R605" s="179"/>
      <c r="S605" s="179"/>
      <c r="T605" s="180"/>
      <c r="AT605" s="174" t="s">
        <v>224</v>
      </c>
      <c r="AU605" s="174" t="s">
        <v>93</v>
      </c>
      <c r="AV605" s="14" t="s">
        <v>93</v>
      </c>
      <c r="AW605" s="14" t="s">
        <v>38</v>
      </c>
      <c r="AX605" s="14" t="s">
        <v>83</v>
      </c>
      <c r="AY605" s="174" t="s">
        <v>215</v>
      </c>
    </row>
    <row r="606" spans="1:65" s="15" customFormat="1">
      <c r="B606" s="181"/>
      <c r="D606" s="166" t="s">
        <v>224</v>
      </c>
      <c r="E606" s="182" t="s">
        <v>2250</v>
      </c>
      <c r="F606" s="183" t="s">
        <v>227</v>
      </c>
      <c r="H606" s="184">
        <v>22</v>
      </c>
      <c r="I606" s="185"/>
      <c r="L606" s="181"/>
      <c r="M606" s="186"/>
      <c r="N606" s="187"/>
      <c r="O606" s="187"/>
      <c r="P606" s="187"/>
      <c r="Q606" s="187"/>
      <c r="R606" s="187"/>
      <c r="S606" s="187"/>
      <c r="T606" s="188"/>
      <c r="AT606" s="182" t="s">
        <v>224</v>
      </c>
      <c r="AU606" s="182" t="s">
        <v>93</v>
      </c>
      <c r="AV606" s="15" t="s">
        <v>222</v>
      </c>
      <c r="AW606" s="15" t="s">
        <v>38</v>
      </c>
      <c r="AX606" s="15" t="s">
        <v>25</v>
      </c>
      <c r="AY606" s="182" t="s">
        <v>215</v>
      </c>
    </row>
    <row r="607" spans="1:65" s="2" customFormat="1" ht="14.45" customHeight="1">
      <c r="A607" s="33"/>
      <c r="B607" s="151"/>
      <c r="C607" s="197" t="s">
        <v>807</v>
      </c>
      <c r="D607" s="197" t="s">
        <v>661</v>
      </c>
      <c r="E607" s="198" t="s">
        <v>2106</v>
      </c>
      <c r="F607" s="199" t="s">
        <v>2107</v>
      </c>
      <c r="G607" s="200" t="s">
        <v>253</v>
      </c>
      <c r="H607" s="201">
        <v>22.33</v>
      </c>
      <c r="I607" s="202"/>
      <c r="J607" s="203">
        <f>ROUND(I607*H607,2)</f>
        <v>0</v>
      </c>
      <c r="K607" s="199" t="s">
        <v>1</v>
      </c>
      <c r="L607" s="204"/>
      <c r="M607" s="205" t="s">
        <v>1</v>
      </c>
      <c r="N607" s="206" t="s">
        <v>48</v>
      </c>
      <c r="O607" s="59"/>
      <c r="P607" s="161">
        <f>O607*H607</f>
        <v>0</v>
      </c>
      <c r="Q607" s="161">
        <v>4.2000000000000002E-4</v>
      </c>
      <c r="R607" s="161">
        <f>Q607*H607</f>
        <v>9.3785999999999991E-3</v>
      </c>
      <c r="S607" s="161">
        <v>0</v>
      </c>
      <c r="T607" s="162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3" t="s">
        <v>265</v>
      </c>
      <c r="AT607" s="163" t="s">
        <v>661</v>
      </c>
      <c r="AU607" s="163" t="s">
        <v>93</v>
      </c>
      <c r="AY607" s="18" t="s">
        <v>215</v>
      </c>
      <c r="BE607" s="164">
        <f>IF(N607="základní",J607,0)</f>
        <v>0</v>
      </c>
      <c r="BF607" s="164">
        <f>IF(N607="snížená",J607,0)</f>
        <v>0</v>
      </c>
      <c r="BG607" s="164">
        <f>IF(N607="zákl. přenesená",J607,0)</f>
        <v>0</v>
      </c>
      <c r="BH607" s="164">
        <f>IF(N607="sníž. přenesená",J607,0)</f>
        <v>0</v>
      </c>
      <c r="BI607" s="164">
        <f>IF(N607="nulová",J607,0)</f>
        <v>0</v>
      </c>
      <c r="BJ607" s="18" t="s">
        <v>25</v>
      </c>
      <c r="BK607" s="164">
        <f>ROUND(I607*H607,2)</f>
        <v>0</v>
      </c>
      <c r="BL607" s="18" t="s">
        <v>222</v>
      </c>
      <c r="BM607" s="163" t="s">
        <v>2108</v>
      </c>
    </row>
    <row r="608" spans="1:65" s="14" customFormat="1">
      <c r="B608" s="173"/>
      <c r="D608" s="166" t="s">
        <v>224</v>
      </c>
      <c r="F608" s="175" t="s">
        <v>2586</v>
      </c>
      <c r="H608" s="176">
        <v>22.33</v>
      </c>
      <c r="I608" s="177"/>
      <c r="L608" s="173"/>
      <c r="M608" s="178"/>
      <c r="N608" s="179"/>
      <c r="O608" s="179"/>
      <c r="P608" s="179"/>
      <c r="Q608" s="179"/>
      <c r="R608" s="179"/>
      <c r="S608" s="179"/>
      <c r="T608" s="180"/>
      <c r="AT608" s="174" t="s">
        <v>224</v>
      </c>
      <c r="AU608" s="174" t="s">
        <v>93</v>
      </c>
      <c r="AV608" s="14" t="s">
        <v>93</v>
      </c>
      <c r="AW608" s="14" t="s">
        <v>3</v>
      </c>
      <c r="AX608" s="14" t="s">
        <v>25</v>
      </c>
      <c r="AY608" s="174" t="s">
        <v>215</v>
      </c>
    </row>
    <row r="609" spans="1:65" s="2" customFormat="1" ht="14.45" customHeight="1">
      <c r="A609" s="33"/>
      <c r="B609" s="151"/>
      <c r="C609" s="152" t="s">
        <v>809</v>
      </c>
      <c r="D609" s="152" t="s">
        <v>217</v>
      </c>
      <c r="E609" s="153" t="s">
        <v>2014</v>
      </c>
      <c r="F609" s="154" t="s">
        <v>2015</v>
      </c>
      <c r="G609" s="155" t="s">
        <v>253</v>
      </c>
      <c r="H609" s="156">
        <v>195</v>
      </c>
      <c r="I609" s="157"/>
      <c r="J609" s="158">
        <f>ROUND(I609*H609,2)</f>
        <v>0</v>
      </c>
      <c r="K609" s="154" t="s">
        <v>221</v>
      </c>
      <c r="L609" s="34"/>
      <c r="M609" s="159" t="s">
        <v>1</v>
      </c>
      <c r="N609" s="160" t="s">
        <v>48</v>
      </c>
      <c r="O609" s="59"/>
      <c r="P609" s="161">
        <f>O609*H609</f>
        <v>0</v>
      </c>
      <c r="Q609" s="161">
        <v>9.0000000000000006E-5</v>
      </c>
      <c r="R609" s="161">
        <f>Q609*H609</f>
        <v>1.755E-2</v>
      </c>
      <c r="S609" s="161">
        <v>0</v>
      </c>
      <c r="T609" s="162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63" t="s">
        <v>222</v>
      </c>
      <c r="AT609" s="163" t="s">
        <v>217</v>
      </c>
      <c r="AU609" s="163" t="s">
        <v>93</v>
      </c>
      <c r="AY609" s="18" t="s">
        <v>215</v>
      </c>
      <c r="BE609" s="164">
        <f>IF(N609="základní",J609,0)</f>
        <v>0</v>
      </c>
      <c r="BF609" s="164">
        <f>IF(N609="snížená",J609,0)</f>
        <v>0</v>
      </c>
      <c r="BG609" s="164">
        <f>IF(N609="zákl. přenesená",J609,0)</f>
        <v>0</v>
      </c>
      <c r="BH609" s="164">
        <f>IF(N609="sníž. přenesená",J609,0)</f>
        <v>0</v>
      </c>
      <c r="BI609" s="164">
        <f>IF(N609="nulová",J609,0)</f>
        <v>0</v>
      </c>
      <c r="BJ609" s="18" t="s">
        <v>25</v>
      </c>
      <c r="BK609" s="164">
        <f>ROUND(I609*H609,2)</f>
        <v>0</v>
      </c>
      <c r="BL609" s="18" t="s">
        <v>222</v>
      </c>
      <c r="BM609" s="163" t="s">
        <v>2587</v>
      </c>
    </row>
    <row r="610" spans="1:65" s="2" customFormat="1" ht="14.45" customHeight="1">
      <c r="A610" s="33"/>
      <c r="B610" s="151"/>
      <c r="C610" s="152" t="s">
        <v>813</v>
      </c>
      <c r="D610" s="152" t="s">
        <v>217</v>
      </c>
      <c r="E610" s="153" t="s">
        <v>2588</v>
      </c>
      <c r="F610" s="154" t="s">
        <v>2589</v>
      </c>
      <c r="G610" s="155" t="s">
        <v>954</v>
      </c>
      <c r="H610" s="156">
        <v>1</v>
      </c>
      <c r="I610" s="157"/>
      <c r="J610" s="158">
        <f>ROUND(I610*H610,2)</f>
        <v>0</v>
      </c>
      <c r="K610" s="154" t="s">
        <v>1</v>
      </c>
      <c r="L610" s="34"/>
      <c r="M610" s="159" t="s">
        <v>1</v>
      </c>
      <c r="N610" s="160" t="s">
        <v>48</v>
      </c>
      <c r="O610" s="59"/>
      <c r="P610" s="161">
        <f>O610*H610</f>
        <v>0</v>
      </c>
      <c r="Q610" s="161">
        <v>0</v>
      </c>
      <c r="R610" s="161">
        <f>Q610*H610</f>
        <v>0</v>
      </c>
      <c r="S610" s="161">
        <v>0</v>
      </c>
      <c r="T610" s="162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63" t="s">
        <v>2590</v>
      </c>
      <c r="AT610" s="163" t="s">
        <v>217</v>
      </c>
      <c r="AU610" s="163" t="s">
        <v>93</v>
      </c>
      <c r="AY610" s="18" t="s">
        <v>215</v>
      </c>
      <c r="BE610" s="164">
        <f>IF(N610="základní",J610,0)</f>
        <v>0</v>
      </c>
      <c r="BF610" s="164">
        <f>IF(N610="snížená",J610,0)</f>
        <v>0</v>
      </c>
      <c r="BG610" s="164">
        <f>IF(N610="zákl. přenesená",J610,0)</f>
        <v>0</v>
      </c>
      <c r="BH610" s="164">
        <f>IF(N610="sníž. přenesená",J610,0)</f>
        <v>0</v>
      </c>
      <c r="BI610" s="164">
        <f>IF(N610="nulová",J610,0)</f>
        <v>0</v>
      </c>
      <c r="BJ610" s="18" t="s">
        <v>25</v>
      </c>
      <c r="BK610" s="164">
        <f>ROUND(I610*H610,2)</f>
        <v>0</v>
      </c>
      <c r="BL610" s="18" t="s">
        <v>2590</v>
      </c>
      <c r="BM610" s="163" t="s">
        <v>2591</v>
      </c>
    </row>
    <row r="611" spans="1:65" s="14" customFormat="1">
      <c r="B611" s="173"/>
      <c r="D611" s="166" t="s">
        <v>224</v>
      </c>
      <c r="E611" s="174" t="s">
        <v>1</v>
      </c>
      <c r="F611" s="175" t="s">
        <v>25</v>
      </c>
      <c r="H611" s="176">
        <v>1</v>
      </c>
      <c r="I611" s="177"/>
      <c r="L611" s="173"/>
      <c r="M611" s="178"/>
      <c r="N611" s="179"/>
      <c r="O611" s="179"/>
      <c r="P611" s="179"/>
      <c r="Q611" s="179"/>
      <c r="R611" s="179"/>
      <c r="S611" s="179"/>
      <c r="T611" s="180"/>
      <c r="AT611" s="174" t="s">
        <v>224</v>
      </c>
      <c r="AU611" s="174" t="s">
        <v>93</v>
      </c>
      <c r="AV611" s="14" t="s">
        <v>93</v>
      </c>
      <c r="AW611" s="14" t="s">
        <v>38</v>
      </c>
      <c r="AX611" s="14" t="s">
        <v>25</v>
      </c>
      <c r="AY611" s="174" t="s">
        <v>215</v>
      </c>
    </row>
    <row r="612" spans="1:65" s="12" customFormat="1" ht="22.9" customHeight="1">
      <c r="B612" s="138"/>
      <c r="D612" s="139" t="s">
        <v>82</v>
      </c>
      <c r="E612" s="149" t="s">
        <v>270</v>
      </c>
      <c r="F612" s="149" t="s">
        <v>2592</v>
      </c>
      <c r="I612" s="141"/>
      <c r="J612" s="150">
        <f>BK612</f>
        <v>0</v>
      </c>
      <c r="L612" s="138"/>
      <c r="M612" s="143"/>
      <c r="N612" s="144"/>
      <c r="O612" s="144"/>
      <c r="P612" s="145">
        <f>SUM(P613:P627)</f>
        <v>0</v>
      </c>
      <c r="Q612" s="144"/>
      <c r="R612" s="145">
        <f>SUM(R613:R627)</f>
        <v>0.98912</v>
      </c>
      <c r="S612" s="144"/>
      <c r="T612" s="146">
        <f>SUM(T613:T627)</f>
        <v>0.8630000000000001</v>
      </c>
      <c r="AR612" s="139" t="s">
        <v>25</v>
      </c>
      <c r="AT612" s="147" t="s">
        <v>82</v>
      </c>
      <c r="AU612" s="147" t="s">
        <v>25</v>
      </c>
      <c r="AY612" s="139" t="s">
        <v>215</v>
      </c>
      <c r="BK612" s="148">
        <f>SUM(BK613:BK627)</f>
        <v>0</v>
      </c>
    </row>
    <row r="613" spans="1:65" s="2" customFormat="1" ht="37.9" customHeight="1">
      <c r="A613" s="33"/>
      <c r="B613" s="151"/>
      <c r="C613" s="152" t="s">
        <v>818</v>
      </c>
      <c r="D613" s="152" t="s">
        <v>217</v>
      </c>
      <c r="E613" s="153" t="s">
        <v>2593</v>
      </c>
      <c r="F613" s="154" t="s">
        <v>2594</v>
      </c>
      <c r="G613" s="155" t="s">
        <v>2595</v>
      </c>
      <c r="H613" s="156">
        <v>4</v>
      </c>
      <c r="I613" s="157"/>
      <c r="J613" s="158">
        <f>ROUND(I613*H613,2)</f>
        <v>0</v>
      </c>
      <c r="K613" s="154" t="s">
        <v>1</v>
      </c>
      <c r="L613" s="34"/>
      <c r="M613" s="159" t="s">
        <v>1</v>
      </c>
      <c r="N613" s="160" t="s">
        <v>48</v>
      </c>
      <c r="O613" s="59"/>
      <c r="P613" s="161">
        <f>O613*H613</f>
        <v>0</v>
      </c>
      <c r="Q613" s="161">
        <v>0.14352999999999999</v>
      </c>
      <c r="R613" s="161">
        <f>Q613*H613</f>
        <v>0.57411999999999996</v>
      </c>
      <c r="S613" s="161">
        <v>0.112</v>
      </c>
      <c r="T613" s="162">
        <f>S613*H613</f>
        <v>0.44800000000000001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3" t="s">
        <v>222</v>
      </c>
      <c r="AT613" s="163" t="s">
        <v>217</v>
      </c>
      <c r="AU613" s="163" t="s">
        <v>93</v>
      </c>
      <c r="AY613" s="18" t="s">
        <v>215</v>
      </c>
      <c r="BE613" s="164">
        <f>IF(N613="základní",J613,0)</f>
        <v>0</v>
      </c>
      <c r="BF613" s="164">
        <f>IF(N613="snížená",J613,0)</f>
        <v>0</v>
      </c>
      <c r="BG613" s="164">
        <f>IF(N613="zákl. přenesená",J613,0)</f>
        <v>0</v>
      </c>
      <c r="BH613" s="164">
        <f>IF(N613="sníž. přenesená",J613,0)</f>
        <v>0</v>
      </c>
      <c r="BI613" s="164">
        <f>IF(N613="nulová",J613,0)</f>
        <v>0</v>
      </c>
      <c r="BJ613" s="18" t="s">
        <v>25</v>
      </c>
      <c r="BK613" s="164">
        <f>ROUND(I613*H613,2)</f>
        <v>0</v>
      </c>
      <c r="BL613" s="18" t="s">
        <v>222</v>
      </c>
      <c r="BM613" s="163" t="s">
        <v>2596</v>
      </c>
    </row>
    <row r="614" spans="1:65" s="13" customFormat="1">
      <c r="B614" s="165"/>
      <c r="D614" s="166" t="s">
        <v>224</v>
      </c>
      <c r="E614" s="167" t="s">
        <v>1</v>
      </c>
      <c r="F614" s="168" t="s">
        <v>2597</v>
      </c>
      <c r="H614" s="167" t="s">
        <v>1</v>
      </c>
      <c r="I614" s="169"/>
      <c r="L614" s="165"/>
      <c r="M614" s="170"/>
      <c r="N614" s="171"/>
      <c r="O614" s="171"/>
      <c r="P614" s="171"/>
      <c r="Q614" s="171"/>
      <c r="R614" s="171"/>
      <c r="S614" s="171"/>
      <c r="T614" s="172"/>
      <c r="AT614" s="167" t="s">
        <v>224</v>
      </c>
      <c r="AU614" s="167" t="s">
        <v>93</v>
      </c>
      <c r="AV614" s="13" t="s">
        <v>25</v>
      </c>
      <c r="AW614" s="13" t="s">
        <v>38</v>
      </c>
      <c r="AX614" s="13" t="s">
        <v>83</v>
      </c>
      <c r="AY614" s="167" t="s">
        <v>215</v>
      </c>
    </row>
    <row r="615" spans="1:65" s="14" customFormat="1">
      <c r="B615" s="173"/>
      <c r="D615" s="166" t="s">
        <v>224</v>
      </c>
      <c r="E615" s="174" t="s">
        <v>1</v>
      </c>
      <c r="F615" s="175" t="s">
        <v>222</v>
      </c>
      <c r="H615" s="176">
        <v>4</v>
      </c>
      <c r="I615" s="177"/>
      <c r="L615" s="173"/>
      <c r="M615" s="178"/>
      <c r="N615" s="179"/>
      <c r="O615" s="179"/>
      <c r="P615" s="179"/>
      <c r="Q615" s="179"/>
      <c r="R615" s="179"/>
      <c r="S615" s="179"/>
      <c r="T615" s="180"/>
      <c r="AT615" s="174" t="s">
        <v>224</v>
      </c>
      <c r="AU615" s="174" t="s">
        <v>93</v>
      </c>
      <c r="AV615" s="14" t="s">
        <v>93</v>
      </c>
      <c r="AW615" s="14" t="s">
        <v>38</v>
      </c>
      <c r="AX615" s="14" t="s">
        <v>25</v>
      </c>
      <c r="AY615" s="174" t="s">
        <v>215</v>
      </c>
    </row>
    <row r="616" spans="1:65" s="2" customFormat="1" ht="24.2" customHeight="1">
      <c r="A616" s="33"/>
      <c r="B616" s="151"/>
      <c r="C616" s="152" t="s">
        <v>822</v>
      </c>
      <c r="D616" s="152" t="s">
        <v>217</v>
      </c>
      <c r="E616" s="153" t="s">
        <v>2598</v>
      </c>
      <c r="F616" s="154" t="s">
        <v>2599</v>
      </c>
      <c r="G616" s="155" t="s">
        <v>393</v>
      </c>
      <c r="H616" s="156">
        <v>3</v>
      </c>
      <c r="I616" s="157"/>
      <c r="J616" s="158">
        <f>ROUND(I616*H616,2)</f>
        <v>0</v>
      </c>
      <c r="K616" s="154" t="s">
        <v>1</v>
      </c>
      <c r="L616" s="34"/>
      <c r="M616" s="159" t="s">
        <v>1</v>
      </c>
      <c r="N616" s="160" t="s">
        <v>48</v>
      </c>
      <c r="O616" s="59"/>
      <c r="P616" s="161">
        <f>O616*H616</f>
        <v>0</v>
      </c>
      <c r="Q616" s="161">
        <v>0.03</v>
      </c>
      <c r="R616" s="161">
        <f>Q616*H616</f>
        <v>0.09</v>
      </c>
      <c r="S616" s="161">
        <v>0.03</v>
      </c>
      <c r="T616" s="162">
        <f>S616*H616</f>
        <v>0.09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3" t="s">
        <v>222</v>
      </c>
      <c r="AT616" s="163" t="s">
        <v>217</v>
      </c>
      <c r="AU616" s="163" t="s">
        <v>93</v>
      </c>
      <c r="AY616" s="18" t="s">
        <v>215</v>
      </c>
      <c r="BE616" s="164">
        <f>IF(N616="základní",J616,0)</f>
        <v>0</v>
      </c>
      <c r="BF616" s="164">
        <f>IF(N616="snížená",J616,0)</f>
        <v>0</v>
      </c>
      <c r="BG616" s="164">
        <f>IF(N616="zákl. přenesená",J616,0)</f>
        <v>0</v>
      </c>
      <c r="BH616" s="164">
        <f>IF(N616="sníž. přenesená",J616,0)</f>
        <v>0</v>
      </c>
      <c r="BI616" s="164">
        <f>IF(N616="nulová",J616,0)</f>
        <v>0</v>
      </c>
      <c r="BJ616" s="18" t="s">
        <v>25</v>
      </c>
      <c r="BK616" s="164">
        <f>ROUND(I616*H616,2)</f>
        <v>0</v>
      </c>
      <c r="BL616" s="18" t="s">
        <v>222</v>
      </c>
      <c r="BM616" s="163" t="s">
        <v>2600</v>
      </c>
    </row>
    <row r="617" spans="1:65" s="14" customFormat="1">
      <c r="B617" s="173"/>
      <c r="D617" s="166" t="s">
        <v>224</v>
      </c>
      <c r="E617" s="174" t="s">
        <v>1</v>
      </c>
      <c r="F617" s="175" t="s">
        <v>2601</v>
      </c>
      <c r="H617" s="176">
        <v>3</v>
      </c>
      <c r="I617" s="177"/>
      <c r="L617" s="173"/>
      <c r="M617" s="178"/>
      <c r="N617" s="179"/>
      <c r="O617" s="179"/>
      <c r="P617" s="179"/>
      <c r="Q617" s="179"/>
      <c r="R617" s="179"/>
      <c r="S617" s="179"/>
      <c r="T617" s="180"/>
      <c r="AT617" s="174" t="s">
        <v>224</v>
      </c>
      <c r="AU617" s="174" t="s">
        <v>93</v>
      </c>
      <c r="AV617" s="14" t="s">
        <v>93</v>
      </c>
      <c r="AW617" s="14" t="s">
        <v>38</v>
      </c>
      <c r="AX617" s="14" t="s">
        <v>25</v>
      </c>
      <c r="AY617" s="174" t="s">
        <v>215</v>
      </c>
    </row>
    <row r="618" spans="1:65" s="2" customFormat="1" ht="24.2" customHeight="1">
      <c r="A618" s="33"/>
      <c r="B618" s="151"/>
      <c r="C618" s="152" t="s">
        <v>826</v>
      </c>
      <c r="D618" s="152" t="s">
        <v>217</v>
      </c>
      <c r="E618" s="153" t="s">
        <v>2602</v>
      </c>
      <c r="F618" s="154" t="s">
        <v>2603</v>
      </c>
      <c r="G618" s="155" t="s">
        <v>393</v>
      </c>
      <c r="H618" s="156">
        <v>3</v>
      </c>
      <c r="I618" s="157"/>
      <c r="J618" s="158">
        <f>ROUND(I618*H618,2)</f>
        <v>0</v>
      </c>
      <c r="K618" s="154" t="s">
        <v>1</v>
      </c>
      <c r="L618" s="34"/>
      <c r="M618" s="159" t="s">
        <v>1</v>
      </c>
      <c r="N618" s="160" t="s">
        <v>48</v>
      </c>
      <c r="O618" s="59"/>
      <c r="P618" s="161">
        <f>O618*H618</f>
        <v>0</v>
      </c>
      <c r="Q618" s="161">
        <v>5.0000000000000001E-3</v>
      </c>
      <c r="R618" s="161">
        <f>Q618*H618</f>
        <v>1.4999999999999999E-2</v>
      </c>
      <c r="S618" s="161">
        <v>5.0000000000000001E-3</v>
      </c>
      <c r="T618" s="162">
        <f>S618*H618</f>
        <v>1.4999999999999999E-2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63" t="s">
        <v>222</v>
      </c>
      <c r="AT618" s="163" t="s">
        <v>217</v>
      </c>
      <c r="AU618" s="163" t="s">
        <v>93</v>
      </c>
      <c r="AY618" s="18" t="s">
        <v>215</v>
      </c>
      <c r="BE618" s="164">
        <f>IF(N618="základní",J618,0)</f>
        <v>0</v>
      </c>
      <c r="BF618" s="164">
        <f>IF(N618="snížená",J618,0)</f>
        <v>0</v>
      </c>
      <c r="BG618" s="164">
        <f>IF(N618="zákl. přenesená",J618,0)</f>
        <v>0</v>
      </c>
      <c r="BH618" s="164">
        <f>IF(N618="sníž. přenesená",J618,0)</f>
        <v>0</v>
      </c>
      <c r="BI618" s="164">
        <f>IF(N618="nulová",J618,0)</f>
        <v>0</v>
      </c>
      <c r="BJ618" s="18" t="s">
        <v>25</v>
      </c>
      <c r="BK618" s="164">
        <f>ROUND(I618*H618,2)</f>
        <v>0</v>
      </c>
      <c r="BL618" s="18" t="s">
        <v>222</v>
      </c>
      <c r="BM618" s="163" t="s">
        <v>2604</v>
      </c>
    </row>
    <row r="619" spans="1:65" s="14" customFormat="1">
      <c r="B619" s="173"/>
      <c r="D619" s="166" t="s">
        <v>224</v>
      </c>
      <c r="E619" s="174" t="s">
        <v>1</v>
      </c>
      <c r="F619" s="175" t="s">
        <v>2605</v>
      </c>
      <c r="H619" s="176">
        <v>3</v>
      </c>
      <c r="I619" s="177"/>
      <c r="L619" s="173"/>
      <c r="M619" s="178"/>
      <c r="N619" s="179"/>
      <c r="O619" s="179"/>
      <c r="P619" s="179"/>
      <c r="Q619" s="179"/>
      <c r="R619" s="179"/>
      <c r="S619" s="179"/>
      <c r="T619" s="180"/>
      <c r="AT619" s="174" t="s">
        <v>224</v>
      </c>
      <c r="AU619" s="174" t="s">
        <v>93</v>
      </c>
      <c r="AV619" s="14" t="s">
        <v>93</v>
      </c>
      <c r="AW619" s="14" t="s">
        <v>38</v>
      </c>
      <c r="AX619" s="14" t="s">
        <v>25</v>
      </c>
      <c r="AY619" s="174" t="s">
        <v>215</v>
      </c>
    </row>
    <row r="620" spans="1:65" s="2" customFormat="1" ht="24.2" customHeight="1">
      <c r="A620" s="33"/>
      <c r="B620" s="151"/>
      <c r="C620" s="152" t="s">
        <v>830</v>
      </c>
      <c r="D620" s="152" t="s">
        <v>217</v>
      </c>
      <c r="E620" s="153" t="s">
        <v>2606</v>
      </c>
      <c r="F620" s="154" t="s">
        <v>2607</v>
      </c>
      <c r="G620" s="155" t="s">
        <v>393</v>
      </c>
      <c r="H620" s="156">
        <v>16</v>
      </c>
      <c r="I620" s="157"/>
      <c r="J620" s="158">
        <f>ROUND(I620*H620,2)</f>
        <v>0</v>
      </c>
      <c r="K620" s="154" t="s">
        <v>1</v>
      </c>
      <c r="L620" s="34"/>
      <c r="M620" s="159" t="s">
        <v>1</v>
      </c>
      <c r="N620" s="160" t="s">
        <v>48</v>
      </c>
      <c r="O620" s="59"/>
      <c r="P620" s="161">
        <f>O620*H620</f>
        <v>0</v>
      </c>
      <c r="Q620" s="161">
        <v>0.01</v>
      </c>
      <c r="R620" s="161">
        <f>Q620*H620</f>
        <v>0.16</v>
      </c>
      <c r="S620" s="161">
        <v>0.01</v>
      </c>
      <c r="T620" s="162">
        <f>S620*H620</f>
        <v>0.16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3" t="s">
        <v>222</v>
      </c>
      <c r="AT620" s="163" t="s">
        <v>217</v>
      </c>
      <c r="AU620" s="163" t="s">
        <v>93</v>
      </c>
      <c r="AY620" s="18" t="s">
        <v>215</v>
      </c>
      <c r="BE620" s="164">
        <f>IF(N620="základní",J620,0)</f>
        <v>0</v>
      </c>
      <c r="BF620" s="164">
        <f>IF(N620="snížená",J620,0)</f>
        <v>0</v>
      </c>
      <c r="BG620" s="164">
        <f>IF(N620="zákl. přenesená",J620,0)</f>
        <v>0</v>
      </c>
      <c r="BH620" s="164">
        <f>IF(N620="sníž. přenesená",J620,0)</f>
        <v>0</v>
      </c>
      <c r="BI620" s="164">
        <f>IF(N620="nulová",J620,0)</f>
        <v>0</v>
      </c>
      <c r="BJ620" s="18" t="s">
        <v>25</v>
      </c>
      <c r="BK620" s="164">
        <f>ROUND(I620*H620,2)</f>
        <v>0</v>
      </c>
      <c r="BL620" s="18" t="s">
        <v>222</v>
      </c>
      <c r="BM620" s="163" t="s">
        <v>2608</v>
      </c>
    </row>
    <row r="621" spans="1:65" s="14" customFormat="1">
      <c r="B621" s="173"/>
      <c r="D621" s="166" t="s">
        <v>224</v>
      </c>
      <c r="E621" s="174" t="s">
        <v>1</v>
      </c>
      <c r="F621" s="175" t="s">
        <v>2609</v>
      </c>
      <c r="H621" s="176">
        <v>16</v>
      </c>
      <c r="I621" s="177"/>
      <c r="L621" s="173"/>
      <c r="M621" s="178"/>
      <c r="N621" s="179"/>
      <c r="O621" s="179"/>
      <c r="P621" s="179"/>
      <c r="Q621" s="179"/>
      <c r="R621" s="179"/>
      <c r="S621" s="179"/>
      <c r="T621" s="180"/>
      <c r="AT621" s="174" t="s">
        <v>224</v>
      </c>
      <c r="AU621" s="174" t="s">
        <v>93</v>
      </c>
      <c r="AV621" s="14" t="s">
        <v>93</v>
      </c>
      <c r="AW621" s="14" t="s">
        <v>38</v>
      </c>
      <c r="AX621" s="14" t="s">
        <v>25</v>
      </c>
      <c r="AY621" s="174" t="s">
        <v>215</v>
      </c>
    </row>
    <row r="622" spans="1:65" s="2" customFormat="1" ht="24.2" customHeight="1">
      <c r="A622" s="33"/>
      <c r="B622" s="151"/>
      <c r="C622" s="152" t="s">
        <v>834</v>
      </c>
      <c r="D622" s="152" t="s">
        <v>217</v>
      </c>
      <c r="E622" s="153" t="s">
        <v>2610</v>
      </c>
      <c r="F622" s="154" t="s">
        <v>2611</v>
      </c>
      <c r="G622" s="155" t="s">
        <v>393</v>
      </c>
      <c r="H622" s="156">
        <v>1</v>
      </c>
      <c r="I622" s="157"/>
      <c r="J622" s="158">
        <f>ROUND(I622*H622,2)</f>
        <v>0</v>
      </c>
      <c r="K622" s="154" t="s">
        <v>1</v>
      </c>
      <c r="L622" s="34"/>
      <c r="M622" s="159" t="s">
        <v>1</v>
      </c>
      <c r="N622" s="160" t="s">
        <v>48</v>
      </c>
      <c r="O622" s="59"/>
      <c r="P622" s="161">
        <f>O622*H622</f>
        <v>0</v>
      </c>
      <c r="Q622" s="161">
        <v>0.15</v>
      </c>
      <c r="R622" s="161">
        <f>Q622*H622</f>
        <v>0.15</v>
      </c>
      <c r="S622" s="161">
        <v>0.15</v>
      </c>
      <c r="T622" s="162">
        <f>S622*H622</f>
        <v>0.15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63" t="s">
        <v>222</v>
      </c>
      <c r="AT622" s="163" t="s">
        <v>217</v>
      </c>
      <c r="AU622" s="163" t="s">
        <v>93</v>
      </c>
      <c r="AY622" s="18" t="s">
        <v>215</v>
      </c>
      <c r="BE622" s="164">
        <f>IF(N622="základní",J622,0)</f>
        <v>0</v>
      </c>
      <c r="BF622" s="164">
        <f>IF(N622="snížená",J622,0)</f>
        <v>0</v>
      </c>
      <c r="BG622" s="164">
        <f>IF(N622="zákl. přenesená",J622,0)</f>
        <v>0</v>
      </c>
      <c r="BH622" s="164">
        <f>IF(N622="sníž. přenesená",J622,0)</f>
        <v>0</v>
      </c>
      <c r="BI622" s="164">
        <f>IF(N622="nulová",J622,0)</f>
        <v>0</v>
      </c>
      <c r="BJ622" s="18" t="s">
        <v>25</v>
      </c>
      <c r="BK622" s="164">
        <f>ROUND(I622*H622,2)</f>
        <v>0</v>
      </c>
      <c r="BL622" s="18" t="s">
        <v>222</v>
      </c>
      <c r="BM622" s="163" t="s">
        <v>2612</v>
      </c>
    </row>
    <row r="623" spans="1:65" s="14" customFormat="1">
      <c r="B623" s="173"/>
      <c r="D623" s="166" t="s">
        <v>224</v>
      </c>
      <c r="E623" s="174" t="s">
        <v>1</v>
      </c>
      <c r="F623" s="175" t="s">
        <v>2613</v>
      </c>
      <c r="H623" s="176">
        <v>1</v>
      </c>
      <c r="I623" s="177"/>
      <c r="L623" s="173"/>
      <c r="M623" s="178"/>
      <c r="N623" s="179"/>
      <c r="O623" s="179"/>
      <c r="P623" s="179"/>
      <c r="Q623" s="179"/>
      <c r="R623" s="179"/>
      <c r="S623" s="179"/>
      <c r="T623" s="180"/>
      <c r="AT623" s="174" t="s">
        <v>224</v>
      </c>
      <c r="AU623" s="174" t="s">
        <v>93</v>
      </c>
      <c r="AV623" s="14" t="s">
        <v>93</v>
      </c>
      <c r="AW623" s="14" t="s">
        <v>38</v>
      </c>
      <c r="AX623" s="14" t="s">
        <v>25</v>
      </c>
      <c r="AY623" s="174" t="s">
        <v>215</v>
      </c>
    </row>
    <row r="624" spans="1:65" s="2" customFormat="1" ht="24.2" customHeight="1">
      <c r="A624" s="33"/>
      <c r="B624" s="151"/>
      <c r="C624" s="152" t="s">
        <v>838</v>
      </c>
      <c r="D624" s="152" t="s">
        <v>217</v>
      </c>
      <c r="E624" s="153" t="s">
        <v>765</v>
      </c>
      <c r="F624" s="154" t="s">
        <v>766</v>
      </c>
      <c r="G624" s="155" t="s">
        <v>273</v>
      </c>
      <c r="H624" s="156">
        <v>0.86299999999999999</v>
      </c>
      <c r="I624" s="157"/>
      <c r="J624" s="158">
        <f>ROUND(I624*H624,2)</f>
        <v>0</v>
      </c>
      <c r="K624" s="154" t="s">
        <v>221</v>
      </c>
      <c r="L624" s="34"/>
      <c r="M624" s="159" t="s">
        <v>1</v>
      </c>
      <c r="N624" s="160" t="s">
        <v>48</v>
      </c>
      <c r="O624" s="59"/>
      <c r="P624" s="161">
        <f>O624*H624</f>
        <v>0</v>
      </c>
      <c r="Q624" s="161">
        <v>0</v>
      </c>
      <c r="R624" s="161">
        <f>Q624*H624</f>
        <v>0</v>
      </c>
      <c r="S624" s="161">
        <v>0</v>
      </c>
      <c r="T624" s="162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63" t="s">
        <v>222</v>
      </c>
      <c r="AT624" s="163" t="s">
        <v>217</v>
      </c>
      <c r="AU624" s="163" t="s">
        <v>93</v>
      </c>
      <c r="AY624" s="18" t="s">
        <v>215</v>
      </c>
      <c r="BE624" s="164">
        <f>IF(N624="základní",J624,0)</f>
        <v>0</v>
      </c>
      <c r="BF624" s="164">
        <f>IF(N624="snížená",J624,0)</f>
        <v>0</v>
      </c>
      <c r="BG624" s="164">
        <f>IF(N624="zákl. přenesená",J624,0)</f>
        <v>0</v>
      </c>
      <c r="BH624" s="164">
        <f>IF(N624="sníž. přenesená",J624,0)</f>
        <v>0</v>
      </c>
      <c r="BI624" s="164">
        <f>IF(N624="nulová",J624,0)</f>
        <v>0</v>
      </c>
      <c r="BJ624" s="18" t="s">
        <v>25</v>
      </c>
      <c r="BK624" s="164">
        <f>ROUND(I624*H624,2)</f>
        <v>0</v>
      </c>
      <c r="BL624" s="18" t="s">
        <v>222</v>
      </c>
      <c r="BM624" s="163" t="s">
        <v>1750</v>
      </c>
    </row>
    <row r="625" spans="1:65" s="2" customFormat="1" ht="24.2" customHeight="1">
      <c r="A625" s="33"/>
      <c r="B625" s="151"/>
      <c r="C625" s="152" t="s">
        <v>842</v>
      </c>
      <c r="D625" s="152" t="s">
        <v>217</v>
      </c>
      <c r="E625" s="153" t="s">
        <v>770</v>
      </c>
      <c r="F625" s="154" t="s">
        <v>771</v>
      </c>
      <c r="G625" s="155" t="s">
        <v>273</v>
      </c>
      <c r="H625" s="156">
        <v>7.7670000000000003</v>
      </c>
      <c r="I625" s="157"/>
      <c r="J625" s="158">
        <f>ROUND(I625*H625,2)</f>
        <v>0</v>
      </c>
      <c r="K625" s="154" t="s">
        <v>221</v>
      </c>
      <c r="L625" s="34"/>
      <c r="M625" s="159" t="s">
        <v>1</v>
      </c>
      <c r="N625" s="160" t="s">
        <v>48</v>
      </c>
      <c r="O625" s="59"/>
      <c r="P625" s="161">
        <f>O625*H625</f>
        <v>0</v>
      </c>
      <c r="Q625" s="161">
        <v>0</v>
      </c>
      <c r="R625" s="161">
        <f>Q625*H625</f>
        <v>0</v>
      </c>
      <c r="S625" s="161">
        <v>0</v>
      </c>
      <c r="T625" s="162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3" t="s">
        <v>222</v>
      </c>
      <c r="AT625" s="163" t="s">
        <v>217</v>
      </c>
      <c r="AU625" s="163" t="s">
        <v>93</v>
      </c>
      <c r="AY625" s="18" t="s">
        <v>215</v>
      </c>
      <c r="BE625" s="164">
        <f>IF(N625="základní",J625,0)</f>
        <v>0</v>
      </c>
      <c r="BF625" s="164">
        <f>IF(N625="snížená",J625,0)</f>
        <v>0</v>
      </c>
      <c r="BG625" s="164">
        <f>IF(N625="zákl. přenesená",J625,0)</f>
        <v>0</v>
      </c>
      <c r="BH625" s="164">
        <f>IF(N625="sníž. přenesená",J625,0)</f>
        <v>0</v>
      </c>
      <c r="BI625" s="164">
        <f>IF(N625="nulová",J625,0)</f>
        <v>0</v>
      </c>
      <c r="BJ625" s="18" t="s">
        <v>25</v>
      </c>
      <c r="BK625" s="164">
        <f>ROUND(I625*H625,2)</f>
        <v>0</v>
      </c>
      <c r="BL625" s="18" t="s">
        <v>222</v>
      </c>
      <c r="BM625" s="163" t="s">
        <v>1751</v>
      </c>
    </row>
    <row r="626" spans="1:65" s="14" customFormat="1">
      <c r="B626" s="173"/>
      <c r="D626" s="166" t="s">
        <v>224</v>
      </c>
      <c r="F626" s="175" t="s">
        <v>2614</v>
      </c>
      <c r="H626" s="176">
        <v>7.7670000000000003</v>
      </c>
      <c r="I626" s="177"/>
      <c r="L626" s="173"/>
      <c r="M626" s="178"/>
      <c r="N626" s="179"/>
      <c r="O626" s="179"/>
      <c r="P626" s="179"/>
      <c r="Q626" s="179"/>
      <c r="R626" s="179"/>
      <c r="S626" s="179"/>
      <c r="T626" s="180"/>
      <c r="AT626" s="174" t="s">
        <v>224</v>
      </c>
      <c r="AU626" s="174" t="s">
        <v>93</v>
      </c>
      <c r="AV626" s="14" t="s">
        <v>93</v>
      </c>
      <c r="AW626" s="14" t="s">
        <v>3</v>
      </c>
      <c r="AX626" s="14" t="s">
        <v>25</v>
      </c>
      <c r="AY626" s="174" t="s">
        <v>215</v>
      </c>
    </row>
    <row r="627" spans="1:65" s="2" customFormat="1" ht="14.45" customHeight="1">
      <c r="A627" s="33"/>
      <c r="B627" s="151"/>
      <c r="C627" s="152" t="s">
        <v>846</v>
      </c>
      <c r="D627" s="152" t="s">
        <v>217</v>
      </c>
      <c r="E627" s="153" t="s">
        <v>1500</v>
      </c>
      <c r="F627" s="154" t="s">
        <v>776</v>
      </c>
      <c r="G627" s="155" t="s">
        <v>273</v>
      </c>
      <c r="H627" s="156">
        <v>0.86299999999999999</v>
      </c>
      <c r="I627" s="157"/>
      <c r="J627" s="158">
        <f>ROUND(I627*H627,2)</f>
        <v>0</v>
      </c>
      <c r="K627" s="154" t="s">
        <v>1</v>
      </c>
      <c r="L627" s="34"/>
      <c r="M627" s="159" t="s">
        <v>1</v>
      </c>
      <c r="N627" s="160" t="s">
        <v>48</v>
      </c>
      <c r="O627" s="59"/>
      <c r="P627" s="161">
        <f>O627*H627</f>
        <v>0</v>
      </c>
      <c r="Q627" s="161">
        <v>0</v>
      </c>
      <c r="R627" s="161">
        <f>Q627*H627</f>
        <v>0</v>
      </c>
      <c r="S627" s="161">
        <v>0</v>
      </c>
      <c r="T627" s="162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3" t="s">
        <v>222</v>
      </c>
      <c r="AT627" s="163" t="s">
        <v>217</v>
      </c>
      <c r="AU627" s="163" t="s">
        <v>93</v>
      </c>
      <c r="AY627" s="18" t="s">
        <v>215</v>
      </c>
      <c r="BE627" s="164">
        <f>IF(N627="základní",J627,0)</f>
        <v>0</v>
      </c>
      <c r="BF627" s="164">
        <f>IF(N627="snížená",J627,0)</f>
        <v>0</v>
      </c>
      <c r="BG627" s="164">
        <f>IF(N627="zákl. přenesená",J627,0)</f>
        <v>0</v>
      </c>
      <c r="BH627" s="164">
        <f>IF(N627="sníž. přenesená",J627,0)</f>
        <v>0</v>
      </c>
      <c r="BI627" s="164">
        <f>IF(N627="nulová",J627,0)</f>
        <v>0</v>
      </c>
      <c r="BJ627" s="18" t="s">
        <v>25</v>
      </c>
      <c r="BK627" s="164">
        <f>ROUND(I627*H627,2)</f>
        <v>0</v>
      </c>
      <c r="BL627" s="18" t="s">
        <v>222</v>
      </c>
      <c r="BM627" s="163" t="s">
        <v>1753</v>
      </c>
    </row>
    <row r="628" spans="1:65" s="12" customFormat="1" ht="22.9" customHeight="1">
      <c r="B628" s="138"/>
      <c r="D628" s="139" t="s">
        <v>82</v>
      </c>
      <c r="E628" s="149" t="s">
        <v>1223</v>
      </c>
      <c r="F628" s="149" t="s">
        <v>1224</v>
      </c>
      <c r="I628" s="141"/>
      <c r="J628" s="150">
        <f>BK628</f>
        <v>0</v>
      </c>
      <c r="L628" s="138"/>
      <c r="M628" s="143"/>
      <c r="N628" s="144"/>
      <c r="O628" s="144"/>
      <c r="P628" s="145">
        <f>P629</f>
        <v>0</v>
      </c>
      <c r="Q628" s="144"/>
      <c r="R628" s="145">
        <f>R629</f>
        <v>0</v>
      </c>
      <c r="S628" s="144"/>
      <c r="T628" s="146">
        <f>T629</f>
        <v>0</v>
      </c>
      <c r="AR628" s="139" t="s">
        <v>25</v>
      </c>
      <c r="AT628" s="147" t="s">
        <v>82</v>
      </c>
      <c r="AU628" s="147" t="s">
        <v>25</v>
      </c>
      <c r="AY628" s="139" t="s">
        <v>215</v>
      </c>
      <c r="BK628" s="148">
        <f>BK629</f>
        <v>0</v>
      </c>
    </row>
    <row r="629" spans="1:65" s="2" customFormat="1" ht="24.2" customHeight="1">
      <c r="A629" s="33"/>
      <c r="B629" s="151"/>
      <c r="C629" s="152" t="s">
        <v>851</v>
      </c>
      <c r="D629" s="152" t="s">
        <v>217</v>
      </c>
      <c r="E629" s="153" t="s">
        <v>2615</v>
      </c>
      <c r="F629" s="154" t="s">
        <v>2616</v>
      </c>
      <c r="G629" s="155" t="s">
        <v>273</v>
      </c>
      <c r="H629" s="156">
        <v>122.247</v>
      </c>
      <c r="I629" s="157"/>
      <c r="J629" s="158">
        <f>ROUND(I629*H629,2)</f>
        <v>0</v>
      </c>
      <c r="K629" s="154" t="s">
        <v>221</v>
      </c>
      <c r="L629" s="34"/>
      <c r="M629" s="159" t="s">
        <v>1</v>
      </c>
      <c r="N629" s="160" t="s">
        <v>48</v>
      </c>
      <c r="O629" s="59"/>
      <c r="P629" s="161">
        <f>O629*H629</f>
        <v>0</v>
      </c>
      <c r="Q629" s="161">
        <v>0</v>
      </c>
      <c r="R629" s="161">
        <f>Q629*H629</f>
        <v>0</v>
      </c>
      <c r="S629" s="161">
        <v>0</v>
      </c>
      <c r="T629" s="162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3" t="s">
        <v>222</v>
      </c>
      <c r="AT629" s="163" t="s">
        <v>217</v>
      </c>
      <c r="AU629" s="163" t="s">
        <v>93</v>
      </c>
      <c r="AY629" s="18" t="s">
        <v>215</v>
      </c>
      <c r="BE629" s="164">
        <f>IF(N629="základní",J629,0)</f>
        <v>0</v>
      </c>
      <c r="BF629" s="164">
        <f>IF(N629="snížená",J629,0)</f>
        <v>0</v>
      </c>
      <c r="BG629" s="164">
        <f>IF(N629="zákl. přenesená",J629,0)</f>
        <v>0</v>
      </c>
      <c r="BH629" s="164">
        <f>IF(N629="sníž. přenesená",J629,0)</f>
        <v>0</v>
      </c>
      <c r="BI629" s="164">
        <f>IF(N629="nulová",J629,0)</f>
        <v>0</v>
      </c>
      <c r="BJ629" s="18" t="s">
        <v>25</v>
      </c>
      <c r="BK629" s="164">
        <f>ROUND(I629*H629,2)</f>
        <v>0</v>
      </c>
      <c r="BL629" s="18" t="s">
        <v>222</v>
      </c>
      <c r="BM629" s="163" t="s">
        <v>1228</v>
      </c>
    </row>
    <row r="630" spans="1:65" s="12" customFormat="1" ht="25.9" customHeight="1">
      <c r="B630" s="138"/>
      <c r="D630" s="139" t="s">
        <v>82</v>
      </c>
      <c r="E630" s="140" t="s">
        <v>2193</v>
      </c>
      <c r="F630" s="140" t="s">
        <v>2194</v>
      </c>
      <c r="I630" s="141"/>
      <c r="J630" s="142">
        <f>BK630</f>
        <v>0</v>
      </c>
      <c r="L630" s="138"/>
      <c r="M630" s="143"/>
      <c r="N630" s="144"/>
      <c r="O630" s="144"/>
      <c r="P630" s="145">
        <f>P631</f>
        <v>0</v>
      </c>
      <c r="Q630" s="144"/>
      <c r="R630" s="145">
        <f>R631</f>
        <v>5.6149999999999999E-2</v>
      </c>
      <c r="S630" s="144"/>
      <c r="T630" s="146">
        <f>T631</f>
        <v>0</v>
      </c>
      <c r="AR630" s="139" t="s">
        <v>93</v>
      </c>
      <c r="AT630" s="147" t="s">
        <v>82</v>
      </c>
      <c r="AU630" s="147" t="s">
        <v>83</v>
      </c>
      <c r="AY630" s="139" t="s">
        <v>215</v>
      </c>
      <c r="BK630" s="148">
        <f>BK631</f>
        <v>0</v>
      </c>
    </row>
    <row r="631" spans="1:65" s="12" customFormat="1" ht="22.9" customHeight="1">
      <c r="B631" s="138"/>
      <c r="D631" s="139" t="s">
        <v>82</v>
      </c>
      <c r="E631" s="149" t="s">
        <v>2195</v>
      </c>
      <c r="F631" s="149" t="s">
        <v>2617</v>
      </c>
      <c r="I631" s="141"/>
      <c r="J631" s="150">
        <f>BK631</f>
        <v>0</v>
      </c>
      <c r="L631" s="138"/>
      <c r="M631" s="143"/>
      <c r="N631" s="144"/>
      <c r="O631" s="144"/>
      <c r="P631" s="145">
        <f>SUM(P632:P645)</f>
        <v>0</v>
      </c>
      <c r="Q631" s="144"/>
      <c r="R631" s="145">
        <f>SUM(R632:R645)</f>
        <v>5.6149999999999999E-2</v>
      </c>
      <c r="S631" s="144"/>
      <c r="T631" s="146">
        <f>SUM(T632:T645)</f>
        <v>0</v>
      </c>
      <c r="AR631" s="139" t="s">
        <v>93</v>
      </c>
      <c r="AT631" s="147" t="s">
        <v>82</v>
      </c>
      <c r="AU631" s="147" t="s">
        <v>25</v>
      </c>
      <c r="AY631" s="139" t="s">
        <v>215</v>
      </c>
      <c r="BK631" s="148">
        <f>SUM(BK632:BK645)</f>
        <v>0</v>
      </c>
    </row>
    <row r="632" spans="1:65" s="2" customFormat="1" ht="14.45" customHeight="1">
      <c r="A632" s="33"/>
      <c r="B632" s="151"/>
      <c r="C632" s="152" t="s">
        <v>860</v>
      </c>
      <c r="D632" s="152" t="s">
        <v>217</v>
      </c>
      <c r="E632" s="153" t="s">
        <v>2618</v>
      </c>
      <c r="F632" s="154" t="s">
        <v>2619</v>
      </c>
      <c r="G632" s="155" t="s">
        <v>393</v>
      </c>
      <c r="H632" s="156">
        <v>2</v>
      </c>
      <c r="I632" s="157"/>
      <c r="J632" s="158">
        <f>ROUND(I632*H632,2)</f>
        <v>0</v>
      </c>
      <c r="K632" s="154" t="s">
        <v>1</v>
      </c>
      <c r="L632" s="34"/>
      <c r="M632" s="159" t="s">
        <v>1</v>
      </c>
      <c r="N632" s="160" t="s">
        <v>48</v>
      </c>
      <c r="O632" s="59"/>
      <c r="P632" s="161">
        <f>O632*H632</f>
        <v>0</v>
      </c>
      <c r="Q632" s="161">
        <v>2.0000000000000001E-4</v>
      </c>
      <c r="R632" s="161">
        <f>Q632*H632</f>
        <v>4.0000000000000002E-4</v>
      </c>
      <c r="S632" s="161">
        <v>0</v>
      </c>
      <c r="T632" s="162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3" t="s">
        <v>305</v>
      </c>
      <c r="AT632" s="163" t="s">
        <v>217</v>
      </c>
      <c r="AU632" s="163" t="s">
        <v>93</v>
      </c>
      <c r="AY632" s="18" t="s">
        <v>215</v>
      </c>
      <c r="BE632" s="164">
        <f>IF(N632="základní",J632,0)</f>
        <v>0</v>
      </c>
      <c r="BF632" s="164">
        <f>IF(N632="snížená",J632,0)</f>
        <v>0</v>
      </c>
      <c r="BG632" s="164">
        <f>IF(N632="zákl. přenesená",J632,0)</f>
        <v>0</v>
      </c>
      <c r="BH632" s="164">
        <f>IF(N632="sníž. přenesená",J632,0)</f>
        <v>0</v>
      </c>
      <c r="BI632" s="164">
        <f>IF(N632="nulová",J632,0)</f>
        <v>0</v>
      </c>
      <c r="BJ632" s="18" t="s">
        <v>25</v>
      </c>
      <c r="BK632" s="164">
        <f>ROUND(I632*H632,2)</f>
        <v>0</v>
      </c>
      <c r="BL632" s="18" t="s">
        <v>305</v>
      </c>
      <c r="BM632" s="163" t="s">
        <v>2620</v>
      </c>
    </row>
    <row r="633" spans="1:65" s="2" customFormat="1" ht="14.45" customHeight="1">
      <c r="A633" s="33"/>
      <c r="B633" s="151"/>
      <c r="C633" s="152" t="s">
        <v>866</v>
      </c>
      <c r="D633" s="152" t="s">
        <v>217</v>
      </c>
      <c r="E633" s="153" t="s">
        <v>2621</v>
      </c>
      <c r="F633" s="154" t="s">
        <v>2622</v>
      </c>
      <c r="G633" s="155" t="s">
        <v>393</v>
      </c>
      <c r="H633" s="156">
        <v>2</v>
      </c>
      <c r="I633" s="157"/>
      <c r="J633" s="158">
        <f>ROUND(I633*H633,2)</f>
        <v>0</v>
      </c>
      <c r="K633" s="154" t="s">
        <v>1</v>
      </c>
      <c r="L633" s="34"/>
      <c r="M633" s="159" t="s">
        <v>1</v>
      </c>
      <c r="N633" s="160" t="s">
        <v>48</v>
      </c>
      <c r="O633" s="59"/>
      <c r="P633" s="161">
        <f>O633*H633</f>
        <v>0</v>
      </c>
      <c r="Q633" s="161">
        <v>2.0000000000000001E-4</v>
      </c>
      <c r="R633" s="161">
        <f>Q633*H633</f>
        <v>4.0000000000000002E-4</v>
      </c>
      <c r="S633" s="161">
        <v>0</v>
      </c>
      <c r="T633" s="162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3" t="s">
        <v>305</v>
      </c>
      <c r="AT633" s="163" t="s">
        <v>217</v>
      </c>
      <c r="AU633" s="163" t="s">
        <v>93</v>
      </c>
      <c r="AY633" s="18" t="s">
        <v>215</v>
      </c>
      <c r="BE633" s="164">
        <f>IF(N633="základní",J633,0)</f>
        <v>0</v>
      </c>
      <c r="BF633" s="164">
        <f>IF(N633="snížená",J633,0)</f>
        <v>0</v>
      </c>
      <c r="BG633" s="164">
        <f>IF(N633="zákl. přenesená",J633,0)</f>
        <v>0</v>
      </c>
      <c r="BH633" s="164">
        <f>IF(N633="sníž. přenesená",J633,0)</f>
        <v>0</v>
      </c>
      <c r="BI633" s="164">
        <f>IF(N633="nulová",J633,0)</f>
        <v>0</v>
      </c>
      <c r="BJ633" s="18" t="s">
        <v>25</v>
      </c>
      <c r="BK633" s="164">
        <f>ROUND(I633*H633,2)</f>
        <v>0</v>
      </c>
      <c r="BL633" s="18" t="s">
        <v>305</v>
      </c>
      <c r="BM633" s="163" t="s">
        <v>2623</v>
      </c>
    </row>
    <row r="634" spans="1:65" s="2" customFormat="1" ht="24.2" customHeight="1">
      <c r="A634" s="33"/>
      <c r="B634" s="151"/>
      <c r="C634" s="152" t="s">
        <v>871</v>
      </c>
      <c r="D634" s="152" t="s">
        <v>217</v>
      </c>
      <c r="E634" s="153" t="s">
        <v>2197</v>
      </c>
      <c r="F634" s="154" t="s">
        <v>2624</v>
      </c>
      <c r="G634" s="155" t="s">
        <v>393</v>
      </c>
      <c r="H634" s="156">
        <v>40</v>
      </c>
      <c r="I634" s="157"/>
      <c r="J634" s="158">
        <f>ROUND(I634*H634,2)</f>
        <v>0</v>
      </c>
      <c r="K634" s="154" t="s">
        <v>1</v>
      </c>
      <c r="L634" s="34"/>
      <c r="M634" s="159" t="s">
        <v>1</v>
      </c>
      <c r="N634" s="160" t="s">
        <v>48</v>
      </c>
      <c r="O634" s="59"/>
      <c r="P634" s="161">
        <f>O634*H634</f>
        <v>0</v>
      </c>
      <c r="Q634" s="161">
        <v>2.7999999999999998E-4</v>
      </c>
      <c r="R634" s="161">
        <f>Q634*H634</f>
        <v>1.1199999999999998E-2</v>
      </c>
      <c r="S634" s="161">
        <v>0</v>
      </c>
      <c r="T634" s="162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3" t="s">
        <v>305</v>
      </c>
      <c r="AT634" s="163" t="s">
        <v>217</v>
      </c>
      <c r="AU634" s="163" t="s">
        <v>93</v>
      </c>
      <c r="AY634" s="18" t="s">
        <v>215</v>
      </c>
      <c r="BE634" s="164">
        <f>IF(N634="základní",J634,0)</f>
        <v>0</v>
      </c>
      <c r="BF634" s="164">
        <f>IF(N634="snížená",J634,0)</f>
        <v>0</v>
      </c>
      <c r="BG634" s="164">
        <f>IF(N634="zákl. přenesená",J634,0)</f>
        <v>0</v>
      </c>
      <c r="BH634" s="164">
        <f>IF(N634="sníž. přenesená",J634,0)</f>
        <v>0</v>
      </c>
      <c r="BI634" s="164">
        <f>IF(N634="nulová",J634,0)</f>
        <v>0</v>
      </c>
      <c r="BJ634" s="18" t="s">
        <v>25</v>
      </c>
      <c r="BK634" s="164">
        <f>ROUND(I634*H634,2)</f>
        <v>0</v>
      </c>
      <c r="BL634" s="18" t="s">
        <v>305</v>
      </c>
      <c r="BM634" s="163" t="s">
        <v>2625</v>
      </c>
    </row>
    <row r="635" spans="1:65" s="2" customFormat="1" ht="24.2" customHeight="1">
      <c r="A635" s="33"/>
      <c r="B635" s="151"/>
      <c r="C635" s="152" t="s">
        <v>876</v>
      </c>
      <c r="D635" s="152" t="s">
        <v>217</v>
      </c>
      <c r="E635" s="153" t="s">
        <v>2201</v>
      </c>
      <c r="F635" s="154" t="s">
        <v>2626</v>
      </c>
      <c r="G635" s="155" t="s">
        <v>393</v>
      </c>
      <c r="H635" s="156">
        <v>2</v>
      </c>
      <c r="I635" s="157"/>
      <c r="J635" s="158">
        <f>ROUND(I635*H635,2)</f>
        <v>0</v>
      </c>
      <c r="K635" s="154" t="s">
        <v>1</v>
      </c>
      <c r="L635" s="34"/>
      <c r="M635" s="159" t="s">
        <v>1</v>
      </c>
      <c r="N635" s="160" t="s">
        <v>48</v>
      </c>
      <c r="O635" s="59"/>
      <c r="P635" s="161">
        <f>O635*H635</f>
        <v>0</v>
      </c>
      <c r="Q635" s="161">
        <v>2.0000000000000001E-4</v>
      </c>
      <c r="R635" s="161">
        <f>Q635*H635</f>
        <v>4.0000000000000002E-4</v>
      </c>
      <c r="S635" s="161">
        <v>0</v>
      </c>
      <c r="T635" s="162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3" t="s">
        <v>305</v>
      </c>
      <c r="AT635" s="163" t="s">
        <v>217</v>
      </c>
      <c r="AU635" s="163" t="s">
        <v>93</v>
      </c>
      <c r="AY635" s="18" t="s">
        <v>215</v>
      </c>
      <c r="BE635" s="164">
        <f>IF(N635="základní",J635,0)</f>
        <v>0</v>
      </c>
      <c r="BF635" s="164">
        <f>IF(N635="snížená",J635,0)</f>
        <v>0</v>
      </c>
      <c r="BG635" s="164">
        <f>IF(N635="zákl. přenesená",J635,0)</f>
        <v>0</v>
      </c>
      <c r="BH635" s="164">
        <f>IF(N635="sníž. přenesená",J635,0)</f>
        <v>0</v>
      </c>
      <c r="BI635" s="164">
        <f>IF(N635="nulová",J635,0)</f>
        <v>0</v>
      </c>
      <c r="BJ635" s="18" t="s">
        <v>25</v>
      </c>
      <c r="BK635" s="164">
        <f>ROUND(I635*H635,2)</f>
        <v>0</v>
      </c>
      <c r="BL635" s="18" t="s">
        <v>305</v>
      </c>
      <c r="BM635" s="163" t="s">
        <v>2627</v>
      </c>
    </row>
    <row r="636" spans="1:65" s="2" customFormat="1" ht="14.45" customHeight="1">
      <c r="A636" s="33"/>
      <c r="B636" s="151"/>
      <c r="C636" s="152" t="s">
        <v>119</v>
      </c>
      <c r="D636" s="152" t="s">
        <v>217</v>
      </c>
      <c r="E636" s="153" t="s">
        <v>2628</v>
      </c>
      <c r="F636" s="154" t="s">
        <v>2629</v>
      </c>
      <c r="G636" s="155" t="s">
        <v>393</v>
      </c>
      <c r="H636" s="156">
        <v>20</v>
      </c>
      <c r="I636" s="157"/>
      <c r="J636" s="158">
        <f>ROUND(I636*H636,2)</f>
        <v>0</v>
      </c>
      <c r="K636" s="154" t="s">
        <v>1</v>
      </c>
      <c r="L636" s="34"/>
      <c r="M636" s="159" t="s">
        <v>1</v>
      </c>
      <c r="N636" s="160" t="s">
        <v>48</v>
      </c>
      <c r="O636" s="59"/>
      <c r="P636" s="161">
        <f>O636*H636</f>
        <v>0</v>
      </c>
      <c r="Q636" s="161">
        <v>6.9999999999999994E-5</v>
      </c>
      <c r="R636" s="161">
        <f>Q636*H636</f>
        <v>1.3999999999999998E-3</v>
      </c>
      <c r="S636" s="161">
        <v>0</v>
      </c>
      <c r="T636" s="162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3" t="s">
        <v>305</v>
      </c>
      <c r="AT636" s="163" t="s">
        <v>217</v>
      </c>
      <c r="AU636" s="163" t="s">
        <v>93</v>
      </c>
      <c r="AY636" s="18" t="s">
        <v>215</v>
      </c>
      <c r="BE636" s="164">
        <f>IF(N636="základní",J636,0)</f>
        <v>0</v>
      </c>
      <c r="BF636" s="164">
        <f>IF(N636="snížená",J636,0)</f>
        <v>0</v>
      </c>
      <c r="BG636" s="164">
        <f>IF(N636="zákl. přenesená",J636,0)</f>
        <v>0</v>
      </c>
      <c r="BH636" s="164">
        <f>IF(N636="sníž. přenesená",J636,0)</f>
        <v>0</v>
      </c>
      <c r="BI636" s="164">
        <f>IF(N636="nulová",J636,0)</f>
        <v>0</v>
      </c>
      <c r="BJ636" s="18" t="s">
        <v>25</v>
      </c>
      <c r="BK636" s="164">
        <f>ROUND(I636*H636,2)</f>
        <v>0</v>
      </c>
      <c r="BL636" s="18" t="s">
        <v>305</v>
      </c>
      <c r="BM636" s="163" t="s">
        <v>2630</v>
      </c>
    </row>
    <row r="637" spans="1:65" s="14" customFormat="1">
      <c r="B637" s="173"/>
      <c r="D637" s="166" t="s">
        <v>224</v>
      </c>
      <c r="E637" s="174" t="s">
        <v>1</v>
      </c>
      <c r="F637" s="175" t="s">
        <v>346</v>
      </c>
      <c r="H637" s="176">
        <v>20</v>
      </c>
      <c r="I637" s="177"/>
      <c r="L637" s="173"/>
      <c r="M637" s="178"/>
      <c r="N637" s="179"/>
      <c r="O637" s="179"/>
      <c r="P637" s="179"/>
      <c r="Q637" s="179"/>
      <c r="R637" s="179"/>
      <c r="S637" s="179"/>
      <c r="T637" s="180"/>
      <c r="AT637" s="174" t="s">
        <v>224</v>
      </c>
      <c r="AU637" s="174" t="s">
        <v>93</v>
      </c>
      <c r="AV637" s="14" t="s">
        <v>93</v>
      </c>
      <c r="AW637" s="14" t="s">
        <v>38</v>
      </c>
      <c r="AX637" s="14" t="s">
        <v>25</v>
      </c>
      <c r="AY637" s="174" t="s">
        <v>215</v>
      </c>
    </row>
    <row r="638" spans="1:65" s="2" customFormat="1" ht="14.45" customHeight="1">
      <c r="A638" s="33"/>
      <c r="B638" s="151"/>
      <c r="C638" s="152" t="s">
        <v>889</v>
      </c>
      <c r="D638" s="152" t="s">
        <v>217</v>
      </c>
      <c r="E638" s="153" t="s">
        <v>2631</v>
      </c>
      <c r="F638" s="154" t="s">
        <v>2632</v>
      </c>
      <c r="G638" s="155" t="s">
        <v>393</v>
      </c>
      <c r="H638" s="156">
        <v>1</v>
      </c>
      <c r="I638" s="157"/>
      <c r="J638" s="158">
        <f>ROUND(I638*H638,2)</f>
        <v>0</v>
      </c>
      <c r="K638" s="154" t="s">
        <v>1</v>
      </c>
      <c r="L638" s="34"/>
      <c r="M638" s="159" t="s">
        <v>1</v>
      </c>
      <c r="N638" s="160" t="s">
        <v>48</v>
      </c>
      <c r="O638" s="59"/>
      <c r="P638" s="161">
        <f>O638*H638</f>
        <v>0</v>
      </c>
      <c r="Q638" s="161">
        <v>1.4999999999999999E-4</v>
      </c>
      <c r="R638" s="161">
        <f>Q638*H638</f>
        <v>1.4999999999999999E-4</v>
      </c>
      <c r="S638" s="161">
        <v>0</v>
      </c>
      <c r="T638" s="162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3" t="s">
        <v>305</v>
      </c>
      <c r="AT638" s="163" t="s">
        <v>217</v>
      </c>
      <c r="AU638" s="163" t="s">
        <v>93</v>
      </c>
      <c r="AY638" s="18" t="s">
        <v>215</v>
      </c>
      <c r="BE638" s="164">
        <f>IF(N638="základní",J638,0)</f>
        <v>0</v>
      </c>
      <c r="BF638" s="164">
        <f>IF(N638="snížená",J638,0)</f>
        <v>0</v>
      </c>
      <c r="BG638" s="164">
        <f>IF(N638="zákl. přenesená",J638,0)</f>
        <v>0</v>
      </c>
      <c r="BH638" s="164">
        <f>IF(N638="sníž. přenesená",J638,0)</f>
        <v>0</v>
      </c>
      <c r="BI638" s="164">
        <f>IF(N638="nulová",J638,0)</f>
        <v>0</v>
      </c>
      <c r="BJ638" s="18" t="s">
        <v>25</v>
      </c>
      <c r="BK638" s="164">
        <f>ROUND(I638*H638,2)</f>
        <v>0</v>
      </c>
      <c r="BL638" s="18" t="s">
        <v>305</v>
      </c>
      <c r="BM638" s="163" t="s">
        <v>2633</v>
      </c>
    </row>
    <row r="639" spans="1:65" s="14" customFormat="1">
      <c r="B639" s="173"/>
      <c r="D639" s="166" t="s">
        <v>224</v>
      </c>
      <c r="E639" s="174" t="s">
        <v>1</v>
      </c>
      <c r="F639" s="175" t="s">
        <v>25</v>
      </c>
      <c r="H639" s="176">
        <v>1</v>
      </c>
      <c r="I639" s="177"/>
      <c r="L639" s="173"/>
      <c r="M639" s="178"/>
      <c r="N639" s="179"/>
      <c r="O639" s="179"/>
      <c r="P639" s="179"/>
      <c r="Q639" s="179"/>
      <c r="R639" s="179"/>
      <c r="S639" s="179"/>
      <c r="T639" s="180"/>
      <c r="AT639" s="174" t="s">
        <v>224</v>
      </c>
      <c r="AU639" s="174" t="s">
        <v>93</v>
      </c>
      <c r="AV639" s="14" t="s">
        <v>93</v>
      </c>
      <c r="AW639" s="14" t="s">
        <v>38</v>
      </c>
      <c r="AX639" s="14" t="s">
        <v>25</v>
      </c>
      <c r="AY639" s="174" t="s">
        <v>215</v>
      </c>
    </row>
    <row r="640" spans="1:65" s="2" customFormat="1" ht="14.45" customHeight="1">
      <c r="A640" s="33"/>
      <c r="B640" s="151"/>
      <c r="C640" s="152" t="s">
        <v>894</v>
      </c>
      <c r="D640" s="152" t="s">
        <v>217</v>
      </c>
      <c r="E640" s="153" t="s">
        <v>2634</v>
      </c>
      <c r="F640" s="154" t="s">
        <v>2635</v>
      </c>
      <c r="G640" s="155" t="s">
        <v>393</v>
      </c>
      <c r="H640" s="156">
        <v>20</v>
      </c>
      <c r="I640" s="157"/>
      <c r="J640" s="158">
        <f>ROUND(I640*H640,2)</f>
        <v>0</v>
      </c>
      <c r="K640" s="154" t="s">
        <v>1</v>
      </c>
      <c r="L640" s="34"/>
      <c r="M640" s="159" t="s">
        <v>1</v>
      </c>
      <c r="N640" s="160" t="s">
        <v>48</v>
      </c>
      <c r="O640" s="59"/>
      <c r="P640" s="161">
        <f>O640*H640</f>
        <v>0</v>
      </c>
      <c r="Q640" s="161">
        <v>5.0000000000000001E-4</v>
      </c>
      <c r="R640" s="161">
        <f>Q640*H640</f>
        <v>0.01</v>
      </c>
      <c r="S640" s="161">
        <v>0</v>
      </c>
      <c r="T640" s="162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3" t="s">
        <v>305</v>
      </c>
      <c r="AT640" s="163" t="s">
        <v>217</v>
      </c>
      <c r="AU640" s="163" t="s">
        <v>93</v>
      </c>
      <c r="AY640" s="18" t="s">
        <v>215</v>
      </c>
      <c r="BE640" s="164">
        <f>IF(N640="základní",J640,0)</f>
        <v>0</v>
      </c>
      <c r="BF640" s="164">
        <f>IF(N640="snížená",J640,0)</f>
        <v>0</v>
      </c>
      <c r="BG640" s="164">
        <f>IF(N640="zákl. přenesená",J640,0)</f>
        <v>0</v>
      </c>
      <c r="BH640" s="164">
        <f>IF(N640="sníž. přenesená",J640,0)</f>
        <v>0</v>
      </c>
      <c r="BI640" s="164">
        <f>IF(N640="nulová",J640,0)</f>
        <v>0</v>
      </c>
      <c r="BJ640" s="18" t="s">
        <v>25</v>
      </c>
      <c r="BK640" s="164">
        <f>ROUND(I640*H640,2)</f>
        <v>0</v>
      </c>
      <c r="BL640" s="18" t="s">
        <v>305</v>
      </c>
      <c r="BM640" s="163" t="s">
        <v>2636</v>
      </c>
    </row>
    <row r="641" spans="1:65" s="2" customFormat="1" ht="14.45" customHeight="1">
      <c r="A641" s="33"/>
      <c r="B641" s="151"/>
      <c r="C641" s="152" t="s">
        <v>899</v>
      </c>
      <c r="D641" s="152" t="s">
        <v>217</v>
      </c>
      <c r="E641" s="153" t="s">
        <v>2637</v>
      </c>
      <c r="F641" s="154" t="s">
        <v>2638</v>
      </c>
      <c r="G641" s="155" t="s">
        <v>393</v>
      </c>
      <c r="H641" s="156">
        <v>1</v>
      </c>
      <c r="I641" s="157"/>
      <c r="J641" s="158">
        <f>ROUND(I641*H641,2)</f>
        <v>0</v>
      </c>
      <c r="K641" s="154" t="s">
        <v>1</v>
      </c>
      <c r="L641" s="34"/>
      <c r="M641" s="159" t="s">
        <v>1</v>
      </c>
      <c r="N641" s="160" t="s">
        <v>48</v>
      </c>
      <c r="O641" s="59"/>
      <c r="P641" s="161">
        <f>O641*H641</f>
        <v>0</v>
      </c>
      <c r="Q641" s="161">
        <v>6.9999999999999999E-4</v>
      </c>
      <c r="R641" s="161">
        <f>Q641*H641</f>
        <v>6.9999999999999999E-4</v>
      </c>
      <c r="S641" s="161">
        <v>0</v>
      </c>
      <c r="T641" s="162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3" t="s">
        <v>305</v>
      </c>
      <c r="AT641" s="163" t="s">
        <v>217</v>
      </c>
      <c r="AU641" s="163" t="s">
        <v>93</v>
      </c>
      <c r="AY641" s="18" t="s">
        <v>215</v>
      </c>
      <c r="BE641" s="164">
        <f>IF(N641="základní",J641,0)</f>
        <v>0</v>
      </c>
      <c r="BF641" s="164">
        <f>IF(N641="snížená",J641,0)</f>
        <v>0</v>
      </c>
      <c r="BG641" s="164">
        <f>IF(N641="zákl. přenesená",J641,0)</f>
        <v>0</v>
      </c>
      <c r="BH641" s="164">
        <f>IF(N641="sníž. přenesená",J641,0)</f>
        <v>0</v>
      </c>
      <c r="BI641" s="164">
        <f>IF(N641="nulová",J641,0)</f>
        <v>0</v>
      </c>
      <c r="BJ641" s="18" t="s">
        <v>25</v>
      </c>
      <c r="BK641" s="164">
        <f>ROUND(I641*H641,2)</f>
        <v>0</v>
      </c>
      <c r="BL641" s="18" t="s">
        <v>305</v>
      </c>
      <c r="BM641" s="163" t="s">
        <v>2639</v>
      </c>
    </row>
    <row r="642" spans="1:65" s="14" customFormat="1">
      <c r="B642" s="173"/>
      <c r="D642" s="166" t="s">
        <v>224</v>
      </c>
      <c r="E642" s="174" t="s">
        <v>1</v>
      </c>
      <c r="F642" s="175" t="s">
        <v>25</v>
      </c>
      <c r="H642" s="176">
        <v>1</v>
      </c>
      <c r="I642" s="177"/>
      <c r="L642" s="173"/>
      <c r="M642" s="178"/>
      <c r="N642" s="179"/>
      <c r="O642" s="179"/>
      <c r="P642" s="179"/>
      <c r="Q642" s="179"/>
      <c r="R642" s="179"/>
      <c r="S642" s="179"/>
      <c r="T642" s="180"/>
      <c r="AT642" s="174" t="s">
        <v>224</v>
      </c>
      <c r="AU642" s="174" t="s">
        <v>93</v>
      </c>
      <c r="AV642" s="14" t="s">
        <v>93</v>
      </c>
      <c r="AW642" s="14" t="s">
        <v>38</v>
      </c>
      <c r="AX642" s="14" t="s">
        <v>25</v>
      </c>
      <c r="AY642" s="174" t="s">
        <v>215</v>
      </c>
    </row>
    <row r="643" spans="1:65" s="2" customFormat="1" ht="24.2" customHeight="1">
      <c r="A643" s="33"/>
      <c r="B643" s="151"/>
      <c r="C643" s="152" t="s">
        <v>904</v>
      </c>
      <c r="D643" s="152" t="s">
        <v>217</v>
      </c>
      <c r="E643" s="153" t="s">
        <v>2640</v>
      </c>
      <c r="F643" s="154" t="s">
        <v>2641</v>
      </c>
      <c r="G643" s="155" t="s">
        <v>393</v>
      </c>
      <c r="H643" s="156">
        <v>21</v>
      </c>
      <c r="I643" s="157"/>
      <c r="J643" s="158">
        <f>ROUND(I643*H643,2)</f>
        <v>0</v>
      </c>
      <c r="K643" s="154" t="s">
        <v>1</v>
      </c>
      <c r="L643" s="34"/>
      <c r="M643" s="159" t="s">
        <v>1</v>
      </c>
      <c r="N643" s="160" t="s">
        <v>48</v>
      </c>
      <c r="O643" s="59"/>
      <c r="P643" s="161">
        <f>O643*H643</f>
        <v>0</v>
      </c>
      <c r="Q643" s="161">
        <v>1.5E-3</v>
      </c>
      <c r="R643" s="161">
        <f>Q643*H643</f>
        <v>3.15E-2</v>
      </c>
      <c r="S643" s="161">
        <v>0</v>
      </c>
      <c r="T643" s="162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63" t="s">
        <v>305</v>
      </c>
      <c r="AT643" s="163" t="s">
        <v>217</v>
      </c>
      <c r="AU643" s="163" t="s">
        <v>93</v>
      </c>
      <c r="AY643" s="18" t="s">
        <v>215</v>
      </c>
      <c r="BE643" s="164">
        <f>IF(N643="základní",J643,0)</f>
        <v>0</v>
      </c>
      <c r="BF643" s="164">
        <f>IF(N643="snížená",J643,0)</f>
        <v>0</v>
      </c>
      <c r="BG643" s="164">
        <f>IF(N643="zákl. přenesená",J643,0)</f>
        <v>0</v>
      </c>
      <c r="BH643" s="164">
        <f>IF(N643="sníž. přenesená",J643,0)</f>
        <v>0</v>
      </c>
      <c r="BI643" s="164">
        <f>IF(N643="nulová",J643,0)</f>
        <v>0</v>
      </c>
      <c r="BJ643" s="18" t="s">
        <v>25</v>
      </c>
      <c r="BK643" s="164">
        <f>ROUND(I643*H643,2)</f>
        <v>0</v>
      </c>
      <c r="BL643" s="18" t="s">
        <v>305</v>
      </c>
      <c r="BM643" s="163" t="s">
        <v>2642</v>
      </c>
    </row>
    <row r="644" spans="1:65" s="14" customFormat="1">
      <c r="B644" s="173"/>
      <c r="D644" s="166" t="s">
        <v>224</v>
      </c>
      <c r="E644" s="174" t="s">
        <v>1</v>
      </c>
      <c r="F644" s="175" t="s">
        <v>7</v>
      </c>
      <c r="H644" s="176">
        <v>21</v>
      </c>
      <c r="I644" s="177"/>
      <c r="L644" s="173"/>
      <c r="M644" s="178"/>
      <c r="N644" s="179"/>
      <c r="O644" s="179"/>
      <c r="P644" s="179"/>
      <c r="Q644" s="179"/>
      <c r="R644" s="179"/>
      <c r="S644" s="179"/>
      <c r="T644" s="180"/>
      <c r="AT644" s="174" t="s">
        <v>224</v>
      </c>
      <c r="AU644" s="174" t="s">
        <v>93</v>
      </c>
      <c r="AV644" s="14" t="s">
        <v>93</v>
      </c>
      <c r="AW644" s="14" t="s">
        <v>38</v>
      </c>
      <c r="AX644" s="14" t="s">
        <v>25</v>
      </c>
      <c r="AY644" s="174" t="s">
        <v>215</v>
      </c>
    </row>
    <row r="645" spans="1:65" s="2" customFormat="1" ht="24.2" customHeight="1">
      <c r="A645" s="33"/>
      <c r="B645" s="151"/>
      <c r="C645" s="152" t="s">
        <v>909</v>
      </c>
      <c r="D645" s="152" t="s">
        <v>217</v>
      </c>
      <c r="E645" s="153" t="s">
        <v>2213</v>
      </c>
      <c r="F645" s="154" t="s">
        <v>2214</v>
      </c>
      <c r="G645" s="155" t="s">
        <v>273</v>
      </c>
      <c r="H645" s="156">
        <v>5.6000000000000001E-2</v>
      </c>
      <c r="I645" s="157"/>
      <c r="J645" s="158">
        <f>ROUND(I645*H645,2)</f>
        <v>0</v>
      </c>
      <c r="K645" s="154" t="s">
        <v>221</v>
      </c>
      <c r="L645" s="34"/>
      <c r="M645" s="159" t="s">
        <v>1</v>
      </c>
      <c r="N645" s="160" t="s">
        <v>48</v>
      </c>
      <c r="O645" s="59"/>
      <c r="P645" s="161">
        <f>O645*H645</f>
        <v>0</v>
      </c>
      <c r="Q645" s="161">
        <v>0</v>
      </c>
      <c r="R645" s="161">
        <f>Q645*H645</f>
        <v>0</v>
      </c>
      <c r="S645" s="161">
        <v>0</v>
      </c>
      <c r="T645" s="162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63" t="s">
        <v>305</v>
      </c>
      <c r="AT645" s="163" t="s">
        <v>217</v>
      </c>
      <c r="AU645" s="163" t="s">
        <v>93</v>
      </c>
      <c r="AY645" s="18" t="s">
        <v>215</v>
      </c>
      <c r="BE645" s="164">
        <f>IF(N645="základní",J645,0)</f>
        <v>0</v>
      </c>
      <c r="BF645" s="164">
        <f>IF(N645="snížená",J645,0)</f>
        <v>0</v>
      </c>
      <c r="BG645" s="164">
        <f>IF(N645="zákl. přenesená",J645,0)</f>
        <v>0</v>
      </c>
      <c r="BH645" s="164">
        <f>IF(N645="sníž. přenesená",J645,0)</f>
        <v>0</v>
      </c>
      <c r="BI645" s="164">
        <f>IF(N645="nulová",J645,0)</f>
        <v>0</v>
      </c>
      <c r="BJ645" s="18" t="s">
        <v>25</v>
      </c>
      <c r="BK645" s="164">
        <f>ROUND(I645*H645,2)</f>
        <v>0</v>
      </c>
      <c r="BL645" s="18" t="s">
        <v>305</v>
      </c>
      <c r="BM645" s="163" t="s">
        <v>2643</v>
      </c>
    </row>
    <row r="646" spans="1:65" s="12" customFormat="1" ht="25.9" customHeight="1">
      <c r="B646" s="138"/>
      <c r="D646" s="139" t="s">
        <v>82</v>
      </c>
      <c r="E646" s="140" t="s">
        <v>661</v>
      </c>
      <c r="F646" s="140" t="s">
        <v>1229</v>
      </c>
      <c r="I646" s="141"/>
      <c r="J646" s="142">
        <f>BK646</f>
        <v>0</v>
      </c>
      <c r="L646" s="138"/>
      <c r="M646" s="143"/>
      <c r="N646" s="144"/>
      <c r="O646" s="144"/>
      <c r="P646" s="145">
        <f>P647</f>
        <v>0</v>
      </c>
      <c r="Q646" s="144"/>
      <c r="R646" s="145">
        <f>R647</f>
        <v>22.51275</v>
      </c>
      <c r="S646" s="144"/>
      <c r="T646" s="146">
        <f>T647</f>
        <v>0</v>
      </c>
      <c r="AR646" s="139" t="s">
        <v>155</v>
      </c>
      <c r="AT646" s="147" t="s">
        <v>82</v>
      </c>
      <c r="AU646" s="147" t="s">
        <v>83</v>
      </c>
      <c r="AY646" s="139" t="s">
        <v>215</v>
      </c>
      <c r="BK646" s="148">
        <f>BK647</f>
        <v>0</v>
      </c>
    </row>
    <row r="647" spans="1:65" s="12" customFormat="1" ht="22.9" customHeight="1">
      <c r="B647" s="138"/>
      <c r="D647" s="139" t="s">
        <v>82</v>
      </c>
      <c r="E647" s="149" t="s">
        <v>1230</v>
      </c>
      <c r="F647" s="149" t="s">
        <v>1231</v>
      </c>
      <c r="I647" s="141"/>
      <c r="J647" s="150">
        <f>BK647</f>
        <v>0</v>
      </c>
      <c r="L647" s="138"/>
      <c r="M647" s="143"/>
      <c r="N647" s="144"/>
      <c r="O647" s="144"/>
      <c r="P647" s="145">
        <f>SUM(P648:P651)</f>
        <v>0</v>
      </c>
      <c r="Q647" s="144"/>
      <c r="R647" s="145">
        <f>SUM(R648:R651)</f>
        <v>22.51275</v>
      </c>
      <c r="S647" s="144"/>
      <c r="T647" s="146">
        <f>SUM(T648:T651)</f>
        <v>0</v>
      </c>
      <c r="AR647" s="139" t="s">
        <v>155</v>
      </c>
      <c r="AT647" s="147" t="s">
        <v>82</v>
      </c>
      <c r="AU647" s="147" t="s">
        <v>25</v>
      </c>
      <c r="AY647" s="139" t="s">
        <v>215</v>
      </c>
      <c r="BK647" s="148">
        <f>SUM(BK648:BK651)</f>
        <v>0</v>
      </c>
    </row>
    <row r="648" spans="1:65" s="2" customFormat="1" ht="14.45" customHeight="1">
      <c r="A648" s="33"/>
      <c r="B648" s="151"/>
      <c r="C648" s="152" t="s">
        <v>914</v>
      </c>
      <c r="D648" s="152" t="s">
        <v>217</v>
      </c>
      <c r="E648" s="153" t="s">
        <v>1233</v>
      </c>
      <c r="F648" s="154" t="s">
        <v>1234</v>
      </c>
      <c r="G648" s="155" t="s">
        <v>253</v>
      </c>
      <c r="H648" s="156">
        <v>125</v>
      </c>
      <c r="I648" s="157"/>
      <c r="J648" s="158">
        <f>ROUND(I648*H648,2)</f>
        <v>0</v>
      </c>
      <c r="K648" s="154" t="s">
        <v>1</v>
      </c>
      <c r="L648" s="34"/>
      <c r="M648" s="159" t="s">
        <v>1</v>
      </c>
      <c r="N648" s="160" t="s">
        <v>48</v>
      </c>
      <c r="O648" s="59"/>
      <c r="P648" s="161">
        <f>O648*H648</f>
        <v>0</v>
      </c>
      <c r="Q648" s="161">
        <v>6.9999999999999994E-5</v>
      </c>
      <c r="R648" s="161">
        <f>Q648*H648</f>
        <v>8.7499999999999991E-3</v>
      </c>
      <c r="S648" s="161">
        <v>0</v>
      </c>
      <c r="T648" s="162">
        <f>S648*H648</f>
        <v>0</v>
      </c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R648" s="163" t="s">
        <v>678</v>
      </c>
      <c r="AT648" s="163" t="s">
        <v>217</v>
      </c>
      <c r="AU648" s="163" t="s">
        <v>93</v>
      </c>
      <c r="AY648" s="18" t="s">
        <v>215</v>
      </c>
      <c r="BE648" s="164">
        <f>IF(N648="základní",J648,0)</f>
        <v>0</v>
      </c>
      <c r="BF648" s="164">
        <f>IF(N648="snížená",J648,0)</f>
        <v>0</v>
      </c>
      <c r="BG648" s="164">
        <f>IF(N648="zákl. přenesená",J648,0)</f>
        <v>0</v>
      </c>
      <c r="BH648" s="164">
        <f>IF(N648="sníž. přenesená",J648,0)</f>
        <v>0</v>
      </c>
      <c r="BI648" s="164">
        <f>IF(N648="nulová",J648,0)</f>
        <v>0</v>
      </c>
      <c r="BJ648" s="18" t="s">
        <v>25</v>
      </c>
      <c r="BK648" s="164">
        <f>ROUND(I648*H648,2)</f>
        <v>0</v>
      </c>
      <c r="BL648" s="18" t="s">
        <v>678</v>
      </c>
      <c r="BM648" s="163" t="s">
        <v>1235</v>
      </c>
    </row>
    <row r="649" spans="1:65" s="13" customFormat="1">
      <c r="B649" s="165"/>
      <c r="D649" s="166" t="s">
        <v>224</v>
      </c>
      <c r="E649" s="167" t="s">
        <v>1</v>
      </c>
      <c r="F649" s="168" t="s">
        <v>1236</v>
      </c>
      <c r="H649" s="167" t="s">
        <v>1</v>
      </c>
      <c r="I649" s="169"/>
      <c r="L649" s="165"/>
      <c r="M649" s="170"/>
      <c r="N649" s="171"/>
      <c r="O649" s="171"/>
      <c r="P649" s="171"/>
      <c r="Q649" s="171"/>
      <c r="R649" s="171"/>
      <c r="S649" s="171"/>
      <c r="T649" s="172"/>
      <c r="AT649" s="167" t="s">
        <v>224</v>
      </c>
      <c r="AU649" s="167" t="s">
        <v>93</v>
      </c>
      <c r="AV649" s="13" t="s">
        <v>25</v>
      </c>
      <c r="AW649" s="13" t="s">
        <v>38</v>
      </c>
      <c r="AX649" s="13" t="s">
        <v>83</v>
      </c>
      <c r="AY649" s="167" t="s">
        <v>215</v>
      </c>
    </row>
    <row r="650" spans="1:65" s="14" customFormat="1">
      <c r="B650" s="173"/>
      <c r="D650" s="166" t="s">
        <v>224</v>
      </c>
      <c r="E650" s="174" t="s">
        <v>1</v>
      </c>
      <c r="F650" s="175" t="s">
        <v>1237</v>
      </c>
      <c r="H650" s="176">
        <v>125</v>
      </c>
      <c r="I650" s="177"/>
      <c r="L650" s="173"/>
      <c r="M650" s="178"/>
      <c r="N650" s="179"/>
      <c r="O650" s="179"/>
      <c r="P650" s="179"/>
      <c r="Q650" s="179"/>
      <c r="R650" s="179"/>
      <c r="S650" s="179"/>
      <c r="T650" s="180"/>
      <c r="AT650" s="174" t="s">
        <v>224</v>
      </c>
      <c r="AU650" s="174" t="s">
        <v>93</v>
      </c>
      <c r="AV650" s="14" t="s">
        <v>93</v>
      </c>
      <c r="AW650" s="14" t="s">
        <v>38</v>
      </c>
      <c r="AX650" s="14" t="s">
        <v>25</v>
      </c>
      <c r="AY650" s="174" t="s">
        <v>215</v>
      </c>
    </row>
    <row r="651" spans="1:65" s="2" customFormat="1" ht="24.2" customHeight="1">
      <c r="A651" s="33"/>
      <c r="B651" s="151"/>
      <c r="C651" s="152" t="s">
        <v>919</v>
      </c>
      <c r="D651" s="152" t="s">
        <v>217</v>
      </c>
      <c r="E651" s="153" t="s">
        <v>1561</v>
      </c>
      <c r="F651" s="154" t="s">
        <v>1562</v>
      </c>
      <c r="G651" s="155" t="s">
        <v>393</v>
      </c>
      <c r="H651" s="156">
        <v>116</v>
      </c>
      <c r="I651" s="157"/>
      <c r="J651" s="158">
        <f>ROUND(I651*H651,2)</f>
        <v>0</v>
      </c>
      <c r="K651" s="154" t="s">
        <v>221</v>
      </c>
      <c r="L651" s="34"/>
      <c r="M651" s="210" t="s">
        <v>1</v>
      </c>
      <c r="N651" s="211" t="s">
        <v>48</v>
      </c>
      <c r="O651" s="212"/>
      <c r="P651" s="213">
        <f>O651*H651</f>
        <v>0</v>
      </c>
      <c r="Q651" s="213">
        <v>0.19400000000000001</v>
      </c>
      <c r="R651" s="213">
        <f>Q651*H651</f>
        <v>22.504000000000001</v>
      </c>
      <c r="S651" s="213">
        <v>0</v>
      </c>
      <c r="T651" s="214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63" t="s">
        <v>678</v>
      </c>
      <c r="AT651" s="163" t="s">
        <v>217</v>
      </c>
      <c r="AU651" s="163" t="s">
        <v>93</v>
      </c>
      <c r="AY651" s="18" t="s">
        <v>215</v>
      </c>
      <c r="BE651" s="164">
        <f>IF(N651="základní",J651,0)</f>
        <v>0</v>
      </c>
      <c r="BF651" s="164">
        <f>IF(N651="snížená",J651,0)</f>
        <v>0</v>
      </c>
      <c r="BG651" s="164">
        <f>IF(N651="zákl. přenesená",J651,0)</f>
        <v>0</v>
      </c>
      <c r="BH651" s="164">
        <f>IF(N651="sníž. přenesená",J651,0)</f>
        <v>0</v>
      </c>
      <c r="BI651" s="164">
        <f>IF(N651="nulová",J651,0)</f>
        <v>0</v>
      </c>
      <c r="BJ651" s="18" t="s">
        <v>25</v>
      </c>
      <c r="BK651" s="164">
        <f>ROUND(I651*H651,2)</f>
        <v>0</v>
      </c>
      <c r="BL651" s="18" t="s">
        <v>678</v>
      </c>
      <c r="BM651" s="163" t="s">
        <v>1241</v>
      </c>
    </row>
    <row r="652" spans="1:65" s="2" customFormat="1" ht="6.95" customHeight="1">
      <c r="A652" s="33"/>
      <c r="B652" s="48"/>
      <c r="C652" s="49"/>
      <c r="D652" s="49"/>
      <c r="E652" s="49"/>
      <c r="F652" s="49"/>
      <c r="G652" s="49"/>
      <c r="H652" s="49"/>
      <c r="I652" s="49"/>
      <c r="J652" s="49"/>
      <c r="K652" s="49"/>
      <c r="L652" s="34"/>
      <c r="M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</row>
  </sheetData>
  <autoFilter ref="C126:K651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06"/>
  <sheetViews>
    <sheetView showGridLines="0" workbookViewId="0">
      <selection activeCell="Y770" sqref="Y77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111</v>
      </c>
      <c r="AZ2" s="99" t="s">
        <v>2644</v>
      </c>
      <c r="BA2" s="99" t="s">
        <v>1</v>
      </c>
      <c r="BB2" s="99" t="s">
        <v>1</v>
      </c>
      <c r="BC2" s="99" t="s">
        <v>2645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2646</v>
      </c>
      <c r="BA3" s="99" t="s">
        <v>1</v>
      </c>
      <c r="BB3" s="99" t="s">
        <v>1</v>
      </c>
      <c r="BC3" s="99" t="s">
        <v>2647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2648</v>
      </c>
      <c r="BA4" s="99" t="s">
        <v>1</v>
      </c>
      <c r="BB4" s="99" t="s">
        <v>1</v>
      </c>
      <c r="BC4" s="99" t="s">
        <v>2649</v>
      </c>
      <c r="BD4" s="99" t="s">
        <v>93</v>
      </c>
    </row>
    <row r="5" spans="1:56" s="1" customFormat="1" ht="6.95" customHeight="1">
      <c r="B5" s="21"/>
      <c r="L5" s="21"/>
      <c r="AZ5" s="99" t="s">
        <v>2650</v>
      </c>
      <c r="BA5" s="99" t="s">
        <v>1</v>
      </c>
      <c r="BB5" s="99" t="s">
        <v>1</v>
      </c>
      <c r="BC5" s="99" t="s">
        <v>2651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2652</v>
      </c>
      <c r="BA6" s="99" t="s">
        <v>1</v>
      </c>
      <c r="BB6" s="99" t="s">
        <v>1</v>
      </c>
      <c r="BC6" s="99" t="s">
        <v>2653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2654</v>
      </c>
      <c r="BA7" s="99" t="s">
        <v>1</v>
      </c>
      <c r="BB7" s="99" t="s">
        <v>1</v>
      </c>
      <c r="BC7" s="99" t="s">
        <v>2655</v>
      </c>
      <c r="BD7" s="99" t="s">
        <v>93</v>
      </c>
    </row>
    <row r="8" spans="1:56" s="1" customFormat="1" ht="12" customHeight="1">
      <c r="B8" s="21"/>
      <c r="D8" s="28" t="s">
        <v>136</v>
      </c>
      <c r="L8" s="21"/>
      <c r="AZ8" s="99" t="s">
        <v>2656</v>
      </c>
      <c r="BA8" s="99" t="s">
        <v>1</v>
      </c>
      <c r="BB8" s="99" t="s">
        <v>1</v>
      </c>
      <c r="BC8" s="99" t="s">
        <v>2657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71" t="s">
        <v>2658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2659</v>
      </c>
      <c r="BA9" s="99" t="s">
        <v>1</v>
      </c>
      <c r="BB9" s="99" t="s">
        <v>1</v>
      </c>
      <c r="BC9" s="99" t="s">
        <v>2660</v>
      </c>
      <c r="BD9" s="99" t="s">
        <v>93</v>
      </c>
    </row>
    <row r="10" spans="1:56" s="2" customFormat="1" ht="12" customHeight="1">
      <c r="A10" s="33"/>
      <c r="B10" s="34"/>
      <c r="C10" s="33"/>
      <c r="D10" s="28" t="s">
        <v>2661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2662</v>
      </c>
      <c r="BA10" s="99" t="s">
        <v>1</v>
      </c>
      <c r="BB10" s="99" t="s">
        <v>1</v>
      </c>
      <c r="BC10" s="99" t="s">
        <v>2663</v>
      </c>
      <c r="BD10" s="99" t="s">
        <v>93</v>
      </c>
    </row>
    <row r="11" spans="1:56" s="2" customFormat="1" ht="16.5" customHeight="1">
      <c r="A11" s="33"/>
      <c r="B11" s="34"/>
      <c r="C11" s="33"/>
      <c r="D11" s="33"/>
      <c r="E11" s="252" t="s">
        <v>2664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2665</v>
      </c>
      <c r="BA11" s="99" t="s">
        <v>1</v>
      </c>
      <c r="BB11" s="99" t="s">
        <v>1</v>
      </c>
      <c r="BC11" s="99" t="s">
        <v>475</v>
      </c>
      <c r="BD11" s="99" t="s">
        <v>93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2666</v>
      </c>
      <c r="BA12" s="99" t="s">
        <v>1</v>
      </c>
      <c r="BB12" s="99" t="s">
        <v>1</v>
      </c>
      <c r="BC12" s="99" t="s">
        <v>2667</v>
      </c>
      <c r="BD12" s="99" t="s">
        <v>93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112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2668</v>
      </c>
      <c r="BA13" s="99" t="s">
        <v>1</v>
      </c>
      <c r="BB13" s="99" t="s">
        <v>1</v>
      </c>
      <c r="BC13" s="99" t="s">
        <v>2669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2670</v>
      </c>
      <c r="BA14" s="99" t="s">
        <v>1</v>
      </c>
      <c r="BB14" s="99" t="s">
        <v>1</v>
      </c>
      <c r="BC14" s="99" t="s">
        <v>2671</v>
      </c>
      <c r="BD14" s="99" t="s">
        <v>93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2672</v>
      </c>
      <c r="BA15" s="99" t="s">
        <v>1</v>
      </c>
      <c r="BB15" s="99" t="s">
        <v>1</v>
      </c>
      <c r="BC15" s="99" t="s">
        <v>2673</v>
      </c>
      <c r="BD15" s="99" t="s">
        <v>93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2674</v>
      </c>
      <c r="BA16" s="99" t="s">
        <v>1</v>
      </c>
      <c r="BB16" s="99" t="s">
        <v>1</v>
      </c>
      <c r="BC16" s="99" t="s">
        <v>2675</v>
      </c>
      <c r="BD16" s="99" t="s">
        <v>93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2676</v>
      </c>
      <c r="BA17" s="99" t="s">
        <v>1</v>
      </c>
      <c r="BB17" s="99" t="s">
        <v>1</v>
      </c>
      <c r="BC17" s="99" t="s">
        <v>7</v>
      </c>
      <c r="BD17" s="99" t="s">
        <v>93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2677</v>
      </c>
      <c r="BA18" s="99" t="s">
        <v>1</v>
      </c>
      <c r="BB18" s="99" t="s">
        <v>1</v>
      </c>
      <c r="BC18" s="99" t="s">
        <v>2678</v>
      </c>
      <c r="BD18" s="99" t="s">
        <v>93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2679</v>
      </c>
      <c r="BA19" s="99" t="s">
        <v>1</v>
      </c>
      <c r="BB19" s="99" t="s">
        <v>1</v>
      </c>
      <c r="BC19" s="99" t="s">
        <v>2680</v>
      </c>
      <c r="BD19" s="99" t="s">
        <v>93</v>
      </c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2681</v>
      </c>
      <c r="BA20" s="99" t="s">
        <v>1</v>
      </c>
      <c r="BB20" s="99" t="s">
        <v>1</v>
      </c>
      <c r="BC20" s="99" t="s">
        <v>83</v>
      </c>
      <c r="BD20" s="99" t="s">
        <v>93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2682</v>
      </c>
      <c r="BA21" s="99" t="s">
        <v>1</v>
      </c>
      <c r="BB21" s="99" t="s">
        <v>1</v>
      </c>
      <c r="BC21" s="99" t="s">
        <v>2683</v>
      </c>
      <c r="BD21" s="99" t="s">
        <v>93</v>
      </c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9" t="s">
        <v>2684</v>
      </c>
      <c r="BA22" s="99" t="s">
        <v>1</v>
      </c>
      <c r="BB22" s="99" t="s">
        <v>1</v>
      </c>
      <c r="BC22" s="99" t="s">
        <v>673</v>
      </c>
      <c r="BD22" s="99" t="s">
        <v>93</v>
      </c>
    </row>
    <row r="23" spans="1:56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9" t="s">
        <v>2685</v>
      </c>
      <c r="BA23" s="99" t="s">
        <v>1</v>
      </c>
      <c r="BB23" s="99" t="s">
        <v>1</v>
      </c>
      <c r="BC23" s="99" t="s">
        <v>83</v>
      </c>
      <c r="BD23" s="99" t="s">
        <v>93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9" t="s">
        <v>2686</v>
      </c>
      <c r="BA24" s="99" t="s">
        <v>1</v>
      </c>
      <c r="BB24" s="99" t="s">
        <v>1</v>
      </c>
      <c r="BC24" s="99" t="s">
        <v>155</v>
      </c>
      <c r="BD24" s="99" t="s">
        <v>93</v>
      </c>
    </row>
    <row r="25" spans="1:56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9" t="s">
        <v>2687</v>
      </c>
      <c r="BA25" s="99" t="s">
        <v>1</v>
      </c>
      <c r="BB25" s="99" t="s">
        <v>1</v>
      </c>
      <c r="BC25" s="99" t="s">
        <v>2688</v>
      </c>
      <c r="BD25" s="99" t="s">
        <v>93</v>
      </c>
    </row>
    <row r="26" spans="1:56" s="2" customFormat="1" ht="18" customHeight="1">
      <c r="A26" s="33"/>
      <c r="B26" s="34"/>
      <c r="C26" s="33"/>
      <c r="D26" s="33"/>
      <c r="E26" s="26" t="s">
        <v>40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9" t="s">
        <v>2689</v>
      </c>
      <c r="BA26" s="99" t="s">
        <v>1</v>
      </c>
      <c r="BB26" s="99" t="s">
        <v>1</v>
      </c>
      <c r="BC26" s="99" t="s">
        <v>2690</v>
      </c>
      <c r="BD26" s="99" t="s">
        <v>93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9" t="s">
        <v>2691</v>
      </c>
      <c r="BA27" s="99" t="s">
        <v>1</v>
      </c>
      <c r="BB27" s="99" t="s">
        <v>1</v>
      </c>
      <c r="BC27" s="99" t="s">
        <v>2692</v>
      </c>
      <c r="BD27" s="99" t="s">
        <v>93</v>
      </c>
    </row>
    <row r="28" spans="1:56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9" t="s">
        <v>2693</v>
      </c>
      <c r="BA28" s="99" t="s">
        <v>1</v>
      </c>
      <c r="BB28" s="99" t="s">
        <v>1</v>
      </c>
      <c r="BC28" s="99" t="s">
        <v>1173</v>
      </c>
      <c r="BD28" s="99" t="s">
        <v>93</v>
      </c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Z29" s="104" t="s">
        <v>2694</v>
      </c>
      <c r="BA29" s="104" t="s">
        <v>1</v>
      </c>
      <c r="BB29" s="104" t="s">
        <v>1</v>
      </c>
      <c r="BC29" s="104" t="s">
        <v>1173</v>
      </c>
      <c r="BD29" s="104" t="s">
        <v>93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9" t="s">
        <v>2695</v>
      </c>
      <c r="BA30" s="99" t="s">
        <v>1</v>
      </c>
      <c r="BB30" s="99" t="s">
        <v>1</v>
      </c>
      <c r="BC30" s="99" t="s">
        <v>2696</v>
      </c>
      <c r="BD30" s="99" t="s">
        <v>93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9" t="s">
        <v>2697</v>
      </c>
      <c r="BA31" s="99" t="s">
        <v>1</v>
      </c>
      <c r="BB31" s="99" t="s">
        <v>1</v>
      </c>
      <c r="BC31" s="99" t="s">
        <v>2698</v>
      </c>
      <c r="BD31" s="99" t="s">
        <v>93</v>
      </c>
    </row>
    <row r="32" spans="1:56" s="2" customFormat="1" ht="25.35" customHeight="1">
      <c r="A32" s="33"/>
      <c r="B32" s="34"/>
      <c r="C32" s="33"/>
      <c r="D32" s="105" t="s">
        <v>43</v>
      </c>
      <c r="E32" s="33"/>
      <c r="F32" s="33"/>
      <c r="G32" s="33"/>
      <c r="H32" s="33"/>
      <c r="I32" s="33"/>
      <c r="J32" s="72">
        <f>ROUND(J130,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9" t="s">
        <v>2699</v>
      </c>
      <c r="BA32" s="99" t="s">
        <v>1</v>
      </c>
      <c r="BB32" s="99" t="s">
        <v>1</v>
      </c>
      <c r="BC32" s="99" t="s">
        <v>2700</v>
      </c>
      <c r="BD32" s="99" t="s">
        <v>93</v>
      </c>
    </row>
    <row r="33" spans="1:56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9" t="s">
        <v>2701</v>
      </c>
      <c r="BA33" s="99" t="s">
        <v>1</v>
      </c>
      <c r="BB33" s="99" t="s">
        <v>1</v>
      </c>
      <c r="BC33" s="99" t="s">
        <v>2702</v>
      </c>
      <c r="BD33" s="99" t="s">
        <v>93</v>
      </c>
    </row>
    <row r="34" spans="1:56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9" t="s">
        <v>2703</v>
      </c>
      <c r="BA34" s="99" t="s">
        <v>1</v>
      </c>
      <c r="BB34" s="99" t="s">
        <v>1</v>
      </c>
      <c r="BC34" s="99" t="s">
        <v>2704</v>
      </c>
      <c r="BD34" s="99" t="s">
        <v>93</v>
      </c>
    </row>
    <row r="35" spans="1:56" s="2" customFormat="1" ht="14.45" customHeight="1">
      <c r="A35" s="33"/>
      <c r="B35" s="34"/>
      <c r="C35" s="33"/>
      <c r="D35" s="106" t="s">
        <v>47</v>
      </c>
      <c r="E35" s="28" t="s">
        <v>48</v>
      </c>
      <c r="F35" s="107">
        <f>ROUND((SUM(BE130:BE805)),  0)</f>
        <v>0</v>
      </c>
      <c r="G35" s="33"/>
      <c r="H35" s="33"/>
      <c r="I35" s="108">
        <v>0.21</v>
      </c>
      <c r="J35" s="107">
        <f>ROUND(((SUM(BE130:BE805))*I35),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9" t="s">
        <v>2705</v>
      </c>
      <c r="BA35" s="99" t="s">
        <v>1</v>
      </c>
      <c r="BB35" s="99" t="s">
        <v>1</v>
      </c>
      <c r="BC35" s="99" t="s">
        <v>2706</v>
      </c>
      <c r="BD35" s="99" t="s">
        <v>93</v>
      </c>
    </row>
    <row r="36" spans="1:56" s="2" customFormat="1" ht="14.45" customHeight="1">
      <c r="A36" s="33"/>
      <c r="B36" s="34"/>
      <c r="C36" s="33"/>
      <c r="D36" s="33"/>
      <c r="E36" s="28" t="s">
        <v>49</v>
      </c>
      <c r="F36" s="107">
        <f>ROUND((SUM(BF130:BF805)),  0)</f>
        <v>0</v>
      </c>
      <c r="G36" s="33"/>
      <c r="H36" s="33"/>
      <c r="I36" s="108">
        <v>0.15</v>
      </c>
      <c r="J36" s="107">
        <f>ROUND(((SUM(BF130:BF805))*I36),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56" s="2" customFormat="1" ht="14.45" hidden="1" customHeight="1">
      <c r="A37" s="33"/>
      <c r="B37" s="34"/>
      <c r="C37" s="33"/>
      <c r="D37" s="33"/>
      <c r="E37" s="28" t="s">
        <v>50</v>
      </c>
      <c r="F37" s="107">
        <f>ROUND((SUM(BG130:BG805)),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56" s="2" customFormat="1" ht="14.45" hidden="1" customHeight="1">
      <c r="A38" s="33"/>
      <c r="B38" s="34"/>
      <c r="C38" s="33"/>
      <c r="D38" s="33"/>
      <c r="E38" s="28" t="s">
        <v>51</v>
      </c>
      <c r="F38" s="107">
        <f>ROUND((SUM(BH130:BH805)),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56" s="2" customFormat="1" ht="14.45" hidden="1" customHeight="1">
      <c r="A39" s="33"/>
      <c r="B39" s="34"/>
      <c r="C39" s="33"/>
      <c r="D39" s="33"/>
      <c r="E39" s="28" t="s">
        <v>52</v>
      </c>
      <c r="F39" s="107">
        <f>ROUND((SUM(BI130:BI805)),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56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56" s="2" customFormat="1" ht="25.35" customHeight="1">
      <c r="A41" s="33"/>
      <c r="B41" s="34"/>
      <c r="C41" s="109"/>
      <c r="D41" s="110" t="s">
        <v>53</v>
      </c>
      <c r="E41" s="61"/>
      <c r="F41" s="61"/>
      <c r="G41" s="111" t="s">
        <v>54</v>
      </c>
      <c r="H41" s="112" t="s">
        <v>55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56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56" s="1" customFormat="1" ht="14.45" customHeight="1">
      <c r="B43" s="21"/>
      <c r="L43" s="21"/>
    </row>
    <row r="44" spans="1:56" s="1" customFormat="1" ht="14.45" customHeight="1">
      <c r="B44" s="21"/>
      <c r="L44" s="21"/>
    </row>
    <row r="45" spans="1:56" s="1" customFormat="1" ht="14.45" customHeight="1">
      <c r="B45" s="21"/>
      <c r="L45" s="21"/>
    </row>
    <row r="46" spans="1:56" s="1" customFormat="1" ht="14.45" customHeight="1">
      <c r="B46" s="21"/>
      <c r="L46" s="21"/>
    </row>
    <row r="47" spans="1:56" s="1" customFormat="1" ht="14.45" customHeight="1">
      <c r="B47" s="21"/>
      <c r="L47" s="21"/>
    </row>
    <row r="48" spans="1:56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136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2658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2661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2" t="str">
        <f>E11</f>
        <v>05.1 - SO 05.1 - KOMUNIKACE-  komunikace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VODING HRANICE spol. s 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186</v>
      </c>
      <c r="D96" s="109"/>
      <c r="E96" s="109"/>
      <c r="F96" s="109"/>
      <c r="G96" s="109"/>
      <c r="H96" s="109"/>
      <c r="I96" s="109"/>
      <c r="J96" s="118" t="s">
        <v>187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188</v>
      </c>
      <c r="D98" s="33"/>
      <c r="E98" s="33"/>
      <c r="F98" s="33"/>
      <c r="G98" s="33"/>
      <c r="H98" s="33"/>
      <c r="I98" s="33"/>
      <c r="J98" s="72">
        <f>J130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189</v>
      </c>
    </row>
    <row r="99" spans="1:47" s="9" customFormat="1" ht="24.95" customHeight="1">
      <c r="B99" s="120"/>
      <c r="D99" s="121" t="s">
        <v>190</v>
      </c>
      <c r="E99" s="122"/>
      <c r="F99" s="122"/>
      <c r="G99" s="122"/>
      <c r="H99" s="122"/>
      <c r="I99" s="122"/>
      <c r="J99" s="123">
        <f>J131</f>
        <v>0</v>
      </c>
      <c r="L99" s="120"/>
    </row>
    <row r="100" spans="1:47" s="10" customFormat="1" ht="19.899999999999999" customHeight="1">
      <c r="B100" s="124"/>
      <c r="D100" s="125" t="s">
        <v>191</v>
      </c>
      <c r="E100" s="126"/>
      <c r="F100" s="126"/>
      <c r="G100" s="126"/>
      <c r="H100" s="126"/>
      <c r="I100" s="126"/>
      <c r="J100" s="127">
        <f>J132</f>
        <v>0</v>
      </c>
      <c r="L100" s="124"/>
    </row>
    <row r="101" spans="1:47" s="10" customFormat="1" ht="19.899999999999999" customHeight="1">
      <c r="B101" s="124"/>
      <c r="D101" s="125" t="s">
        <v>2707</v>
      </c>
      <c r="E101" s="126"/>
      <c r="F101" s="126"/>
      <c r="G101" s="126"/>
      <c r="H101" s="126"/>
      <c r="I101" s="126"/>
      <c r="J101" s="127">
        <f>J443</f>
        <v>0</v>
      </c>
      <c r="L101" s="124"/>
    </row>
    <row r="102" spans="1:47" s="10" customFormat="1" ht="19.899999999999999" customHeight="1">
      <c r="B102" s="124"/>
      <c r="D102" s="125" t="s">
        <v>193</v>
      </c>
      <c r="E102" s="126"/>
      <c r="F102" s="126"/>
      <c r="G102" s="126"/>
      <c r="H102" s="126"/>
      <c r="I102" s="126"/>
      <c r="J102" s="127">
        <f>J449</f>
        <v>0</v>
      </c>
      <c r="L102" s="124"/>
    </row>
    <row r="103" spans="1:47" s="10" customFormat="1" ht="19.899999999999999" customHeight="1">
      <c r="B103" s="124"/>
      <c r="D103" s="125" t="s">
        <v>1265</v>
      </c>
      <c r="E103" s="126"/>
      <c r="F103" s="126"/>
      <c r="G103" s="126"/>
      <c r="H103" s="126"/>
      <c r="I103" s="126"/>
      <c r="J103" s="127">
        <f>J465</f>
        <v>0</v>
      </c>
      <c r="L103" s="124"/>
    </row>
    <row r="104" spans="1:47" s="10" customFormat="1" ht="19.899999999999999" customHeight="1">
      <c r="B104" s="124"/>
      <c r="D104" s="125" t="s">
        <v>196</v>
      </c>
      <c r="E104" s="126"/>
      <c r="F104" s="126"/>
      <c r="G104" s="126"/>
      <c r="H104" s="126"/>
      <c r="I104" s="126"/>
      <c r="J104" s="127">
        <f>J601</f>
        <v>0</v>
      </c>
      <c r="L104" s="124"/>
    </row>
    <row r="105" spans="1:47" s="10" customFormat="1" ht="19.899999999999999" customHeight="1">
      <c r="B105" s="124"/>
      <c r="D105" s="125" t="s">
        <v>2708</v>
      </c>
      <c r="E105" s="126"/>
      <c r="F105" s="126"/>
      <c r="G105" s="126"/>
      <c r="H105" s="126"/>
      <c r="I105" s="126"/>
      <c r="J105" s="127">
        <f>J736</f>
        <v>0</v>
      </c>
      <c r="L105" s="124"/>
    </row>
    <row r="106" spans="1:47" s="10" customFormat="1" ht="19.899999999999999" customHeight="1">
      <c r="B106" s="124"/>
      <c r="D106" s="125" t="s">
        <v>197</v>
      </c>
      <c r="E106" s="126"/>
      <c r="F106" s="126"/>
      <c r="G106" s="126"/>
      <c r="H106" s="126"/>
      <c r="I106" s="126"/>
      <c r="J106" s="127">
        <f>J786</f>
        <v>0</v>
      </c>
      <c r="L106" s="124"/>
    </row>
    <row r="107" spans="1:47" s="9" customFormat="1" ht="24.95" customHeight="1">
      <c r="B107" s="120"/>
      <c r="D107" s="121" t="s">
        <v>198</v>
      </c>
      <c r="E107" s="122"/>
      <c r="F107" s="122"/>
      <c r="G107" s="122"/>
      <c r="H107" s="122"/>
      <c r="I107" s="122"/>
      <c r="J107" s="123">
        <f>J788</f>
        <v>0</v>
      </c>
      <c r="L107" s="120"/>
    </row>
    <row r="108" spans="1:47" s="10" customFormat="1" ht="19.899999999999999" customHeight="1">
      <c r="B108" s="124"/>
      <c r="D108" s="125" t="s">
        <v>199</v>
      </c>
      <c r="E108" s="126"/>
      <c r="F108" s="126"/>
      <c r="G108" s="126"/>
      <c r="H108" s="126"/>
      <c r="I108" s="126"/>
      <c r="J108" s="127">
        <f>J789</f>
        <v>0</v>
      </c>
      <c r="L108" s="124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200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71" t="str">
        <f>E7</f>
        <v>BRNO, KALVODOVA I - REKONSTRUKCE KANALIZACE A VODOVODU</v>
      </c>
      <c r="F118" s="272"/>
      <c r="G118" s="272"/>
      <c r="H118" s="272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136</v>
      </c>
      <c r="L119" s="21"/>
    </row>
    <row r="120" spans="1:31" s="2" customFormat="1" ht="16.5" customHeight="1">
      <c r="A120" s="33"/>
      <c r="B120" s="34"/>
      <c r="C120" s="33"/>
      <c r="D120" s="33"/>
      <c r="E120" s="271" t="s">
        <v>2658</v>
      </c>
      <c r="F120" s="270"/>
      <c r="G120" s="270"/>
      <c r="H120" s="270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2661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52" t="str">
        <f>E11</f>
        <v>05.1 - SO 05.1 - KOMUNIKACE-  komunikace</v>
      </c>
      <c r="F122" s="270"/>
      <c r="G122" s="270"/>
      <c r="H122" s="270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21</v>
      </c>
      <c r="D124" s="33"/>
      <c r="E124" s="33"/>
      <c r="F124" s="26" t="str">
        <f>F14</f>
        <v>BRNO</v>
      </c>
      <c r="G124" s="33"/>
      <c r="H124" s="33"/>
      <c r="I124" s="28" t="s">
        <v>23</v>
      </c>
      <c r="J124" s="56" t="str">
        <f>IF(J14="","",J14)</f>
        <v>5. 8. 2020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25.7" customHeight="1">
      <c r="A126" s="33"/>
      <c r="B126" s="34"/>
      <c r="C126" s="28" t="s">
        <v>26</v>
      </c>
      <c r="D126" s="33"/>
      <c r="E126" s="33"/>
      <c r="F126" s="26" t="str">
        <f>E17</f>
        <v>Statutární město Brno</v>
      </c>
      <c r="G126" s="33"/>
      <c r="H126" s="33"/>
      <c r="I126" s="28" t="s">
        <v>34</v>
      </c>
      <c r="J126" s="31" t="str">
        <f>E23</f>
        <v>VODING HRANICE spol. s r.o.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32</v>
      </c>
      <c r="D127" s="33"/>
      <c r="E127" s="33"/>
      <c r="F127" s="26" t="str">
        <f>IF(E20="","",E20)</f>
        <v>Vyplň údaj</v>
      </c>
      <c r="G127" s="33"/>
      <c r="H127" s="33"/>
      <c r="I127" s="28" t="s">
        <v>39</v>
      </c>
      <c r="J127" s="31" t="str">
        <f>E26</f>
        <v>Obrtel M.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8"/>
      <c r="B129" s="129"/>
      <c r="C129" s="130" t="s">
        <v>201</v>
      </c>
      <c r="D129" s="131" t="s">
        <v>68</v>
      </c>
      <c r="E129" s="131" t="s">
        <v>64</v>
      </c>
      <c r="F129" s="131" t="s">
        <v>65</v>
      </c>
      <c r="G129" s="131" t="s">
        <v>202</v>
      </c>
      <c r="H129" s="131" t="s">
        <v>203</v>
      </c>
      <c r="I129" s="131" t="s">
        <v>204</v>
      </c>
      <c r="J129" s="131" t="s">
        <v>187</v>
      </c>
      <c r="K129" s="132" t="s">
        <v>205</v>
      </c>
      <c r="L129" s="133"/>
      <c r="M129" s="63" t="s">
        <v>1</v>
      </c>
      <c r="N129" s="64" t="s">
        <v>47</v>
      </c>
      <c r="O129" s="64" t="s">
        <v>206</v>
      </c>
      <c r="P129" s="64" t="s">
        <v>207</v>
      </c>
      <c r="Q129" s="64" t="s">
        <v>208</v>
      </c>
      <c r="R129" s="64" t="s">
        <v>209</v>
      </c>
      <c r="S129" s="64" t="s">
        <v>210</v>
      </c>
      <c r="T129" s="65" t="s">
        <v>211</v>
      </c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</row>
    <row r="130" spans="1:65" s="2" customFormat="1" ht="22.9" customHeight="1">
      <c r="A130" s="33"/>
      <c r="B130" s="34"/>
      <c r="C130" s="70" t="s">
        <v>212</v>
      </c>
      <c r="D130" s="33"/>
      <c r="E130" s="33"/>
      <c r="F130" s="33"/>
      <c r="G130" s="33"/>
      <c r="H130" s="33"/>
      <c r="I130" s="33"/>
      <c r="J130" s="134">
        <f>BK130</f>
        <v>0</v>
      </c>
      <c r="K130" s="33"/>
      <c r="L130" s="34"/>
      <c r="M130" s="66"/>
      <c r="N130" s="57"/>
      <c r="O130" s="67"/>
      <c r="P130" s="135">
        <f>P131+P788</f>
        <v>0</v>
      </c>
      <c r="Q130" s="67"/>
      <c r="R130" s="135">
        <f>R131+R788</f>
        <v>172.73816959999999</v>
      </c>
      <c r="S130" s="67"/>
      <c r="T130" s="136">
        <f>T131+T788</f>
        <v>1493.1515999999999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82</v>
      </c>
      <c r="AU130" s="18" t="s">
        <v>189</v>
      </c>
      <c r="BK130" s="137">
        <f>BK131+BK788</f>
        <v>0</v>
      </c>
    </row>
    <row r="131" spans="1:65" s="12" customFormat="1" ht="25.9" customHeight="1">
      <c r="B131" s="138"/>
      <c r="D131" s="139" t="s">
        <v>82</v>
      </c>
      <c r="E131" s="140" t="s">
        <v>213</v>
      </c>
      <c r="F131" s="140" t="s">
        <v>214</v>
      </c>
      <c r="I131" s="141"/>
      <c r="J131" s="142">
        <f>BK131</f>
        <v>0</v>
      </c>
      <c r="L131" s="138"/>
      <c r="M131" s="143"/>
      <c r="N131" s="144"/>
      <c r="O131" s="144"/>
      <c r="P131" s="145">
        <f>P132+P443+P449+P465+P601+P736+P786</f>
        <v>0</v>
      </c>
      <c r="Q131" s="144"/>
      <c r="R131" s="145">
        <f>R132+R443+R449+R465+R601+R736+R786</f>
        <v>172.519429</v>
      </c>
      <c r="S131" s="144"/>
      <c r="T131" s="146">
        <f>T132+T443+T449+T465+T601+T736+T786</f>
        <v>1493.1515999999999</v>
      </c>
      <c r="AR131" s="139" t="s">
        <v>25</v>
      </c>
      <c r="AT131" s="147" t="s">
        <v>82</v>
      </c>
      <c r="AU131" s="147" t="s">
        <v>83</v>
      </c>
      <c r="AY131" s="139" t="s">
        <v>215</v>
      </c>
      <c r="BK131" s="148">
        <f>BK132+BK443+BK449+BK465+BK601+BK736+BK786</f>
        <v>0</v>
      </c>
    </row>
    <row r="132" spans="1:65" s="12" customFormat="1" ht="22.9" customHeight="1">
      <c r="B132" s="138"/>
      <c r="D132" s="139" t="s">
        <v>82</v>
      </c>
      <c r="E132" s="149" t="s">
        <v>25</v>
      </c>
      <c r="F132" s="149" t="s">
        <v>216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SUM(P133:P442)</f>
        <v>0</v>
      </c>
      <c r="Q132" s="144"/>
      <c r="R132" s="145">
        <f>SUM(R133:R442)</f>
        <v>1.3672460000000002</v>
      </c>
      <c r="S132" s="144"/>
      <c r="T132" s="146">
        <f>SUM(T133:T442)</f>
        <v>1447.6867</v>
      </c>
      <c r="AR132" s="139" t="s">
        <v>25</v>
      </c>
      <c r="AT132" s="147" t="s">
        <v>82</v>
      </c>
      <c r="AU132" s="147" t="s">
        <v>25</v>
      </c>
      <c r="AY132" s="139" t="s">
        <v>215</v>
      </c>
      <c r="BK132" s="148">
        <f>SUM(BK133:BK442)</f>
        <v>0</v>
      </c>
    </row>
    <row r="133" spans="1:65" s="2" customFormat="1" ht="24.2" customHeight="1">
      <c r="A133" s="33"/>
      <c r="B133" s="151"/>
      <c r="C133" s="152" t="s">
        <v>25</v>
      </c>
      <c r="D133" s="152" t="s">
        <v>217</v>
      </c>
      <c r="E133" s="153" t="s">
        <v>2287</v>
      </c>
      <c r="F133" s="154" t="s">
        <v>2288</v>
      </c>
      <c r="G133" s="155" t="s">
        <v>220</v>
      </c>
      <c r="H133" s="156">
        <v>35.822000000000003</v>
      </c>
      <c r="I133" s="157"/>
      <c r="J133" s="158">
        <f>ROUND(I133*H133,2)</f>
        <v>0</v>
      </c>
      <c r="K133" s="154" t="s">
        <v>221</v>
      </c>
      <c r="L133" s="34"/>
      <c r="M133" s="159" t="s">
        <v>1</v>
      </c>
      <c r="N133" s="160" t="s">
        <v>48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0.17</v>
      </c>
      <c r="T133" s="162">
        <f>S133*H133</f>
        <v>6.0897400000000008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222</v>
      </c>
      <c r="AT133" s="163" t="s">
        <v>217</v>
      </c>
      <c r="AU133" s="163" t="s">
        <v>93</v>
      </c>
      <c r="AY133" s="18" t="s">
        <v>215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25</v>
      </c>
      <c r="BK133" s="164">
        <f>ROUND(I133*H133,2)</f>
        <v>0</v>
      </c>
      <c r="BL133" s="18" t="s">
        <v>222</v>
      </c>
      <c r="BM133" s="163" t="s">
        <v>2709</v>
      </c>
    </row>
    <row r="134" spans="1:65" s="13" customFormat="1">
      <c r="B134" s="165"/>
      <c r="D134" s="166" t="s">
        <v>224</v>
      </c>
      <c r="E134" s="167" t="s">
        <v>1</v>
      </c>
      <c r="F134" s="168" t="s">
        <v>2710</v>
      </c>
      <c r="H134" s="167" t="s">
        <v>1</v>
      </c>
      <c r="I134" s="169"/>
      <c r="L134" s="165"/>
      <c r="M134" s="170"/>
      <c r="N134" s="171"/>
      <c r="O134" s="171"/>
      <c r="P134" s="171"/>
      <c r="Q134" s="171"/>
      <c r="R134" s="171"/>
      <c r="S134" s="171"/>
      <c r="T134" s="172"/>
      <c r="AT134" s="167" t="s">
        <v>224</v>
      </c>
      <c r="AU134" s="167" t="s">
        <v>93</v>
      </c>
      <c r="AV134" s="13" t="s">
        <v>25</v>
      </c>
      <c r="AW134" s="13" t="s">
        <v>38</v>
      </c>
      <c r="AX134" s="13" t="s">
        <v>83</v>
      </c>
      <c r="AY134" s="167" t="s">
        <v>215</v>
      </c>
    </row>
    <row r="135" spans="1:65" s="14" customFormat="1">
      <c r="B135" s="173"/>
      <c r="D135" s="166" t="s">
        <v>224</v>
      </c>
      <c r="E135" s="174" t="s">
        <v>1</v>
      </c>
      <c r="F135" s="175" t="s">
        <v>2652</v>
      </c>
      <c r="H135" s="176">
        <v>35.822000000000003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224</v>
      </c>
      <c r="AU135" s="174" t="s">
        <v>93</v>
      </c>
      <c r="AV135" s="14" t="s">
        <v>93</v>
      </c>
      <c r="AW135" s="14" t="s">
        <v>38</v>
      </c>
      <c r="AX135" s="14" t="s">
        <v>25</v>
      </c>
      <c r="AY135" s="174" t="s">
        <v>215</v>
      </c>
    </row>
    <row r="136" spans="1:65" s="2" customFormat="1" ht="14.45" customHeight="1">
      <c r="A136" s="33"/>
      <c r="B136" s="151"/>
      <c r="C136" s="152" t="s">
        <v>93</v>
      </c>
      <c r="D136" s="152" t="s">
        <v>217</v>
      </c>
      <c r="E136" s="153" t="s">
        <v>306</v>
      </c>
      <c r="F136" s="154" t="s">
        <v>307</v>
      </c>
      <c r="G136" s="155" t="s">
        <v>220</v>
      </c>
      <c r="H136" s="156">
        <v>35.822000000000003</v>
      </c>
      <c r="I136" s="157"/>
      <c r="J136" s="158">
        <f>ROUND(I136*H136,2)</f>
        <v>0</v>
      </c>
      <c r="K136" s="154" t="s">
        <v>221</v>
      </c>
      <c r="L136" s="34"/>
      <c r="M136" s="159" t="s">
        <v>1</v>
      </c>
      <c r="N136" s="160" t="s">
        <v>48</v>
      </c>
      <c r="O136" s="59"/>
      <c r="P136" s="161">
        <f>O136*H136</f>
        <v>0</v>
      </c>
      <c r="Q136" s="161">
        <v>0</v>
      </c>
      <c r="R136" s="161">
        <f>Q136*H136</f>
        <v>0</v>
      </c>
      <c r="S136" s="161">
        <v>0.45</v>
      </c>
      <c r="T136" s="162">
        <f>S136*H136</f>
        <v>16.119900000000001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3" t="s">
        <v>222</v>
      </c>
      <c r="AT136" s="163" t="s">
        <v>217</v>
      </c>
      <c r="AU136" s="163" t="s">
        <v>93</v>
      </c>
      <c r="AY136" s="18" t="s">
        <v>215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8" t="s">
        <v>25</v>
      </c>
      <c r="BK136" s="164">
        <f>ROUND(I136*H136,2)</f>
        <v>0</v>
      </c>
      <c r="BL136" s="18" t="s">
        <v>222</v>
      </c>
      <c r="BM136" s="163" t="s">
        <v>2711</v>
      </c>
    </row>
    <row r="137" spans="1:65" s="13" customFormat="1">
      <c r="B137" s="165"/>
      <c r="D137" s="166" t="s">
        <v>224</v>
      </c>
      <c r="E137" s="167" t="s">
        <v>1</v>
      </c>
      <c r="F137" s="168" t="s">
        <v>2712</v>
      </c>
      <c r="H137" s="167" t="s">
        <v>1</v>
      </c>
      <c r="I137" s="169"/>
      <c r="L137" s="165"/>
      <c r="M137" s="170"/>
      <c r="N137" s="171"/>
      <c r="O137" s="171"/>
      <c r="P137" s="171"/>
      <c r="Q137" s="171"/>
      <c r="R137" s="171"/>
      <c r="S137" s="171"/>
      <c r="T137" s="172"/>
      <c r="AT137" s="167" t="s">
        <v>224</v>
      </c>
      <c r="AU137" s="167" t="s">
        <v>93</v>
      </c>
      <c r="AV137" s="13" t="s">
        <v>25</v>
      </c>
      <c r="AW137" s="13" t="s">
        <v>38</v>
      </c>
      <c r="AX137" s="13" t="s">
        <v>83</v>
      </c>
      <c r="AY137" s="167" t="s">
        <v>215</v>
      </c>
    </row>
    <row r="138" spans="1:65" s="14" customFormat="1">
      <c r="B138" s="173"/>
      <c r="D138" s="166" t="s">
        <v>224</v>
      </c>
      <c r="E138" s="174" t="s">
        <v>1</v>
      </c>
      <c r="F138" s="175" t="s">
        <v>2713</v>
      </c>
      <c r="H138" s="176">
        <v>168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224</v>
      </c>
      <c r="AU138" s="174" t="s">
        <v>93</v>
      </c>
      <c r="AV138" s="14" t="s">
        <v>93</v>
      </c>
      <c r="AW138" s="14" t="s">
        <v>38</v>
      </c>
      <c r="AX138" s="14" t="s">
        <v>83</v>
      </c>
      <c r="AY138" s="174" t="s">
        <v>215</v>
      </c>
    </row>
    <row r="139" spans="1:65" s="13" customFormat="1" ht="22.5">
      <c r="B139" s="165"/>
      <c r="D139" s="166" t="s">
        <v>224</v>
      </c>
      <c r="E139" s="167" t="s">
        <v>1</v>
      </c>
      <c r="F139" s="168" t="s">
        <v>2714</v>
      </c>
      <c r="H139" s="167" t="s">
        <v>1</v>
      </c>
      <c r="I139" s="169"/>
      <c r="L139" s="165"/>
      <c r="M139" s="170"/>
      <c r="N139" s="171"/>
      <c r="O139" s="171"/>
      <c r="P139" s="171"/>
      <c r="Q139" s="171"/>
      <c r="R139" s="171"/>
      <c r="S139" s="171"/>
      <c r="T139" s="172"/>
      <c r="AT139" s="167" t="s">
        <v>224</v>
      </c>
      <c r="AU139" s="167" t="s">
        <v>93</v>
      </c>
      <c r="AV139" s="13" t="s">
        <v>25</v>
      </c>
      <c r="AW139" s="13" t="s">
        <v>38</v>
      </c>
      <c r="AX139" s="13" t="s">
        <v>83</v>
      </c>
      <c r="AY139" s="167" t="s">
        <v>215</v>
      </c>
    </row>
    <row r="140" spans="1:65" s="13" customFormat="1">
      <c r="B140" s="165"/>
      <c r="D140" s="166" t="s">
        <v>224</v>
      </c>
      <c r="E140" s="167" t="s">
        <v>1</v>
      </c>
      <c r="F140" s="168" t="s">
        <v>2715</v>
      </c>
      <c r="H140" s="167" t="s">
        <v>1</v>
      </c>
      <c r="I140" s="169"/>
      <c r="L140" s="165"/>
      <c r="M140" s="170"/>
      <c r="N140" s="171"/>
      <c r="O140" s="171"/>
      <c r="P140" s="171"/>
      <c r="Q140" s="171"/>
      <c r="R140" s="171"/>
      <c r="S140" s="171"/>
      <c r="T140" s="172"/>
      <c r="AT140" s="167" t="s">
        <v>224</v>
      </c>
      <c r="AU140" s="167" t="s">
        <v>93</v>
      </c>
      <c r="AV140" s="13" t="s">
        <v>25</v>
      </c>
      <c r="AW140" s="13" t="s">
        <v>38</v>
      </c>
      <c r="AX140" s="13" t="s">
        <v>83</v>
      </c>
      <c r="AY140" s="167" t="s">
        <v>215</v>
      </c>
    </row>
    <row r="141" spans="1:65" s="14" customFormat="1">
      <c r="B141" s="173"/>
      <c r="D141" s="166" t="s">
        <v>224</v>
      </c>
      <c r="E141" s="174" t="s">
        <v>1</v>
      </c>
      <c r="F141" s="175" t="s">
        <v>2716</v>
      </c>
      <c r="H141" s="176">
        <v>-132.178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224</v>
      </c>
      <c r="AU141" s="174" t="s">
        <v>93</v>
      </c>
      <c r="AV141" s="14" t="s">
        <v>93</v>
      </c>
      <c r="AW141" s="14" t="s">
        <v>38</v>
      </c>
      <c r="AX141" s="14" t="s">
        <v>83</v>
      </c>
      <c r="AY141" s="174" t="s">
        <v>215</v>
      </c>
    </row>
    <row r="142" spans="1:65" s="16" customFormat="1">
      <c r="B142" s="189"/>
      <c r="D142" s="166" t="s">
        <v>224</v>
      </c>
      <c r="E142" s="190" t="s">
        <v>2652</v>
      </c>
      <c r="F142" s="191" t="s">
        <v>2717</v>
      </c>
      <c r="H142" s="192">
        <v>35.822000000000003</v>
      </c>
      <c r="I142" s="193"/>
      <c r="L142" s="189"/>
      <c r="M142" s="194"/>
      <c r="N142" s="195"/>
      <c r="O142" s="195"/>
      <c r="P142" s="195"/>
      <c r="Q142" s="195"/>
      <c r="R142" s="195"/>
      <c r="S142" s="195"/>
      <c r="T142" s="196"/>
      <c r="AT142" s="190" t="s">
        <v>224</v>
      </c>
      <c r="AU142" s="190" t="s">
        <v>93</v>
      </c>
      <c r="AV142" s="16" t="s">
        <v>155</v>
      </c>
      <c r="AW142" s="16" t="s">
        <v>38</v>
      </c>
      <c r="AX142" s="16" t="s">
        <v>25</v>
      </c>
      <c r="AY142" s="190" t="s">
        <v>215</v>
      </c>
    </row>
    <row r="143" spans="1:65" s="2" customFormat="1" ht="24.2" customHeight="1">
      <c r="A143" s="33"/>
      <c r="B143" s="151"/>
      <c r="C143" s="152" t="s">
        <v>155</v>
      </c>
      <c r="D143" s="152" t="s">
        <v>217</v>
      </c>
      <c r="E143" s="153" t="s">
        <v>238</v>
      </c>
      <c r="F143" s="154" t="s">
        <v>239</v>
      </c>
      <c r="G143" s="155" t="s">
        <v>220</v>
      </c>
      <c r="H143" s="156">
        <v>146.74199999999999</v>
      </c>
      <c r="I143" s="157"/>
      <c r="J143" s="158">
        <f>ROUND(I143*H143,2)</f>
        <v>0</v>
      </c>
      <c r="K143" s="154" t="s">
        <v>221</v>
      </c>
      <c r="L143" s="34"/>
      <c r="M143" s="159" t="s">
        <v>1</v>
      </c>
      <c r="N143" s="160" t="s">
        <v>48</v>
      </c>
      <c r="O143" s="59"/>
      <c r="P143" s="161">
        <f>O143*H143</f>
        <v>0</v>
      </c>
      <c r="Q143" s="161">
        <v>0</v>
      </c>
      <c r="R143" s="161">
        <f>Q143*H143</f>
        <v>0</v>
      </c>
      <c r="S143" s="161">
        <v>0.17</v>
      </c>
      <c r="T143" s="162">
        <f>S143*H143</f>
        <v>24.94614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3" t="s">
        <v>222</v>
      </c>
      <c r="AT143" s="163" t="s">
        <v>217</v>
      </c>
      <c r="AU143" s="163" t="s">
        <v>93</v>
      </c>
      <c r="AY143" s="18" t="s">
        <v>215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8" t="s">
        <v>25</v>
      </c>
      <c r="BK143" s="164">
        <f>ROUND(I143*H143,2)</f>
        <v>0</v>
      </c>
      <c r="BL143" s="18" t="s">
        <v>222</v>
      </c>
      <c r="BM143" s="163" t="s">
        <v>2718</v>
      </c>
    </row>
    <row r="144" spans="1:65" s="13" customFormat="1">
      <c r="B144" s="165"/>
      <c r="D144" s="166" t="s">
        <v>224</v>
      </c>
      <c r="E144" s="167" t="s">
        <v>1</v>
      </c>
      <c r="F144" s="168" t="s">
        <v>2719</v>
      </c>
      <c r="H144" s="167" t="s">
        <v>1</v>
      </c>
      <c r="I144" s="169"/>
      <c r="L144" s="165"/>
      <c r="M144" s="170"/>
      <c r="N144" s="171"/>
      <c r="O144" s="171"/>
      <c r="P144" s="171"/>
      <c r="Q144" s="171"/>
      <c r="R144" s="171"/>
      <c r="S144" s="171"/>
      <c r="T144" s="172"/>
      <c r="AT144" s="167" t="s">
        <v>224</v>
      </c>
      <c r="AU144" s="167" t="s">
        <v>93</v>
      </c>
      <c r="AV144" s="13" t="s">
        <v>25</v>
      </c>
      <c r="AW144" s="13" t="s">
        <v>38</v>
      </c>
      <c r="AX144" s="13" t="s">
        <v>83</v>
      </c>
      <c r="AY144" s="167" t="s">
        <v>215</v>
      </c>
    </row>
    <row r="145" spans="1:65" s="14" customFormat="1">
      <c r="B145" s="173"/>
      <c r="D145" s="166" t="s">
        <v>224</v>
      </c>
      <c r="E145" s="174" t="s">
        <v>1</v>
      </c>
      <c r="F145" s="175" t="s">
        <v>2654</v>
      </c>
      <c r="H145" s="176">
        <v>146.74199999999999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224</v>
      </c>
      <c r="AU145" s="174" t="s">
        <v>93</v>
      </c>
      <c r="AV145" s="14" t="s">
        <v>93</v>
      </c>
      <c r="AW145" s="14" t="s">
        <v>38</v>
      </c>
      <c r="AX145" s="14" t="s">
        <v>25</v>
      </c>
      <c r="AY145" s="174" t="s">
        <v>215</v>
      </c>
    </row>
    <row r="146" spans="1:65" s="2" customFormat="1" ht="24.2" customHeight="1">
      <c r="A146" s="33"/>
      <c r="B146" s="151"/>
      <c r="C146" s="152" t="s">
        <v>222</v>
      </c>
      <c r="D146" s="152" t="s">
        <v>217</v>
      </c>
      <c r="E146" s="153" t="s">
        <v>2720</v>
      </c>
      <c r="F146" s="154" t="s">
        <v>2721</v>
      </c>
      <c r="G146" s="155" t="s">
        <v>220</v>
      </c>
      <c r="H146" s="156">
        <v>79.5</v>
      </c>
      <c r="I146" s="157"/>
      <c r="J146" s="158">
        <f>ROUND(I146*H146,2)</f>
        <v>0</v>
      </c>
      <c r="K146" s="154" t="s">
        <v>221</v>
      </c>
      <c r="L146" s="34"/>
      <c r="M146" s="159" t="s">
        <v>1</v>
      </c>
      <c r="N146" s="160" t="s">
        <v>48</v>
      </c>
      <c r="O146" s="59"/>
      <c r="P146" s="161">
        <f>O146*H146</f>
        <v>0</v>
      </c>
      <c r="Q146" s="161">
        <v>0</v>
      </c>
      <c r="R146" s="161">
        <f>Q146*H146</f>
        <v>0</v>
      </c>
      <c r="S146" s="161">
        <v>0.625</v>
      </c>
      <c r="T146" s="162">
        <f>S146*H146</f>
        <v>49.6875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222</v>
      </c>
      <c r="AT146" s="163" t="s">
        <v>217</v>
      </c>
      <c r="AU146" s="163" t="s">
        <v>93</v>
      </c>
      <c r="AY146" s="18" t="s">
        <v>215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25</v>
      </c>
      <c r="BK146" s="164">
        <f>ROUND(I146*H146,2)</f>
        <v>0</v>
      </c>
      <c r="BL146" s="18" t="s">
        <v>222</v>
      </c>
      <c r="BM146" s="163" t="s">
        <v>2722</v>
      </c>
    </row>
    <row r="147" spans="1:65" s="13" customFormat="1">
      <c r="B147" s="165"/>
      <c r="D147" s="166" t="s">
        <v>224</v>
      </c>
      <c r="E147" s="167" t="s">
        <v>1</v>
      </c>
      <c r="F147" s="168" t="s">
        <v>2723</v>
      </c>
      <c r="H147" s="167" t="s">
        <v>1</v>
      </c>
      <c r="I147" s="169"/>
      <c r="L147" s="165"/>
      <c r="M147" s="170"/>
      <c r="N147" s="171"/>
      <c r="O147" s="171"/>
      <c r="P147" s="171"/>
      <c r="Q147" s="171"/>
      <c r="R147" s="171"/>
      <c r="S147" s="171"/>
      <c r="T147" s="172"/>
      <c r="AT147" s="167" t="s">
        <v>224</v>
      </c>
      <c r="AU147" s="167" t="s">
        <v>93</v>
      </c>
      <c r="AV147" s="13" t="s">
        <v>25</v>
      </c>
      <c r="AW147" s="13" t="s">
        <v>38</v>
      </c>
      <c r="AX147" s="13" t="s">
        <v>83</v>
      </c>
      <c r="AY147" s="167" t="s">
        <v>215</v>
      </c>
    </row>
    <row r="148" spans="1:65" s="14" customFormat="1">
      <c r="B148" s="173"/>
      <c r="D148" s="166" t="s">
        <v>224</v>
      </c>
      <c r="E148" s="174" t="s">
        <v>1</v>
      </c>
      <c r="F148" s="175" t="s">
        <v>2650</v>
      </c>
      <c r="H148" s="176">
        <v>79.5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224</v>
      </c>
      <c r="AU148" s="174" t="s">
        <v>93</v>
      </c>
      <c r="AV148" s="14" t="s">
        <v>93</v>
      </c>
      <c r="AW148" s="14" t="s">
        <v>38</v>
      </c>
      <c r="AX148" s="14" t="s">
        <v>25</v>
      </c>
      <c r="AY148" s="174" t="s">
        <v>215</v>
      </c>
    </row>
    <row r="149" spans="1:65" s="2" customFormat="1" ht="24.2" customHeight="1">
      <c r="A149" s="33"/>
      <c r="B149" s="151"/>
      <c r="C149" s="152" t="s">
        <v>243</v>
      </c>
      <c r="D149" s="152" t="s">
        <v>217</v>
      </c>
      <c r="E149" s="153" t="s">
        <v>2724</v>
      </c>
      <c r="F149" s="154" t="s">
        <v>2725</v>
      </c>
      <c r="G149" s="155" t="s">
        <v>220</v>
      </c>
      <c r="H149" s="156">
        <v>79.5</v>
      </c>
      <c r="I149" s="157"/>
      <c r="J149" s="158">
        <f>ROUND(I149*H149,2)</f>
        <v>0</v>
      </c>
      <c r="K149" s="154" t="s">
        <v>221</v>
      </c>
      <c r="L149" s="34"/>
      <c r="M149" s="159" t="s">
        <v>1</v>
      </c>
      <c r="N149" s="160" t="s">
        <v>48</v>
      </c>
      <c r="O149" s="59"/>
      <c r="P149" s="161">
        <f>O149*H149</f>
        <v>0</v>
      </c>
      <c r="Q149" s="161">
        <v>0</v>
      </c>
      <c r="R149" s="161">
        <f>Q149*H149</f>
        <v>0</v>
      </c>
      <c r="S149" s="161">
        <v>0.22</v>
      </c>
      <c r="T149" s="162">
        <f>S149*H149</f>
        <v>17.489999999999998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222</v>
      </c>
      <c r="AT149" s="163" t="s">
        <v>217</v>
      </c>
      <c r="AU149" s="163" t="s">
        <v>93</v>
      </c>
      <c r="AY149" s="18" t="s">
        <v>215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25</v>
      </c>
      <c r="BK149" s="164">
        <f>ROUND(I149*H149,2)</f>
        <v>0</v>
      </c>
      <c r="BL149" s="18" t="s">
        <v>222</v>
      </c>
      <c r="BM149" s="163" t="s">
        <v>2726</v>
      </c>
    </row>
    <row r="150" spans="1:65" s="13" customFormat="1">
      <c r="B150" s="165"/>
      <c r="D150" s="166" t="s">
        <v>224</v>
      </c>
      <c r="E150" s="167" t="s">
        <v>1</v>
      </c>
      <c r="F150" s="168" t="s">
        <v>2727</v>
      </c>
      <c r="H150" s="167" t="s">
        <v>1</v>
      </c>
      <c r="I150" s="169"/>
      <c r="L150" s="165"/>
      <c r="M150" s="170"/>
      <c r="N150" s="171"/>
      <c r="O150" s="171"/>
      <c r="P150" s="171"/>
      <c r="Q150" s="171"/>
      <c r="R150" s="171"/>
      <c r="S150" s="171"/>
      <c r="T150" s="172"/>
      <c r="AT150" s="167" t="s">
        <v>224</v>
      </c>
      <c r="AU150" s="167" t="s">
        <v>93</v>
      </c>
      <c r="AV150" s="13" t="s">
        <v>25</v>
      </c>
      <c r="AW150" s="13" t="s">
        <v>38</v>
      </c>
      <c r="AX150" s="13" t="s">
        <v>83</v>
      </c>
      <c r="AY150" s="167" t="s">
        <v>215</v>
      </c>
    </row>
    <row r="151" spans="1:65" s="14" customFormat="1">
      <c r="B151" s="173"/>
      <c r="D151" s="166" t="s">
        <v>224</v>
      </c>
      <c r="E151" s="174" t="s">
        <v>1</v>
      </c>
      <c r="F151" s="175" t="s">
        <v>2728</v>
      </c>
      <c r="H151" s="176">
        <v>164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224</v>
      </c>
      <c r="AU151" s="174" t="s">
        <v>93</v>
      </c>
      <c r="AV151" s="14" t="s">
        <v>93</v>
      </c>
      <c r="AW151" s="14" t="s">
        <v>38</v>
      </c>
      <c r="AX151" s="14" t="s">
        <v>83</v>
      </c>
      <c r="AY151" s="174" t="s">
        <v>215</v>
      </c>
    </row>
    <row r="152" spans="1:65" s="13" customFormat="1" ht="22.5">
      <c r="B152" s="165"/>
      <c r="D152" s="166" t="s">
        <v>224</v>
      </c>
      <c r="E152" s="167" t="s">
        <v>1</v>
      </c>
      <c r="F152" s="168" t="s">
        <v>2729</v>
      </c>
      <c r="H152" s="167" t="s">
        <v>1</v>
      </c>
      <c r="I152" s="169"/>
      <c r="L152" s="165"/>
      <c r="M152" s="170"/>
      <c r="N152" s="171"/>
      <c r="O152" s="171"/>
      <c r="P152" s="171"/>
      <c r="Q152" s="171"/>
      <c r="R152" s="171"/>
      <c r="S152" s="171"/>
      <c r="T152" s="172"/>
      <c r="AT152" s="167" t="s">
        <v>224</v>
      </c>
      <c r="AU152" s="167" t="s">
        <v>93</v>
      </c>
      <c r="AV152" s="13" t="s">
        <v>25</v>
      </c>
      <c r="AW152" s="13" t="s">
        <v>38</v>
      </c>
      <c r="AX152" s="13" t="s">
        <v>83</v>
      </c>
      <c r="AY152" s="167" t="s">
        <v>215</v>
      </c>
    </row>
    <row r="153" spans="1:65" s="13" customFormat="1">
      <c r="B153" s="165"/>
      <c r="D153" s="166" t="s">
        <v>224</v>
      </c>
      <c r="E153" s="167" t="s">
        <v>1</v>
      </c>
      <c r="F153" s="168" t="s">
        <v>2730</v>
      </c>
      <c r="H153" s="167" t="s">
        <v>1</v>
      </c>
      <c r="I153" s="169"/>
      <c r="L153" s="165"/>
      <c r="M153" s="170"/>
      <c r="N153" s="171"/>
      <c r="O153" s="171"/>
      <c r="P153" s="171"/>
      <c r="Q153" s="171"/>
      <c r="R153" s="171"/>
      <c r="S153" s="171"/>
      <c r="T153" s="172"/>
      <c r="AT153" s="167" t="s">
        <v>224</v>
      </c>
      <c r="AU153" s="167" t="s">
        <v>93</v>
      </c>
      <c r="AV153" s="13" t="s">
        <v>25</v>
      </c>
      <c r="AW153" s="13" t="s">
        <v>38</v>
      </c>
      <c r="AX153" s="13" t="s">
        <v>83</v>
      </c>
      <c r="AY153" s="167" t="s">
        <v>215</v>
      </c>
    </row>
    <row r="154" spans="1:65" s="14" customFormat="1">
      <c r="B154" s="173"/>
      <c r="D154" s="166" t="s">
        <v>224</v>
      </c>
      <c r="E154" s="174" t="s">
        <v>1</v>
      </c>
      <c r="F154" s="175" t="s">
        <v>2731</v>
      </c>
      <c r="H154" s="176">
        <v>-84.5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224</v>
      </c>
      <c r="AU154" s="174" t="s">
        <v>93</v>
      </c>
      <c r="AV154" s="14" t="s">
        <v>93</v>
      </c>
      <c r="AW154" s="14" t="s">
        <v>38</v>
      </c>
      <c r="AX154" s="14" t="s">
        <v>83</v>
      </c>
      <c r="AY154" s="174" t="s">
        <v>215</v>
      </c>
    </row>
    <row r="155" spans="1:65" s="16" customFormat="1">
      <c r="B155" s="189"/>
      <c r="D155" s="166" t="s">
        <v>224</v>
      </c>
      <c r="E155" s="190" t="s">
        <v>2650</v>
      </c>
      <c r="F155" s="191" t="s">
        <v>2732</v>
      </c>
      <c r="H155" s="192">
        <v>79.5</v>
      </c>
      <c r="I155" s="193"/>
      <c r="L155" s="189"/>
      <c r="M155" s="194"/>
      <c r="N155" s="195"/>
      <c r="O155" s="195"/>
      <c r="P155" s="195"/>
      <c r="Q155" s="195"/>
      <c r="R155" s="195"/>
      <c r="S155" s="195"/>
      <c r="T155" s="196"/>
      <c r="AT155" s="190" t="s">
        <v>224</v>
      </c>
      <c r="AU155" s="190" t="s">
        <v>93</v>
      </c>
      <c r="AV155" s="16" t="s">
        <v>155</v>
      </c>
      <c r="AW155" s="16" t="s">
        <v>38</v>
      </c>
      <c r="AX155" s="16" t="s">
        <v>25</v>
      </c>
      <c r="AY155" s="190" t="s">
        <v>215</v>
      </c>
    </row>
    <row r="156" spans="1:65" s="2" customFormat="1" ht="24.2" customHeight="1">
      <c r="A156" s="33"/>
      <c r="B156" s="151"/>
      <c r="C156" s="152" t="s">
        <v>250</v>
      </c>
      <c r="D156" s="152" t="s">
        <v>217</v>
      </c>
      <c r="E156" s="153" t="s">
        <v>351</v>
      </c>
      <c r="F156" s="154" t="s">
        <v>352</v>
      </c>
      <c r="G156" s="155" t="s">
        <v>220</v>
      </c>
      <c r="H156" s="156">
        <v>113.246</v>
      </c>
      <c r="I156" s="157"/>
      <c r="J156" s="158">
        <f>ROUND(I156*H156,2)</f>
        <v>0</v>
      </c>
      <c r="K156" s="154" t="s">
        <v>221</v>
      </c>
      <c r="L156" s="34"/>
      <c r="M156" s="159" t="s">
        <v>1</v>
      </c>
      <c r="N156" s="160" t="s">
        <v>48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0.58199999999999996</v>
      </c>
      <c r="T156" s="162">
        <f>S156*H156</f>
        <v>65.909171999999998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222</v>
      </c>
      <c r="AT156" s="163" t="s">
        <v>217</v>
      </c>
      <c r="AU156" s="163" t="s">
        <v>93</v>
      </c>
      <c r="AY156" s="18" t="s">
        <v>215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25</v>
      </c>
      <c r="BK156" s="164">
        <f>ROUND(I156*H156,2)</f>
        <v>0</v>
      </c>
      <c r="BL156" s="18" t="s">
        <v>222</v>
      </c>
      <c r="BM156" s="163" t="s">
        <v>2733</v>
      </c>
    </row>
    <row r="157" spans="1:65" s="13" customFormat="1">
      <c r="B157" s="165"/>
      <c r="D157" s="166" t="s">
        <v>224</v>
      </c>
      <c r="E157" s="167" t="s">
        <v>1</v>
      </c>
      <c r="F157" s="168" t="s">
        <v>2734</v>
      </c>
      <c r="H157" s="167" t="s">
        <v>1</v>
      </c>
      <c r="I157" s="169"/>
      <c r="L157" s="165"/>
      <c r="M157" s="170"/>
      <c r="N157" s="171"/>
      <c r="O157" s="171"/>
      <c r="P157" s="171"/>
      <c r="Q157" s="171"/>
      <c r="R157" s="171"/>
      <c r="S157" s="171"/>
      <c r="T157" s="172"/>
      <c r="AT157" s="167" t="s">
        <v>224</v>
      </c>
      <c r="AU157" s="167" t="s">
        <v>93</v>
      </c>
      <c r="AV157" s="13" t="s">
        <v>25</v>
      </c>
      <c r="AW157" s="13" t="s">
        <v>38</v>
      </c>
      <c r="AX157" s="13" t="s">
        <v>83</v>
      </c>
      <c r="AY157" s="167" t="s">
        <v>215</v>
      </c>
    </row>
    <row r="158" spans="1:65" s="14" customFormat="1">
      <c r="B158" s="173"/>
      <c r="D158" s="166" t="s">
        <v>224</v>
      </c>
      <c r="E158" s="174" t="s">
        <v>1</v>
      </c>
      <c r="F158" s="175" t="s">
        <v>2735</v>
      </c>
      <c r="H158" s="176">
        <v>318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224</v>
      </c>
      <c r="AU158" s="174" t="s">
        <v>93</v>
      </c>
      <c r="AV158" s="14" t="s">
        <v>93</v>
      </c>
      <c r="AW158" s="14" t="s">
        <v>38</v>
      </c>
      <c r="AX158" s="14" t="s">
        <v>83</v>
      </c>
      <c r="AY158" s="174" t="s">
        <v>215</v>
      </c>
    </row>
    <row r="159" spans="1:65" s="13" customFormat="1" ht="22.5">
      <c r="B159" s="165"/>
      <c r="D159" s="166" t="s">
        <v>224</v>
      </c>
      <c r="E159" s="167" t="s">
        <v>1</v>
      </c>
      <c r="F159" s="168" t="s">
        <v>2736</v>
      </c>
      <c r="H159" s="167" t="s">
        <v>1</v>
      </c>
      <c r="I159" s="169"/>
      <c r="L159" s="165"/>
      <c r="M159" s="170"/>
      <c r="N159" s="171"/>
      <c r="O159" s="171"/>
      <c r="P159" s="171"/>
      <c r="Q159" s="171"/>
      <c r="R159" s="171"/>
      <c r="S159" s="171"/>
      <c r="T159" s="172"/>
      <c r="AT159" s="167" t="s">
        <v>224</v>
      </c>
      <c r="AU159" s="167" t="s">
        <v>93</v>
      </c>
      <c r="AV159" s="13" t="s">
        <v>25</v>
      </c>
      <c r="AW159" s="13" t="s">
        <v>38</v>
      </c>
      <c r="AX159" s="13" t="s">
        <v>83</v>
      </c>
      <c r="AY159" s="167" t="s">
        <v>215</v>
      </c>
    </row>
    <row r="160" spans="1:65" s="13" customFormat="1">
      <c r="B160" s="165"/>
      <c r="D160" s="166" t="s">
        <v>224</v>
      </c>
      <c r="E160" s="167" t="s">
        <v>1</v>
      </c>
      <c r="F160" s="168" t="s">
        <v>2715</v>
      </c>
      <c r="H160" s="167" t="s">
        <v>1</v>
      </c>
      <c r="I160" s="169"/>
      <c r="L160" s="165"/>
      <c r="M160" s="170"/>
      <c r="N160" s="171"/>
      <c r="O160" s="171"/>
      <c r="P160" s="171"/>
      <c r="Q160" s="171"/>
      <c r="R160" s="171"/>
      <c r="S160" s="171"/>
      <c r="T160" s="172"/>
      <c r="AT160" s="167" t="s">
        <v>224</v>
      </c>
      <c r="AU160" s="167" t="s">
        <v>93</v>
      </c>
      <c r="AV160" s="13" t="s">
        <v>25</v>
      </c>
      <c r="AW160" s="13" t="s">
        <v>38</v>
      </c>
      <c r="AX160" s="13" t="s">
        <v>83</v>
      </c>
      <c r="AY160" s="167" t="s">
        <v>215</v>
      </c>
    </row>
    <row r="161" spans="1:65" s="14" customFormat="1">
      <c r="B161" s="173"/>
      <c r="D161" s="166" t="s">
        <v>224</v>
      </c>
      <c r="E161" s="174" t="s">
        <v>1</v>
      </c>
      <c r="F161" s="175" t="s">
        <v>2737</v>
      </c>
      <c r="H161" s="176">
        <v>-204.75399999999999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224</v>
      </c>
      <c r="AU161" s="174" t="s">
        <v>93</v>
      </c>
      <c r="AV161" s="14" t="s">
        <v>93</v>
      </c>
      <c r="AW161" s="14" t="s">
        <v>38</v>
      </c>
      <c r="AX161" s="14" t="s">
        <v>83</v>
      </c>
      <c r="AY161" s="174" t="s">
        <v>215</v>
      </c>
    </row>
    <row r="162" spans="1:65" s="16" customFormat="1">
      <c r="B162" s="189"/>
      <c r="D162" s="166" t="s">
        <v>224</v>
      </c>
      <c r="E162" s="190" t="s">
        <v>2646</v>
      </c>
      <c r="F162" s="191" t="s">
        <v>2738</v>
      </c>
      <c r="H162" s="192">
        <v>113.246</v>
      </c>
      <c r="I162" s="193"/>
      <c r="L162" s="189"/>
      <c r="M162" s="194"/>
      <c r="N162" s="195"/>
      <c r="O162" s="195"/>
      <c r="P162" s="195"/>
      <c r="Q162" s="195"/>
      <c r="R162" s="195"/>
      <c r="S162" s="195"/>
      <c r="T162" s="196"/>
      <c r="AT162" s="190" t="s">
        <v>224</v>
      </c>
      <c r="AU162" s="190" t="s">
        <v>93</v>
      </c>
      <c r="AV162" s="16" t="s">
        <v>155</v>
      </c>
      <c r="AW162" s="16" t="s">
        <v>38</v>
      </c>
      <c r="AX162" s="16" t="s">
        <v>25</v>
      </c>
      <c r="AY162" s="190" t="s">
        <v>215</v>
      </c>
    </row>
    <row r="163" spans="1:65" s="2" customFormat="1" ht="24.2" customHeight="1">
      <c r="A163" s="33"/>
      <c r="B163" s="151"/>
      <c r="C163" s="152" t="s">
        <v>259</v>
      </c>
      <c r="D163" s="152" t="s">
        <v>217</v>
      </c>
      <c r="E163" s="153" t="s">
        <v>339</v>
      </c>
      <c r="F163" s="154" t="s">
        <v>340</v>
      </c>
      <c r="G163" s="155" t="s">
        <v>220</v>
      </c>
      <c r="H163" s="156">
        <v>146.74199999999999</v>
      </c>
      <c r="I163" s="157"/>
      <c r="J163" s="158">
        <f>ROUND(I163*H163,2)</f>
        <v>0</v>
      </c>
      <c r="K163" s="154" t="s">
        <v>221</v>
      </c>
      <c r="L163" s="34"/>
      <c r="M163" s="159" t="s">
        <v>1</v>
      </c>
      <c r="N163" s="160" t="s">
        <v>48</v>
      </c>
      <c r="O163" s="59"/>
      <c r="P163" s="161">
        <f>O163*H163</f>
        <v>0</v>
      </c>
      <c r="Q163" s="161">
        <v>0</v>
      </c>
      <c r="R163" s="161">
        <f>Q163*H163</f>
        <v>0</v>
      </c>
      <c r="S163" s="161">
        <v>0.70899999999999996</v>
      </c>
      <c r="T163" s="162">
        <f>S163*H163</f>
        <v>104.04007799999999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3" t="s">
        <v>222</v>
      </c>
      <c r="AT163" s="163" t="s">
        <v>217</v>
      </c>
      <c r="AU163" s="163" t="s">
        <v>93</v>
      </c>
      <c r="AY163" s="18" t="s">
        <v>215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8" t="s">
        <v>25</v>
      </c>
      <c r="BK163" s="164">
        <f>ROUND(I163*H163,2)</f>
        <v>0</v>
      </c>
      <c r="BL163" s="18" t="s">
        <v>222</v>
      </c>
      <c r="BM163" s="163" t="s">
        <v>2739</v>
      </c>
    </row>
    <row r="164" spans="1:65" s="13" customFormat="1">
      <c r="B164" s="165"/>
      <c r="D164" s="166" t="s">
        <v>224</v>
      </c>
      <c r="E164" s="167" t="s">
        <v>1</v>
      </c>
      <c r="F164" s="168" t="s">
        <v>2740</v>
      </c>
      <c r="H164" s="167" t="s">
        <v>1</v>
      </c>
      <c r="I164" s="169"/>
      <c r="L164" s="165"/>
      <c r="M164" s="170"/>
      <c r="N164" s="171"/>
      <c r="O164" s="171"/>
      <c r="P164" s="171"/>
      <c r="Q164" s="171"/>
      <c r="R164" s="171"/>
      <c r="S164" s="171"/>
      <c r="T164" s="172"/>
      <c r="AT164" s="167" t="s">
        <v>224</v>
      </c>
      <c r="AU164" s="167" t="s">
        <v>93</v>
      </c>
      <c r="AV164" s="13" t="s">
        <v>25</v>
      </c>
      <c r="AW164" s="13" t="s">
        <v>38</v>
      </c>
      <c r="AX164" s="13" t="s">
        <v>83</v>
      </c>
      <c r="AY164" s="167" t="s">
        <v>215</v>
      </c>
    </row>
    <row r="165" spans="1:65" s="14" customFormat="1">
      <c r="B165" s="173"/>
      <c r="D165" s="166" t="s">
        <v>224</v>
      </c>
      <c r="E165" s="174" t="s">
        <v>1</v>
      </c>
      <c r="F165" s="175" t="s">
        <v>2741</v>
      </c>
      <c r="H165" s="176">
        <v>374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224</v>
      </c>
      <c r="AU165" s="174" t="s">
        <v>93</v>
      </c>
      <c r="AV165" s="14" t="s">
        <v>93</v>
      </c>
      <c r="AW165" s="14" t="s">
        <v>38</v>
      </c>
      <c r="AX165" s="14" t="s">
        <v>83</v>
      </c>
      <c r="AY165" s="174" t="s">
        <v>215</v>
      </c>
    </row>
    <row r="166" spans="1:65" s="13" customFormat="1" ht="22.5">
      <c r="B166" s="165"/>
      <c r="D166" s="166" t="s">
        <v>224</v>
      </c>
      <c r="E166" s="167" t="s">
        <v>1</v>
      </c>
      <c r="F166" s="168" t="s">
        <v>2742</v>
      </c>
      <c r="H166" s="167" t="s">
        <v>1</v>
      </c>
      <c r="I166" s="169"/>
      <c r="L166" s="165"/>
      <c r="M166" s="170"/>
      <c r="N166" s="171"/>
      <c r="O166" s="171"/>
      <c r="P166" s="171"/>
      <c r="Q166" s="171"/>
      <c r="R166" s="171"/>
      <c r="S166" s="171"/>
      <c r="T166" s="172"/>
      <c r="AT166" s="167" t="s">
        <v>224</v>
      </c>
      <c r="AU166" s="167" t="s">
        <v>93</v>
      </c>
      <c r="AV166" s="13" t="s">
        <v>25</v>
      </c>
      <c r="AW166" s="13" t="s">
        <v>38</v>
      </c>
      <c r="AX166" s="13" t="s">
        <v>83</v>
      </c>
      <c r="AY166" s="167" t="s">
        <v>215</v>
      </c>
    </row>
    <row r="167" spans="1:65" s="13" customFormat="1">
      <c r="B167" s="165"/>
      <c r="D167" s="166" t="s">
        <v>224</v>
      </c>
      <c r="E167" s="167" t="s">
        <v>1</v>
      </c>
      <c r="F167" s="168" t="s">
        <v>2715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93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4" customFormat="1">
      <c r="B168" s="173"/>
      <c r="D168" s="166" t="s">
        <v>224</v>
      </c>
      <c r="E168" s="174" t="s">
        <v>1</v>
      </c>
      <c r="F168" s="175" t="s">
        <v>2743</v>
      </c>
      <c r="H168" s="176">
        <v>-227.25800000000001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224</v>
      </c>
      <c r="AU168" s="174" t="s">
        <v>93</v>
      </c>
      <c r="AV168" s="14" t="s">
        <v>93</v>
      </c>
      <c r="AW168" s="14" t="s">
        <v>38</v>
      </c>
      <c r="AX168" s="14" t="s">
        <v>83</v>
      </c>
      <c r="AY168" s="174" t="s">
        <v>215</v>
      </c>
    </row>
    <row r="169" spans="1:65" s="16" customFormat="1">
      <c r="B169" s="189"/>
      <c r="D169" s="166" t="s">
        <v>224</v>
      </c>
      <c r="E169" s="190" t="s">
        <v>2654</v>
      </c>
      <c r="F169" s="191" t="s">
        <v>2744</v>
      </c>
      <c r="H169" s="192">
        <v>146.74199999999999</v>
      </c>
      <c r="I169" s="193"/>
      <c r="L169" s="189"/>
      <c r="M169" s="194"/>
      <c r="N169" s="195"/>
      <c r="O169" s="195"/>
      <c r="P169" s="195"/>
      <c r="Q169" s="195"/>
      <c r="R169" s="195"/>
      <c r="S169" s="195"/>
      <c r="T169" s="196"/>
      <c r="AT169" s="190" t="s">
        <v>224</v>
      </c>
      <c r="AU169" s="190" t="s">
        <v>93</v>
      </c>
      <c r="AV169" s="16" t="s">
        <v>155</v>
      </c>
      <c r="AW169" s="16" t="s">
        <v>38</v>
      </c>
      <c r="AX169" s="16" t="s">
        <v>25</v>
      </c>
      <c r="AY169" s="190" t="s">
        <v>215</v>
      </c>
    </row>
    <row r="170" spans="1:65" s="2" customFormat="1" ht="24.2" customHeight="1">
      <c r="A170" s="33"/>
      <c r="B170" s="151"/>
      <c r="C170" s="152" t="s">
        <v>265</v>
      </c>
      <c r="D170" s="152" t="s">
        <v>217</v>
      </c>
      <c r="E170" s="153" t="s">
        <v>2745</v>
      </c>
      <c r="F170" s="154" t="s">
        <v>2746</v>
      </c>
      <c r="G170" s="155" t="s">
        <v>220</v>
      </c>
      <c r="H170" s="156">
        <v>1196.194</v>
      </c>
      <c r="I170" s="157"/>
      <c r="J170" s="158">
        <f>ROUND(I170*H170,2)</f>
        <v>0</v>
      </c>
      <c r="K170" s="154" t="s">
        <v>1</v>
      </c>
      <c r="L170" s="34"/>
      <c r="M170" s="159" t="s">
        <v>1</v>
      </c>
      <c r="N170" s="160" t="s">
        <v>48</v>
      </c>
      <c r="O170" s="59"/>
      <c r="P170" s="161">
        <f>O170*H170</f>
        <v>0</v>
      </c>
      <c r="Q170" s="161">
        <v>0</v>
      </c>
      <c r="R170" s="161">
        <f>Q170*H170</f>
        <v>0</v>
      </c>
      <c r="S170" s="161">
        <v>0.19500000000000001</v>
      </c>
      <c r="T170" s="162">
        <f>S170*H170</f>
        <v>233.25783000000001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3" t="s">
        <v>222</v>
      </c>
      <c r="AT170" s="163" t="s">
        <v>217</v>
      </c>
      <c r="AU170" s="163" t="s">
        <v>93</v>
      </c>
      <c r="AY170" s="18" t="s">
        <v>215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8" t="s">
        <v>25</v>
      </c>
      <c r="BK170" s="164">
        <f>ROUND(I170*H170,2)</f>
        <v>0</v>
      </c>
      <c r="BL170" s="18" t="s">
        <v>222</v>
      </c>
      <c r="BM170" s="163" t="s">
        <v>2747</v>
      </c>
    </row>
    <row r="171" spans="1:65" s="13" customFormat="1" ht="22.5">
      <c r="B171" s="165"/>
      <c r="D171" s="166" t="s">
        <v>224</v>
      </c>
      <c r="E171" s="167" t="s">
        <v>1</v>
      </c>
      <c r="F171" s="168" t="s">
        <v>2748</v>
      </c>
      <c r="H171" s="167" t="s">
        <v>1</v>
      </c>
      <c r="I171" s="169"/>
      <c r="L171" s="165"/>
      <c r="M171" s="170"/>
      <c r="N171" s="171"/>
      <c r="O171" s="171"/>
      <c r="P171" s="171"/>
      <c r="Q171" s="171"/>
      <c r="R171" s="171"/>
      <c r="S171" s="171"/>
      <c r="T171" s="172"/>
      <c r="AT171" s="167" t="s">
        <v>224</v>
      </c>
      <c r="AU171" s="167" t="s">
        <v>93</v>
      </c>
      <c r="AV171" s="13" t="s">
        <v>25</v>
      </c>
      <c r="AW171" s="13" t="s">
        <v>38</v>
      </c>
      <c r="AX171" s="13" t="s">
        <v>83</v>
      </c>
      <c r="AY171" s="167" t="s">
        <v>215</v>
      </c>
    </row>
    <row r="172" spans="1:65" s="13" customFormat="1">
      <c r="B172" s="165"/>
      <c r="D172" s="166" t="s">
        <v>224</v>
      </c>
      <c r="E172" s="167" t="s">
        <v>1</v>
      </c>
      <c r="F172" s="168" t="s">
        <v>2749</v>
      </c>
      <c r="H172" s="167" t="s">
        <v>1</v>
      </c>
      <c r="I172" s="169"/>
      <c r="L172" s="165"/>
      <c r="M172" s="170"/>
      <c r="N172" s="171"/>
      <c r="O172" s="171"/>
      <c r="P172" s="171"/>
      <c r="Q172" s="171"/>
      <c r="R172" s="171"/>
      <c r="S172" s="171"/>
      <c r="T172" s="172"/>
      <c r="AT172" s="167" t="s">
        <v>224</v>
      </c>
      <c r="AU172" s="167" t="s">
        <v>93</v>
      </c>
      <c r="AV172" s="13" t="s">
        <v>25</v>
      </c>
      <c r="AW172" s="13" t="s">
        <v>38</v>
      </c>
      <c r="AX172" s="13" t="s">
        <v>83</v>
      </c>
      <c r="AY172" s="167" t="s">
        <v>215</v>
      </c>
    </row>
    <row r="173" spans="1:65" s="13" customFormat="1">
      <c r="B173" s="165"/>
      <c r="D173" s="166" t="s">
        <v>224</v>
      </c>
      <c r="E173" s="167" t="s">
        <v>1</v>
      </c>
      <c r="F173" s="168" t="s">
        <v>2715</v>
      </c>
      <c r="H173" s="167" t="s">
        <v>1</v>
      </c>
      <c r="I173" s="169"/>
      <c r="L173" s="165"/>
      <c r="M173" s="170"/>
      <c r="N173" s="171"/>
      <c r="O173" s="171"/>
      <c r="P173" s="171"/>
      <c r="Q173" s="171"/>
      <c r="R173" s="171"/>
      <c r="S173" s="171"/>
      <c r="T173" s="172"/>
      <c r="AT173" s="167" t="s">
        <v>224</v>
      </c>
      <c r="AU173" s="167" t="s">
        <v>93</v>
      </c>
      <c r="AV173" s="13" t="s">
        <v>25</v>
      </c>
      <c r="AW173" s="13" t="s">
        <v>38</v>
      </c>
      <c r="AX173" s="13" t="s">
        <v>83</v>
      </c>
      <c r="AY173" s="167" t="s">
        <v>215</v>
      </c>
    </row>
    <row r="174" spans="1:65" s="14" customFormat="1">
      <c r="B174" s="173"/>
      <c r="D174" s="166" t="s">
        <v>224</v>
      </c>
      <c r="E174" s="174" t="s">
        <v>1</v>
      </c>
      <c r="F174" s="175" t="s">
        <v>2660</v>
      </c>
      <c r="H174" s="176">
        <v>1196.194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224</v>
      </c>
      <c r="AU174" s="174" t="s">
        <v>93</v>
      </c>
      <c r="AV174" s="14" t="s">
        <v>93</v>
      </c>
      <c r="AW174" s="14" t="s">
        <v>38</v>
      </c>
      <c r="AX174" s="14" t="s">
        <v>83</v>
      </c>
      <c r="AY174" s="174" t="s">
        <v>215</v>
      </c>
    </row>
    <row r="175" spans="1:65" s="16" customFormat="1">
      <c r="B175" s="189"/>
      <c r="D175" s="166" t="s">
        <v>224</v>
      </c>
      <c r="E175" s="190" t="s">
        <v>2659</v>
      </c>
      <c r="F175" s="191" t="s">
        <v>300</v>
      </c>
      <c r="H175" s="192">
        <v>1196.194</v>
      </c>
      <c r="I175" s="193"/>
      <c r="L175" s="189"/>
      <c r="M175" s="194"/>
      <c r="N175" s="195"/>
      <c r="O175" s="195"/>
      <c r="P175" s="195"/>
      <c r="Q175" s="195"/>
      <c r="R175" s="195"/>
      <c r="S175" s="195"/>
      <c r="T175" s="196"/>
      <c r="AT175" s="190" t="s">
        <v>224</v>
      </c>
      <c r="AU175" s="190" t="s">
        <v>93</v>
      </c>
      <c r="AV175" s="16" t="s">
        <v>155</v>
      </c>
      <c r="AW175" s="16" t="s">
        <v>38</v>
      </c>
      <c r="AX175" s="16" t="s">
        <v>25</v>
      </c>
      <c r="AY175" s="190" t="s">
        <v>215</v>
      </c>
    </row>
    <row r="176" spans="1:65" s="2" customFormat="1" ht="24.2" customHeight="1">
      <c r="A176" s="33"/>
      <c r="B176" s="151"/>
      <c r="C176" s="152" t="s">
        <v>270</v>
      </c>
      <c r="D176" s="152" t="s">
        <v>217</v>
      </c>
      <c r="E176" s="153" t="s">
        <v>2750</v>
      </c>
      <c r="F176" s="154" t="s">
        <v>2751</v>
      </c>
      <c r="G176" s="155" t="s">
        <v>220</v>
      </c>
      <c r="H176" s="156">
        <v>251.291</v>
      </c>
      <c r="I176" s="157"/>
      <c r="J176" s="158">
        <f>ROUND(I176*H176,2)</f>
        <v>0</v>
      </c>
      <c r="K176" s="154" t="s">
        <v>221</v>
      </c>
      <c r="L176" s="34"/>
      <c r="M176" s="159" t="s">
        <v>1</v>
      </c>
      <c r="N176" s="160" t="s">
        <v>48</v>
      </c>
      <c r="O176" s="59"/>
      <c r="P176" s="161">
        <f>O176*H176</f>
        <v>0</v>
      </c>
      <c r="Q176" s="161">
        <v>0</v>
      </c>
      <c r="R176" s="161">
        <f>Q176*H176</f>
        <v>0</v>
      </c>
      <c r="S176" s="161">
        <v>0.24</v>
      </c>
      <c r="T176" s="162">
        <f>S176*H176</f>
        <v>60.309839999999994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3" t="s">
        <v>222</v>
      </c>
      <c r="AT176" s="163" t="s">
        <v>217</v>
      </c>
      <c r="AU176" s="163" t="s">
        <v>93</v>
      </c>
      <c r="AY176" s="18" t="s">
        <v>215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8" t="s">
        <v>25</v>
      </c>
      <c r="BK176" s="164">
        <f>ROUND(I176*H176,2)</f>
        <v>0</v>
      </c>
      <c r="BL176" s="18" t="s">
        <v>222</v>
      </c>
      <c r="BM176" s="163" t="s">
        <v>2752</v>
      </c>
    </row>
    <row r="177" spans="1:65" s="13" customFormat="1">
      <c r="B177" s="165"/>
      <c r="D177" s="166" t="s">
        <v>224</v>
      </c>
      <c r="E177" s="167" t="s">
        <v>1</v>
      </c>
      <c r="F177" s="168" t="s">
        <v>2753</v>
      </c>
      <c r="H177" s="167" t="s">
        <v>1</v>
      </c>
      <c r="I177" s="169"/>
      <c r="L177" s="165"/>
      <c r="M177" s="170"/>
      <c r="N177" s="171"/>
      <c r="O177" s="171"/>
      <c r="P177" s="171"/>
      <c r="Q177" s="171"/>
      <c r="R177" s="171"/>
      <c r="S177" s="171"/>
      <c r="T177" s="172"/>
      <c r="AT177" s="167" t="s">
        <v>224</v>
      </c>
      <c r="AU177" s="167" t="s">
        <v>93</v>
      </c>
      <c r="AV177" s="13" t="s">
        <v>25</v>
      </c>
      <c r="AW177" s="13" t="s">
        <v>38</v>
      </c>
      <c r="AX177" s="13" t="s">
        <v>83</v>
      </c>
      <c r="AY177" s="167" t="s">
        <v>215</v>
      </c>
    </row>
    <row r="178" spans="1:65" s="14" customFormat="1">
      <c r="B178" s="173"/>
      <c r="D178" s="166" t="s">
        <v>224</v>
      </c>
      <c r="E178" s="174" t="s">
        <v>1</v>
      </c>
      <c r="F178" s="175" t="s">
        <v>2644</v>
      </c>
      <c r="H178" s="176">
        <v>251.291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224</v>
      </c>
      <c r="AU178" s="174" t="s">
        <v>93</v>
      </c>
      <c r="AV178" s="14" t="s">
        <v>93</v>
      </c>
      <c r="AW178" s="14" t="s">
        <v>38</v>
      </c>
      <c r="AX178" s="14" t="s">
        <v>25</v>
      </c>
      <c r="AY178" s="174" t="s">
        <v>215</v>
      </c>
    </row>
    <row r="179" spans="1:65" s="2" customFormat="1" ht="24.2" customHeight="1">
      <c r="A179" s="33"/>
      <c r="B179" s="151"/>
      <c r="C179" s="152" t="s">
        <v>275</v>
      </c>
      <c r="D179" s="152" t="s">
        <v>217</v>
      </c>
      <c r="E179" s="153" t="s">
        <v>2754</v>
      </c>
      <c r="F179" s="154" t="s">
        <v>2755</v>
      </c>
      <c r="G179" s="155" t="s">
        <v>220</v>
      </c>
      <c r="H179" s="156">
        <v>1218.992</v>
      </c>
      <c r="I179" s="157"/>
      <c r="J179" s="158">
        <f>ROUND(I179*H179,2)</f>
        <v>0</v>
      </c>
      <c r="K179" s="154" t="s">
        <v>221</v>
      </c>
      <c r="L179" s="34"/>
      <c r="M179" s="159" t="s">
        <v>1</v>
      </c>
      <c r="N179" s="160" t="s">
        <v>48</v>
      </c>
      <c r="O179" s="59"/>
      <c r="P179" s="161">
        <f>O179*H179</f>
        <v>0</v>
      </c>
      <c r="Q179" s="161">
        <v>0</v>
      </c>
      <c r="R179" s="161">
        <f>Q179*H179</f>
        <v>0</v>
      </c>
      <c r="S179" s="161">
        <v>0.45</v>
      </c>
      <c r="T179" s="162">
        <f>S179*H179</f>
        <v>548.54639999999995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222</v>
      </c>
      <c r="AT179" s="163" t="s">
        <v>217</v>
      </c>
      <c r="AU179" s="163" t="s">
        <v>93</v>
      </c>
      <c r="AY179" s="18" t="s">
        <v>215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25</v>
      </c>
      <c r="BK179" s="164">
        <f>ROUND(I179*H179,2)</f>
        <v>0</v>
      </c>
      <c r="BL179" s="18" t="s">
        <v>222</v>
      </c>
      <c r="BM179" s="163" t="s">
        <v>2756</v>
      </c>
    </row>
    <row r="180" spans="1:65" s="13" customFormat="1" ht="22.5">
      <c r="B180" s="165"/>
      <c r="D180" s="166" t="s">
        <v>224</v>
      </c>
      <c r="E180" s="167" t="s">
        <v>1</v>
      </c>
      <c r="F180" s="168" t="s">
        <v>2757</v>
      </c>
      <c r="H180" s="167" t="s">
        <v>1</v>
      </c>
      <c r="I180" s="169"/>
      <c r="L180" s="165"/>
      <c r="M180" s="170"/>
      <c r="N180" s="171"/>
      <c r="O180" s="171"/>
      <c r="P180" s="171"/>
      <c r="Q180" s="171"/>
      <c r="R180" s="171"/>
      <c r="S180" s="171"/>
      <c r="T180" s="172"/>
      <c r="AT180" s="167" t="s">
        <v>224</v>
      </c>
      <c r="AU180" s="167" t="s">
        <v>93</v>
      </c>
      <c r="AV180" s="13" t="s">
        <v>25</v>
      </c>
      <c r="AW180" s="13" t="s">
        <v>38</v>
      </c>
      <c r="AX180" s="13" t="s">
        <v>83</v>
      </c>
      <c r="AY180" s="167" t="s">
        <v>215</v>
      </c>
    </row>
    <row r="181" spans="1:65" s="14" customFormat="1">
      <c r="B181" s="173"/>
      <c r="D181" s="166" t="s">
        <v>224</v>
      </c>
      <c r="E181" s="174" t="s">
        <v>1</v>
      </c>
      <c r="F181" s="175" t="s">
        <v>2758</v>
      </c>
      <c r="H181" s="176">
        <v>288</v>
      </c>
      <c r="I181" s="177"/>
      <c r="L181" s="173"/>
      <c r="M181" s="178"/>
      <c r="N181" s="179"/>
      <c r="O181" s="179"/>
      <c r="P181" s="179"/>
      <c r="Q181" s="179"/>
      <c r="R181" s="179"/>
      <c r="S181" s="179"/>
      <c r="T181" s="180"/>
      <c r="AT181" s="174" t="s">
        <v>224</v>
      </c>
      <c r="AU181" s="174" t="s">
        <v>93</v>
      </c>
      <c r="AV181" s="14" t="s">
        <v>93</v>
      </c>
      <c r="AW181" s="14" t="s">
        <v>38</v>
      </c>
      <c r="AX181" s="14" t="s">
        <v>83</v>
      </c>
      <c r="AY181" s="174" t="s">
        <v>215</v>
      </c>
    </row>
    <row r="182" spans="1:65" s="13" customFormat="1" ht="22.5">
      <c r="B182" s="165"/>
      <c r="D182" s="166" t="s">
        <v>224</v>
      </c>
      <c r="E182" s="167" t="s">
        <v>1</v>
      </c>
      <c r="F182" s="168" t="s">
        <v>2759</v>
      </c>
      <c r="H182" s="167" t="s">
        <v>1</v>
      </c>
      <c r="I182" s="169"/>
      <c r="L182" s="165"/>
      <c r="M182" s="170"/>
      <c r="N182" s="171"/>
      <c r="O182" s="171"/>
      <c r="P182" s="171"/>
      <c r="Q182" s="171"/>
      <c r="R182" s="171"/>
      <c r="S182" s="171"/>
      <c r="T182" s="172"/>
      <c r="AT182" s="167" t="s">
        <v>224</v>
      </c>
      <c r="AU182" s="167" t="s">
        <v>93</v>
      </c>
      <c r="AV182" s="13" t="s">
        <v>25</v>
      </c>
      <c r="AW182" s="13" t="s">
        <v>38</v>
      </c>
      <c r="AX182" s="13" t="s">
        <v>83</v>
      </c>
      <c r="AY182" s="167" t="s">
        <v>215</v>
      </c>
    </row>
    <row r="183" spans="1:65" s="13" customFormat="1">
      <c r="B183" s="165"/>
      <c r="D183" s="166" t="s">
        <v>224</v>
      </c>
      <c r="E183" s="167" t="s">
        <v>1</v>
      </c>
      <c r="F183" s="168" t="s">
        <v>2715</v>
      </c>
      <c r="H183" s="167" t="s">
        <v>1</v>
      </c>
      <c r="I183" s="169"/>
      <c r="L183" s="165"/>
      <c r="M183" s="170"/>
      <c r="N183" s="171"/>
      <c r="O183" s="171"/>
      <c r="P183" s="171"/>
      <c r="Q183" s="171"/>
      <c r="R183" s="171"/>
      <c r="S183" s="171"/>
      <c r="T183" s="172"/>
      <c r="AT183" s="167" t="s">
        <v>224</v>
      </c>
      <c r="AU183" s="167" t="s">
        <v>93</v>
      </c>
      <c r="AV183" s="13" t="s">
        <v>25</v>
      </c>
      <c r="AW183" s="13" t="s">
        <v>38</v>
      </c>
      <c r="AX183" s="13" t="s">
        <v>83</v>
      </c>
      <c r="AY183" s="167" t="s">
        <v>215</v>
      </c>
    </row>
    <row r="184" spans="1:65" s="14" customFormat="1">
      <c r="B184" s="173"/>
      <c r="D184" s="166" t="s">
        <v>224</v>
      </c>
      <c r="E184" s="174" t="s">
        <v>1</v>
      </c>
      <c r="F184" s="175" t="s">
        <v>2760</v>
      </c>
      <c r="H184" s="176">
        <v>-191.34800000000001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224</v>
      </c>
      <c r="AU184" s="174" t="s">
        <v>93</v>
      </c>
      <c r="AV184" s="14" t="s">
        <v>93</v>
      </c>
      <c r="AW184" s="14" t="s">
        <v>38</v>
      </c>
      <c r="AX184" s="14" t="s">
        <v>83</v>
      </c>
      <c r="AY184" s="174" t="s">
        <v>215</v>
      </c>
    </row>
    <row r="185" spans="1:65" s="16" customFormat="1">
      <c r="B185" s="189"/>
      <c r="D185" s="166" t="s">
        <v>224</v>
      </c>
      <c r="E185" s="190" t="s">
        <v>2656</v>
      </c>
      <c r="F185" s="191" t="s">
        <v>2761</v>
      </c>
      <c r="H185" s="192">
        <v>96.652000000000001</v>
      </c>
      <c r="I185" s="193"/>
      <c r="L185" s="189"/>
      <c r="M185" s="194"/>
      <c r="N185" s="195"/>
      <c r="O185" s="195"/>
      <c r="P185" s="195"/>
      <c r="Q185" s="195"/>
      <c r="R185" s="195"/>
      <c r="S185" s="195"/>
      <c r="T185" s="196"/>
      <c r="AT185" s="190" t="s">
        <v>224</v>
      </c>
      <c r="AU185" s="190" t="s">
        <v>93</v>
      </c>
      <c r="AV185" s="16" t="s">
        <v>155</v>
      </c>
      <c r="AW185" s="16" t="s">
        <v>38</v>
      </c>
      <c r="AX185" s="16" t="s">
        <v>83</v>
      </c>
      <c r="AY185" s="190" t="s">
        <v>215</v>
      </c>
    </row>
    <row r="186" spans="1:65" s="14" customFormat="1">
      <c r="B186" s="173"/>
      <c r="D186" s="166" t="s">
        <v>224</v>
      </c>
      <c r="E186" s="174" t="s">
        <v>1</v>
      </c>
      <c r="F186" s="175" t="s">
        <v>2762</v>
      </c>
      <c r="H186" s="176">
        <v>476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224</v>
      </c>
      <c r="AU186" s="174" t="s">
        <v>93</v>
      </c>
      <c r="AV186" s="14" t="s">
        <v>93</v>
      </c>
      <c r="AW186" s="14" t="s">
        <v>38</v>
      </c>
      <c r="AX186" s="14" t="s">
        <v>83</v>
      </c>
      <c r="AY186" s="174" t="s">
        <v>215</v>
      </c>
    </row>
    <row r="187" spans="1:65" s="13" customFormat="1" ht="22.5">
      <c r="B187" s="165"/>
      <c r="D187" s="166" t="s">
        <v>224</v>
      </c>
      <c r="E187" s="167" t="s">
        <v>1</v>
      </c>
      <c r="F187" s="168" t="s">
        <v>2763</v>
      </c>
      <c r="H187" s="167" t="s">
        <v>1</v>
      </c>
      <c r="I187" s="169"/>
      <c r="L187" s="165"/>
      <c r="M187" s="170"/>
      <c r="N187" s="171"/>
      <c r="O187" s="171"/>
      <c r="P187" s="171"/>
      <c r="Q187" s="171"/>
      <c r="R187" s="171"/>
      <c r="S187" s="171"/>
      <c r="T187" s="172"/>
      <c r="AT187" s="167" t="s">
        <v>224</v>
      </c>
      <c r="AU187" s="167" t="s">
        <v>93</v>
      </c>
      <c r="AV187" s="13" t="s">
        <v>25</v>
      </c>
      <c r="AW187" s="13" t="s">
        <v>38</v>
      </c>
      <c r="AX187" s="13" t="s">
        <v>83</v>
      </c>
      <c r="AY187" s="167" t="s">
        <v>215</v>
      </c>
    </row>
    <row r="188" spans="1:65" s="13" customFormat="1">
      <c r="B188" s="165"/>
      <c r="D188" s="166" t="s">
        <v>224</v>
      </c>
      <c r="E188" s="167" t="s">
        <v>1</v>
      </c>
      <c r="F188" s="168" t="s">
        <v>2715</v>
      </c>
      <c r="H188" s="167" t="s">
        <v>1</v>
      </c>
      <c r="I188" s="169"/>
      <c r="L188" s="165"/>
      <c r="M188" s="170"/>
      <c r="N188" s="171"/>
      <c r="O188" s="171"/>
      <c r="P188" s="171"/>
      <c r="Q188" s="171"/>
      <c r="R188" s="171"/>
      <c r="S188" s="171"/>
      <c r="T188" s="172"/>
      <c r="AT188" s="167" t="s">
        <v>224</v>
      </c>
      <c r="AU188" s="167" t="s">
        <v>93</v>
      </c>
      <c r="AV188" s="13" t="s">
        <v>25</v>
      </c>
      <c r="AW188" s="13" t="s">
        <v>38</v>
      </c>
      <c r="AX188" s="13" t="s">
        <v>83</v>
      </c>
      <c r="AY188" s="167" t="s">
        <v>215</v>
      </c>
    </row>
    <row r="189" spans="1:65" s="14" customFormat="1">
      <c r="B189" s="173"/>
      <c r="D189" s="166" t="s">
        <v>224</v>
      </c>
      <c r="E189" s="174" t="s">
        <v>1</v>
      </c>
      <c r="F189" s="175" t="s">
        <v>2764</v>
      </c>
      <c r="H189" s="176">
        <v>-162.48400000000001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224</v>
      </c>
      <c r="AU189" s="174" t="s">
        <v>93</v>
      </c>
      <c r="AV189" s="14" t="s">
        <v>93</v>
      </c>
      <c r="AW189" s="14" t="s">
        <v>38</v>
      </c>
      <c r="AX189" s="14" t="s">
        <v>83</v>
      </c>
      <c r="AY189" s="174" t="s">
        <v>215</v>
      </c>
    </row>
    <row r="190" spans="1:65" s="13" customFormat="1" ht="22.5">
      <c r="B190" s="165"/>
      <c r="D190" s="166" t="s">
        <v>224</v>
      </c>
      <c r="E190" s="167" t="s">
        <v>1</v>
      </c>
      <c r="F190" s="168" t="s">
        <v>2765</v>
      </c>
      <c r="H190" s="167" t="s">
        <v>1</v>
      </c>
      <c r="I190" s="169"/>
      <c r="L190" s="165"/>
      <c r="M190" s="170"/>
      <c r="N190" s="171"/>
      <c r="O190" s="171"/>
      <c r="P190" s="171"/>
      <c r="Q190" s="171"/>
      <c r="R190" s="171"/>
      <c r="S190" s="171"/>
      <c r="T190" s="172"/>
      <c r="AT190" s="167" t="s">
        <v>224</v>
      </c>
      <c r="AU190" s="167" t="s">
        <v>93</v>
      </c>
      <c r="AV190" s="13" t="s">
        <v>25</v>
      </c>
      <c r="AW190" s="13" t="s">
        <v>38</v>
      </c>
      <c r="AX190" s="13" t="s">
        <v>83</v>
      </c>
      <c r="AY190" s="167" t="s">
        <v>215</v>
      </c>
    </row>
    <row r="191" spans="1:65" s="13" customFormat="1">
      <c r="B191" s="165"/>
      <c r="D191" s="166" t="s">
        <v>224</v>
      </c>
      <c r="E191" s="167" t="s">
        <v>1</v>
      </c>
      <c r="F191" s="168" t="s">
        <v>2766</v>
      </c>
      <c r="H191" s="167" t="s">
        <v>1</v>
      </c>
      <c r="I191" s="169"/>
      <c r="L191" s="165"/>
      <c r="M191" s="170"/>
      <c r="N191" s="171"/>
      <c r="O191" s="171"/>
      <c r="P191" s="171"/>
      <c r="Q191" s="171"/>
      <c r="R191" s="171"/>
      <c r="S191" s="171"/>
      <c r="T191" s="172"/>
      <c r="AT191" s="167" t="s">
        <v>224</v>
      </c>
      <c r="AU191" s="167" t="s">
        <v>93</v>
      </c>
      <c r="AV191" s="13" t="s">
        <v>25</v>
      </c>
      <c r="AW191" s="13" t="s">
        <v>38</v>
      </c>
      <c r="AX191" s="13" t="s">
        <v>83</v>
      </c>
      <c r="AY191" s="167" t="s">
        <v>215</v>
      </c>
    </row>
    <row r="192" spans="1:65" s="14" customFormat="1">
      <c r="B192" s="173"/>
      <c r="D192" s="166" t="s">
        <v>224</v>
      </c>
      <c r="E192" s="174" t="s">
        <v>1</v>
      </c>
      <c r="F192" s="175" t="s">
        <v>2767</v>
      </c>
      <c r="H192" s="176">
        <v>-31.062999999999999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224</v>
      </c>
      <c r="AU192" s="174" t="s">
        <v>93</v>
      </c>
      <c r="AV192" s="14" t="s">
        <v>93</v>
      </c>
      <c r="AW192" s="14" t="s">
        <v>38</v>
      </c>
      <c r="AX192" s="14" t="s">
        <v>83</v>
      </c>
      <c r="AY192" s="174" t="s">
        <v>215</v>
      </c>
    </row>
    <row r="193" spans="2:51" s="13" customFormat="1" ht="22.5">
      <c r="B193" s="165"/>
      <c r="D193" s="166" t="s">
        <v>224</v>
      </c>
      <c r="E193" s="167" t="s">
        <v>1</v>
      </c>
      <c r="F193" s="168" t="s">
        <v>2768</v>
      </c>
      <c r="H193" s="167" t="s">
        <v>1</v>
      </c>
      <c r="I193" s="169"/>
      <c r="L193" s="165"/>
      <c r="M193" s="170"/>
      <c r="N193" s="171"/>
      <c r="O193" s="171"/>
      <c r="P193" s="171"/>
      <c r="Q193" s="171"/>
      <c r="R193" s="171"/>
      <c r="S193" s="171"/>
      <c r="T193" s="172"/>
      <c r="AT193" s="167" t="s">
        <v>224</v>
      </c>
      <c r="AU193" s="167" t="s">
        <v>93</v>
      </c>
      <c r="AV193" s="13" t="s">
        <v>25</v>
      </c>
      <c r="AW193" s="13" t="s">
        <v>38</v>
      </c>
      <c r="AX193" s="13" t="s">
        <v>83</v>
      </c>
      <c r="AY193" s="167" t="s">
        <v>215</v>
      </c>
    </row>
    <row r="194" spans="2:51" s="13" customFormat="1">
      <c r="B194" s="165"/>
      <c r="D194" s="166" t="s">
        <v>224</v>
      </c>
      <c r="E194" s="167" t="s">
        <v>1</v>
      </c>
      <c r="F194" s="168" t="s">
        <v>2769</v>
      </c>
      <c r="H194" s="167" t="s">
        <v>1</v>
      </c>
      <c r="I194" s="169"/>
      <c r="L194" s="165"/>
      <c r="M194" s="170"/>
      <c r="N194" s="171"/>
      <c r="O194" s="171"/>
      <c r="P194" s="171"/>
      <c r="Q194" s="171"/>
      <c r="R194" s="171"/>
      <c r="S194" s="171"/>
      <c r="T194" s="172"/>
      <c r="AT194" s="167" t="s">
        <v>224</v>
      </c>
      <c r="AU194" s="167" t="s">
        <v>93</v>
      </c>
      <c r="AV194" s="13" t="s">
        <v>25</v>
      </c>
      <c r="AW194" s="13" t="s">
        <v>38</v>
      </c>
      <c r="AX194" s="13" t="s">
        <v>83</v>
      </c>
      <c r="AY194" s="167" t="s">
        <v>215</v>
      </c>
    </row>
    <row r="195" spans="2:51" s="14" customFormat="1">
      <c r="B195" s="173"/>
      <c r="D195" s="166" t="s">
        <v>224</v>
      </c>
      <c r="E195" s="174" t="s">
        <v>1</v>
      </c>
      <c r="F195" s="175" t="s">
        <v>2770</v>
      </c>
      <c r="H195" s="176">
        <v>-20.9</v>
      </c>
      <c r="I195" s="177"/>
      <c r="L195" s="173"/>
      <c r="M195" s="178"/>
      <c r="N195" s="179"/>
      <c r="O195" s="179"/>
      <c r="P195" s="179"/>
      <c r="Q195" s="179"/>
      <c r="R195" s="179"/>
      <c r="S195" s="179"/>
      <c r="T195" s="180"/>
      <c r="AT195" s="174" t="s">
        <v>224</v>
      </c>
      <c r="AU195" s="174" t="s">
        <v>93</v>
      </c>
      <c r="AV195" s="14" t="s">
        <v>93</v>
      </c>
      <c r="AW195" s="14" t="s">
        <v>38</v>
      </c>
      <c r="AX195" s="14" t="s">
        <v>83</v>
      </c>
      <c r="AY195" s="174" t="s">
        <v>215</v>
      </c>
    </row>
    <row r="196" spans="2:51" s="16" customFormat="1">
      <c r="B196" s="189"/>
      <c r="D196" s="166" t="s">
        <v>224</v>
      </c>
      <c r="E196" s="190" t="s">
        <v>2648</v>
      </c>
      <c r="F196" s="191" t="s">
        <v>2771</v>
      </c>
      <c r="H196" s="192">
        <v>261.553</v>
      </c>
      <c r="I196" s="193"/>
      <c r="L196" s="189"/>
      <c r="M196" s="194"/>
      <c r="N196" s="195"/>
      <c r="O196" s="195"/>
      <c r="P196" s="195"/>
      <c r="Q196" s="195"/>
      <c r="R196" s="195"/>
      <c r="S196" s="195"/>
      <c r="T196" s="196"/>
      <c r="AT196" s="190" t="s">
        <v>224</v>
      </c>
      <c r="AU196" s="190" t="s">
        <v>93</v>
      </c>
      <c r="AV196" s="16" t="s">
        <v>155</v>
      </c>
      <c r="AW196" s="16" t="s">
        <v>38</v>
      </c>
      <c r="AX196" s="16" t="s">
        <v>83</v>
      </c>
      <c r="AY196" s="190" t="s">
        <v>215</v>
      </c>
    </row>
    <row r="197" spans="2:51" s="14" customFormat="1">
      <c r="B197" s="173"/>
      <c r="D197" s="166" t="s">
        <v>224</v>
      </c>
      <c r="E197" s="174" t="s">
        <v>1</v>
      </c>
      <c r="F197" s="175" t="s">
        <v>2772</v>
      </c>
      <c r="H197" s="176">
        <v>393</v>
      </c>
      <c r="I197" s="177"/>
      <c r="L197" s="173"/>
      <c r="M197" s="178"/>
      <c r="N197" s="179"/>
      <c r="O197" s="179"/>
      <c r="P197" s="179"/>
      <c r="Q197" s="179"/>
      <c r="R197" s="179"/>
      <c r="S197" s="179"/>
      <c r="T197" s="180"/>
      <c r="AT197" s="174" t="s">
        <v>224</v>
      </c>
      <c r="AU197" s="174" t="s">
        <v>93</v>
      </c>
      <c r="AV197" s="14" t="s">
        <v>93</v>
      </c>
      <c r="AW197" s="14" t="s">
        <v>38</v>
      </c>
      <c r="AX197" s="14" t="s">
        <v>83</v>
      </c>
      <c r="AY197" s="174" t="s">
        <v>215</v>
      </c>
    </row>
    <row r="198" spans="2:51" s="13" customFormat="1" ht="22.5">
      <c r="B198" s="165"/>
      <c r="D198" s="166" t="s">
        <v>224</v>
      </c>
      <c r="E198" s="167" t="s">
        <v>1</v>
      </c>
      <c r="F198" s="168" t="s">
        <v>2773</v>
      </c>
      <c r="H198" s="167" t="s">
        <v>1</v>
      </c>
      <c r="I198" s="169"/>
      <c r="L198" s="165"/>
      <c r="M198" s="170"/>
      <c r="N198" s="171"/>
      <c r="O198" s="171"/>
      <c r="P198" s="171"/>
      <c r="Q198" s="171"/>
      <c r="R198" s="171"/>
      <c r="S198" s="171"/>
      <c r="T198" s="172"/>
      <c r="AT198" s="167" t="s">
        <v>224</v>
      </c>
      <c r="AU198" s="167" t="s">
        <v>93</v>
      </c>
      <c r="AV198" s="13" t="s">
        <v>25</v>
      </c>
      <c r="AW198" s="13" t="s">
        <v>38</v>
      </c>
      <c r="AX198" s="13" t="s">
        <v>83</v>
      </c>
      <c r="AY198" s="167" t="s">
        <v>215</v>
      </c>
    </row>
    <row r="199" spans="2:51" s="13" customFormat="1">
      <c r="B199" s="165"/>
      <c r="D199" s="166" t="s">
        <v>224</v>
      </c>
      <c r="E199" s="167" t="s">
        <v>1</v>
      </c>
      <c r="F199" s="168" t="s">
        <v>2774</v>
      </c>
      <c r="H199" s="167" t="s">
        <v>1</v>
      </c>
      <c r="I199" s="169"/>
      <c r="L199" s="165"/>
      <c r="M199" s="170"/>
      <c r="N199" s="171"/>
      <c r="O199" s="171"/>
      <c r="P199" s="171"/>
      <c r="Q199" s="171"/>
      <c r="R199" s="171"/>
      <c r="S199" s="171"/>
      <c r="T199" s="172"/>
      <c r="AT199" s="167" t="s">
        <v>224</v>
      </c>
      <c r="AU199" s="167" t="s">
        <v>93</v>
      </c>
      <c r="AV199" s="13" t="s">
        <v>25</v>
      </c>
      <c r="AW199" s="13" t="s">
        <v>38</v>
      </c>
      <c r="AX199" s="13" t="s">
        <v>83</v>
      </c>
      <c r="AY199" s="167" t="s">
        <v>215</v>
      </c>
    </row>
    <row r="200" spans="2:51" s="14" customFormat="1">
      <c r="B200" s="173"/>
      <c r="D200" s="166" t="s">
        <v>224</v>
      </c>
      <c r="E200" s="174" t="s">
        <v>1</v>
      </c>
      <c r="F200" s="175" t="s">
        <v>2775</v>
      </c>
      <c r="H200" s="176">
        <v>-65.582999999999998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224</v>
      </c>
      <c r="AU200" s="174" t="s">
        <v>93</v>
      </c>
      <c r="AV200" s="14" t="s">
        <v>93</v>
      </c>
      <c r="AW200" s="14" t="s">
        <v>38</v>
      </c>
      <c r="AX200" s="14" t="s">
        <v>83</v>
      </c>
      <c r="AY200" s="174" t="s">
        <v>215</v>
      </c>
    </row>
    <row r="201" spans="2:51" s="13" customFormat="1" ht="22.5">
      <c r="B201" s="165"/>
      <c r="D201" s="166" t="s">
        <v>224</v>
      </c>
      <c r="E201" s="167" t="s">
        <v>1</v>
      </c>
      <c r="F201" s="168" t="s">
        <v>2776</v>
      </c>
      <c r="H201" s="167" t="s">
        <v>1</v>
      </c>
      <c r="I201" s="169"/>
      <c r="L201" s="165"/>
      <c r="M201" s="170"/>
      <c r="N201" s="171"/>
      <c r="O201" s="171"/>
      <c r="P201" s="171"/>
      <c r="Q201" s="171"/>
      <c r="R201" s="171"/>
      <c r="S201" s="171"/>
      <c r="T201" s="172"/>
      <c r="AT201" s="167" t="s">
        <v>224</v>
      </c>
      <c r="AU201" s="167" t="s">
        <v>93</v>
      </c>
      <c r="AV201" s="13" t="s">
        <v>25</v>
      </c>
      <c r="AW201" s="13" t="s">
        <v>38</v>
      </c>
      <c r="AX201" s="13" t="s">
        <v>83</v>
      </c>
      <c r="AY201" s="167" t="s">
        <v>215</v>
      </c>
    </row>
    <row r="202" spans="2:51" s="13" customFormat="1">
      <c r="B202" s="165"/>
      <c r="D202" s="166" t="s">
        <v>224</v>
      </c>
      <c r="E202" s="167" t="s">
        <v>1</v>
      </c>
      <c r="F202" s="168" t="s">
        <v>2777</v>
      </c>
      <c r="H202" s="167" t="s">
        <v>1</v>
      </c>
      <c r="I202" s="169"/>
      <c r="L202" s="165"/>
      <c r="M202" s="170"/>
      <c r="N202" s="171"/>
      <c r="O202" s="171"/>
      <c r="P202" s="171"/>
      <c r="Q202" s="171"/>
      <c r="R202" s="171"/>
      <c r="S202" s="171"/>
      <c r="T202" s="172"/>
      <c r="AT202" s="167" t="s">
        <v>224</v>
      </c>
      <c r="AU202" s="167" t="s">
        <v>93</v>
      </c>
      <c r="AV202" s="13" t="s">
        <v>25</v>
      </c>
      <c r="AW202" s="13" t="s">
        <v>38</v>
      </c>
      <c r="AX202" s="13" t="s">
        <v>83</v>
      </c>
      <c r="AY202" s="167" t="s">
        <v>215</v>
      </c>
    </row>
    <row r="203" spans="2:51" s="14" customFormat="1">
      <c r="B203" s="173"/>
      <c r="D203" s="166" t="s">
        <v>224</v>
      </c>
      <c r="E203" s="174" t="s">
        <v>1</v>
      </c>
      <c r="F203" s="175" t="s">
        <v>2778</v>
      </c>
      <c r="H203" s="176">
        <v>-43.063000000000002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224</v>
      </c>
      <c r="AU203" s="174" t="s">
        <v>93</v>
      </c>
      <c r="AV203" s="14" t="s">
        <v>93</v>
      </c>
      <c r="AW203" s="14" t="s">
        <v>38</v>
      </c>
      <c r="AX203" s="14" t="s">
        <v>83</v>
      </c>
      <c r="AY203" s="174" t="s">
        <v>215</v>
      </c>
    </row>
    <row r="204" spans="2:51" s="13" customFormat="1" ht="22.5">
      <c r="B204" s="165"/>
      <c r="D204" s="166" t="s">
        <v>224</v>
      </c>
      <c r="E204" s="167" t="s">
        <v>1</v>
      </c>
      <c r="F204" s="168" t="s">
        <v>2779</v>
      </c>
      <c r="H204" s="167" t="s">
        <v>1</v>
      </c>
      <c r="I204" s="169"/>
      <c r="L204" s="165"/>
      <c r="M204" s="170"/>
      <c r="N204" s="171"/>
      <c r="O204" s="171"/>
      <c r="P204" s="171"/>
      <c r="Q204" s="171"/>
      <c r="R204" s="171"/>
      <c r="S204" s="171"/>
      <c r="T204" s="172"/>
      <c r="AT204" s="167" t="s">
        <v>224</v>
      </c>
      <c r="AU204" s="167" t="s">
        <v>93</v>
      </c>
      <c r="AV204" s="13" t="s">
        <v>25</v>
      </c>
      <c r="AW204" s="13" t="s">
        <v>38</v>
      </c>
      <c r="AX204" s="13" t="s">
        <v>83</v>
      </c>
      <c r="AY204" s="167" t="s">
        <v>215</v>
      </c>
    </row>
    <row r="205" spans="2:51" s="13" customFormat="1">
      <c r="B205" s="165"/>
      <c r="D205" s="166" t="s">
        <v>224</v>
      </c>
      <c r="E205" s="167" t="s">
        <v>1</v>
      </c>
      <c r="F205" s="168" t="s">
        <v>2777</v>
      </c>
      <c r="H205" s="167" t="s">
        <v>1</v>
      </c>
      <c r="I205" s="169"/>
      <c r="L205" s="165"/>
      <c r="M205" s="170"/>
      <c r="N205" s="171"/>
      <c r="O205" s="171"/>
      <c r="P205" s="171"/>
      <c r="Q205" s="171"/>
      <c r="R205" s="171"/>
      <c r="S205" s="171"/>
      <c r="T205" s="172"/>
      <c r="AT205" s="167" t="s">
        <v>224</v>
      </c>
      <c r="AU205" s="167" t="s">
        <v>93</v>
      </c>
      <c r="AV205" s="13" t="s">
        <v>25</v>
      </c>
      <c r="AW205" s="13" t="s">
        <v>38</v>
      </c>
      <c r="AX205" s="13" t="s">
        <v>83</v>
      </c>
      <c r="AY205" s="167" t="s">
        <v>215</v>
      </c>
    </row>
    <row r="206" spans="2:51" s="14" customFormat="1">
      <c r="B206" s="173"/>
      <c r="D206" s="166" t="s">
        <v>224</v>
      </c>
      <c r="E206" s="174" t="s">
        <v>1</v>
      </c>
      <c r="F206" s="175" t="s">
        <v>2780</v>
      </c>
      <c r="H206" s="176">
        <v>-33.063000000000002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224</v>
      </c>
      <c r="AU206" s="174" t="s">
        <v>93</v>
      </c>
      <c r="AV206" s="14" t="s">
        <v>93</v>
      </c>
      <c r="AW206" s="14" t="s">
        <v>38</v>
      </c>
      <c r="AX206" s="14" t="s">
        <v>83</v>
      </c>
      <c r="AY206" s="174" t="s">
        <v>215</v>
      </c>
    </row>
    <row r="207" spans="2:51" s="16" customFormat="1">
      <c r="B207" s="189"/>
      <c r="D207" s="166" t="s">
        <v>224</v>
      </c>
      <c r="E207" s="190" t="s">
        <v>2644</v>
      </c>
      <c r="F207" s="191" t="s">
        <v>2781</v>
      </c>
      <c r="H207" s="192">
        <v>251.291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224</v>
      </c>
      <c r="AU207" s="190" t="s">
        <v>93</v>
      </c>
      <c r="AV207" s="16" t="s">
        <v>155</v>
      </c>
      <c r="AW207" s="16" t="s">
        <v>38</v>
      </c>
      <c r="AX207" s="16" t="s">
        <v>83</v>
      </c>
      <c r="AY207" s="190" t="s">
        <v>215</v>
      </c>
    </row>
    <row r="208" spans="2:51" s="13" customFormat="1">
      <c r="B208" s="165"/>
      <c r="D208" s="166" t="s">
        <v>224</v>
      </c>
      <c r="E208" s="167" t="s">
        <v>1</v>
      </c>
      <c r="F208" s="168" t="s">
        <v>2782</v>
      </c>
      <c r="H208" s="167" t="s">
        <v>1</v>
      </c>
      <c r="I208" s="169"/>
      <c r="L208" s="165"/>
      <c r="M208" s="170"/>
      <c r="N208" s="171"/>
      <c r="O208" s="171"/>
      <c r="P208" s="171"/>
      <c r="Q208" s="171"/>
      <c r="R208" s="171"/>
      <c r="S208" s="171"/>
      <c r="T208" s="172"/>
      <c r="AT208" s="167" t="s">
        <v>224</v>
      </c>
      <c r="AU208" s="167" t="s">
        <v>93</v>
      </c>
      <c r="AV208" s="13" t="s">
        <v>25</v>
      </c>
      <c r="AW208" s="13" t="s">
        <v>38</v>
      </c>
      <c r="AX208" s="13" t="s">
        <v>83</v>
      </c>
      <c r="AY208" s="167" t="s">
        <v>215</v>
      </c>
    </row>
    <row r="209" spans="1:65" s="14" customFormat="1">
      <c r="B209" s="173"/>
      <c r="D209" s="166" t="s">
        <v>224</v>
      </c>
      <c r="E209" s="174" t="s">
        <v>1</v>
      </c>
      <c r="F209" s="175" t="s">
        <v>2656</v>
      </c>
      <c r="H209" s="176">
        <v>96.652000000000001</v>
      </c>
      <c r="I209" s="177"/>
      <c r="L209" s="173"/>
      <c r="M209" s="178"/>
      <c r="N209" s="179"/>
      <c r="O209" s="179"/>
      <c r="P209" s="179"/>
      <c r="Q209" s="179"/>
      <c r="R209" s="179"/>
      <c r="S209" s="179"/>
      <c r="T209" s="180"/>
      <c r="AT209" s="174" t="s">
        <v>224</v>
      </c>
      <c r="AU209" s="174" t="s">
        <v>93</v>
      </c>
      <c r="AV209" s="14" t="s">
        <v>93</v>
      </c>
      <c r="AW209" s="14" t="s">
        <v>38</v>
      </c>
      <c r="AX209" s="14" t="s">
        <v>83</v>
      </c>
      <c r="AY209" s="174" t="s">
        <v>215</v>
      </c>
    </row>
    <row r="210" spans="1:65" s="14" customFormat="1">
      <c r="B210" s="173"/>
      <c r="D210" s="166" t="s">
        <v>224</v>
      </c>
      <c r="E210" s="174" t="s">
        <v>1</v>
      </c>
      <c r="F210" s="175" t="s">
        <v>2648</v>
      </c>
      <c r="H210" s="176">
        <v>261.553</v>
      </c>
      <c r="I210" s="177"/>
      <c r="L210" s="173"/>
      <c r="M210" s="178"/>
      <c r="N210" s="179"/>
      <c r="O210" s="179"/>
      <c r="P210" s="179"/>
      <c r="Q210" s="179"/>
      <c r="R210" s="179"/>
      <c r="S210" s="179"/>
      <c r="T210" s="180"/>
      <c r="AT210" s="174" t="s">
        <v>224</v>
      </c>
      <c r="AU210" s="174" t="s">
        <v>93</v>
      </c>
      <c r="AV210" s="14" t="s">
        <v>93</v>
      </c>
      <c r="AW210" s="14" t="s">
        <v>38</v>
      </c>
      <c r="AX210" s="14" t="s">
        <v>83</v>
      </c>
      <c r="AY210" s="174" t="s">
        <v>215</v>
      </c>
    </row>
    <row r="211" spans="1:65" s="14" customFormat="1">
      <c r="B211" s="173"/>
      <c r="D211" s="166" t="s">
        <v>224</v>
      </c>
      <c r="E211" s="174" t="s">
        <v>1</v>
      </c>
      <c r="F211" s="175" t="s">
        <v>2644</v>
      </c>
      <c r="H211" s="176">
        <v>251.291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224</v>
      </c>
      <c r="AU211" s="174" t="s">
        <v>93</v>
      </c>
      <c r="AV211" s="14" t="s">
        <v>93</v>
      </c>
      <c r="AW211" s="14" t="s">
        <v>38</v>
      </c>
      <c r="AX211" s="14" t="s">
        <v>83</v>
      </c>
      <c r="AY211" s="174" t="s">
        <v>215</v>
      </c>
    </row>
    <row r="212" spans="1:65" s="16" customFormat="1">
      <c r="B212" s="189"/>
      <c r="D212" s="166" t="s">
        <v>224</v>
      </c>
      <c r="E212" s="190" t="s">
        <v>1</v>
      </c>
      <c r="F212" s="191" t="s">
        <v>2783</v>
      </c>
      <c r="H212" s="192">
        <v>609.49599999999998</v>
      </c>
      <c r="I212" s="193"/>
      <c r="L212" s="189"/>
      <c r="M212" s="194"/>
      <c r="N212" s="195"/>
      <c r="O212" s="195"/>
      <c r="P212" s="195"/>
      <c r="Q212" s="195"/>
      <c r="R212" s="195"/>
      <c r="S212" s="195"/>
      <c r="T212" s="196"/>
      <c r="AT212" s="190" t="s">
        <v>224</v>
      </c>
      <c r="AU212" s="190" t="s">
        <v>93</v>
      </c>
      <c r="AV212" s="16" t="s">
        <v>155</v>
      </c>
      <c r="AW212" s="16" t="s">
        <v>38</v>
      </c>
      <c r="AX212" s="16" t="s">
        <v>83</v>
      </c>
      <c r="AY212" s="190" t="s">
        <v>215</v>
      </c>
    </row>
    <row r="213" spans="1:65" s="15" customFormat="1">
      <c r="B213" s="181"/>
      <c r="D213" s="166" t="s">
        <v>224</v>
      </c>
      <c r="E213" s="182" t="s">
        <v>1</v>
      </c>
      <c r="F213" s="183" t="s">
        <v>227</v>
      </c>
      <c r="H213" s="184">
        <v>1218.992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224</v>
      </c>
      <c r="AU213" s="182" t="s">
        <v>93</v>
      </c>
      <c r="AV213" s="15" t="s">
        <v>222</v>
      </c>
      <c r="AW213" s="15" t="s">
        <v>38</v>
      </c>
      <c r="AX213" s="15" t="s">
        <v>25</v>
      </c>
      <c r="AY213" s="182" t="s">
        <v>215</v>
      </c>
    </row>
    <row r="214" spans="1:65" s="2" customFormat="1" ht="24.2" customHeight="1">
      <c r="A214" s="33"/>
      <c r="B214" s="151"/>
      <c r="C214" s="152" t="s">
        <v>280</v>
      </c>
      <c r="D214" s="152" t="s">
        <v>217</v>
      </c>
      <c r="E214" s="153" t="s">
        <v>2784</v>
      </c>
      <c r="F214" s="154" t="s">
        <v>2785</v>
      </c>
      <c r="G214" s="155" t="s">
        <v>220</v>
      </c>
      <c r="H214" s="156">
        <v>27.8</v>
      </c>
      <c r="I214" s="157"/>
      <c r="J214" s="158">
        <f>ROUND(I214*H214,2)</f>
        <v>0</v>
      </c>
      <c r="K214" s="154" t="s">
        <v>221</v>
      </c>
      <c r="L214" s="34"/>
      <c r="M214" s="159" t="s">
        <v>1</v>
      </c>
      <c r="N214" s="160" t="s">
        <v>48</v>
      </c>
      <c r="O214" s="59"/>
      <c r="P214" s="161">
        <f>O214*H214</f>
        <v>0</v>
      </c>
      <c r="Q214" s="161">
        <v>3.0000000000000001E-5</v>
      </c>
      <c r="R214" s="161">
        <f>Q214*H214</f>
        <v>8.34E-4</v>
      </c>
      <c r="S214" s="161">
        <v>9.1999999999999998E-2</v>
      </c>
      <c r="T214" s="162">
        <f>S214*H214</f>
        <v>2.5575999999999999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3" t="s">
        <v>222</v>
      </c>
      <c r="AT214" s="163" t="s">
        <v>217</v>
      </c>
      <c r="AU214" s="163" t="s">
        <v>93</v>
      </c>
      <c r="AY214" s="18" t="s">
        <v>215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8" t="s">
        <v>25</v>
      </c>
      <c r="BK214" s="164">
        <f>ROUND(I214*H214,2)</f>
        <v>0</v>
      </c>
      <c r="BL214" s="18" t="s">
        <v>222</v>
      </c>
      <c r="BM214" s="163" t="s">
        <v>2786</v>
      </c>
    </row>
    <row r="215" spans="1:65" s="13" customFormat="1" ht="22.5">
      <c r="B215" s="165"/>
      <c r="D215" s="166" t="s">
        <v>224</v>
      </c>
      <c r="E215" s="167" t="s">
        <v>1</v>
      </c>
      <c r="F215" s="168" t="s">
        <v>2787</v>
      </c>
      <c r="H215" s="167" t="s">
        <v>1</v>
      </c>
      <c r="I215" s="169"/>
      <c r="L215" s="165"/>
      <c r="M215" s="170"/>
      <c r="N215" s="171"/>
      <c r="O215" s="171"/>
      <c r="P215" s="171"/>
      <c r="Q215" s="171"/>
      <c r="R215" s="171"/>
      <c r="S215" s="171"/>
      <c r="T215" s="172"/>
      <c r="AT215" s="167" t="s">
        <v>224</v>
      </c>
      <c r="AU215" s="167" t="s">
        <v>93</v>
      </c>
      <c r="AV215" s="13" t="s">
        <v>25</v>
      </c>
      <c r="AW215" s="13" t="s">
        <v>38</v>
      </c>
      <c r="AX215" s="13" t="s">
        <v>83</v>
      </c>
      <c r="AY215" s="167" t="s">
        <v>215</v>
      </c>
    </row>
    <row r="216" spans="1:65" s="13" customFormat="1">
      <c r="B216" s="165"/>
      <c r="D216" s="166" t="s">
        <v>224</v>
      </c>
      <c r="E216" s="167" t="s">
        <v>1</v>
      </c>
      <c r="F216" s="168" t="s">
        <v>2788</v>
      </c>
      <c r="H216" s="167" t="s">
        <v>1</v>
      </c>
      <c r="I216" s="169"/>
      <c r="L216" s="165"/>
      <c r="M216" s="170"/>
      <c r="N216" s="171"/>
      <c r="O216" s="171"/>
      <c r="P216" s="171"/>
      <c r="Q216" s="171"/>
      <c r="R216" s="171"/>
      <c r="S216" s="171"/>
      <c r="T216" s="172"/>
      <c r="AT216" s="167" t="s">
        <v>224</v>
      </c>
      <c r="AU216" s="167" t="s">
        <v>93</v>
      </c>
      <c r="AV216" s="13" t="s">
        <v>25</v>
      </c>
      <c r="AW216" s="13" t="s">
        <v>38</v>
      </c>
      <c r="AX216" s="13" t="s">
        <v>83</v>
      </c>
      <c r="AY216" s="167" t="s">
        <v>215</v>
      </c>
    </row>
    <row r="217" spans="1:65" s="14" customFormat="1">
      <c r="B217" s="173"/>
      <c r="D217" s="166" t="s">
        <v>224</v>
      </c>
      <c r="E217" s="174" t="s">
        <v>1</v>
      </c>
      <c r="F217" s="175" t="s">
        <v>2789</v>
      </c>
      <c r="H217" s="176">
        <v>27.8</v>
      </c>
      <c r="I217" s="177"/>
      <c r="L217" s="173"/>
      <c r="M217" s="178"/>
      <c r="N217" s="179"/>
      <c r="O217" s="179"/>
      <c r="P217" s="179"/>
      <c r="Q217" s="179"/>
      <c r="R217" s="179"/>
      <c r="S217" s="179"/>
      <c r="T217" s="180"/>
      <c r="AT217" s="174" t="s">
        <v>224</v>
      </c>
      <c r="AU217" s="174" t="s">
        <v>93</v>
      </c>
      <c r="AV217" s="14" t="s">
        <v>93</v>
      </c>
      <c r="AW217" s="14" t="s">
        <v>38</v>
      </c>
      <c r="AX217" s="14" t="s">
        <v>25</v>
      </c>
      <c r="AY217" s="174" t="s">
        <v>215</v>
      </c>
    </row>
    <row r="218" spans="1:65" s="2" customFormat="1" ht="24.2" customHeight="1">
      <c r="A218" s="33"/>
      <c r="B218" s="151"/>
      <c r="C218" s="152" t="s">
        <v>284</v>
      </c>
      <c r="D218" s="152" t="s">
        <v>217</v>
      </c>
      <c r="E218" s="153" t="s">
        <v>2790</v>
      </c>
      <c r="F218" s="154" t="s">
        <v>2791</v>
      </c>
      <c r="G218" s="155" t="s">
        <v>220</v>
      </c>
      <c r="H218" s="156">
        <v>13.9</v>
      </c>
      <c r="I218" s="157"/>
      <c r="J218" s="158">
        <f>ROUND(I218*H218,2)</f>
        <v>0</v>
      </c>
      <c r="K218" s="154" t="s">
        <v>221</v>
      </c>
      <c r="L218" s="34"/>
      <c r="M218" s="159" t="s">
        <v>1</v>
      </c>
      <c r="N218" s="160" t="s">
        <v>48</v>
      </c>
      <c r="O218" s="59"/>
      <c r="P218" s="161">
        <f>O218*H218</f>
        <v>0</v>
      </c>
      <c r="Q218" s="161">
        <v>8.0000000000000007E-5</v>
      </c>
      <c r="R218" s="161">
        <f>Q218*H218</f>
        <v>1.1120000000000001E-3</v>
      </c>
      <c r="S218" s="161">
        <v>0.23</v>
      </c>
      <c r="T218" s="162">
        <f>S218*H218</f>
        <v>3.1970000000000001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3" t="s">
        <v>222</v>
      </c>
      <c r="AT218" s="163" t="s">
        <v>217</v>
      </c>
      <c r="AU218" s="163" t="s">
        <v>93</v>
      </c>
      <c r="AY218" s="18" t="s">
        <v>215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8" t="s">
        <v>25</v>
      </c>
      <c r="BK218" s="164">
        <f>ROUND(I218*H218,2)</f>
        <v>0</v>
      </c>
      <c r="BL218" s="18" t="s">
        <v>222</v>
      </c>
      <c r="BM218" s="163" t="s">
        <v>2792</v>
      </c>
    </row>
    <row r="219" spans="1:65" s="13" customFormat="1" ht="22.5">
      <c r="B219" s="165"/>
      <c r="D219" s="166" t="s">
        <v>224</v>
      </c>
      <c r="E219" s="167" t="s">
        <v>1</v>
      </c>
      <c r="F219" s="168" t="s">
        <v>2787</v>
      </c>
      <c r="H219" s="167" t="s">
        <v>1</v>
      </c>
      <c r="I219" s="169"/>
      <c r="L219" s="165"/>
      <c r="M219" s="170"/>
      <c r="N219" s="171"/>
      <c r="O219" s="171"/>
      <c r="P219" s="171"/>
      <c r="Q219" s="171"/>
      <c r="R219" s="171"/>
      <c r="S219" s="171"/>
      <c r="T219" s="172"/>
      <c r="AT219" s="167" t="s">
        <v>224</v>
      </c>
      <c r="AU219" s="167" t="s">
        <v>93</v>
      </c>
      <c r="AV219" s="13" t="s">
        <v>25</v>
      </c>
      <c r="AW219" s="13" t="s">
        <v>38</v>
      </c>
      <c r="AX219" s="13" t="s">
        <v>83</v>
      </c>
      <c r="AY219" s="167" t="s">
        <v>215</v>
      </c>
    </row>
    <row r="220" spans="1:65" s="13" customFormat="1">
      <c r="B220" s="165"/>
      <c r="D220" s="166" t="s">
        <v>224</v>
      </c>
      <c r="E220" s="167" t="s">
        <v>1</v>
      </c>
      <c r="F220" s="168" t="s">
        <v>2793</v>
      </c>
      <c r="H220" s="167" t="s">
        <v>1</v>
      </c>
      <c r="I220" s="169"/>
      <c r="L220" s="165"/>
      <c r="M220" s="170"/>
      <c r="N220" s="171"/>
      <c r="O220" s="171"/>
      <c r="P220" s="171"/>
      <c r="Q220" s="171"/>
      <c r="R220" s="171"/>
      <c r="S220" s="171"/>
      <c r="T220" s="172"/>
      <c r="AT220" s="167" t="s">
        <v>224</v>
      </c>
      <c r="AU220" s="167" t="s">
        <v>93</v>
      </c>
      <c r="AV220" s="13" t="s">
        <v>25</v>
      </c>
      <c r="AW220" s="13" t="s">
        <v>38</v>
      </c>
      <c r="AX220" s="13" t="s">
        <v>83</v>
      </c>
      <c r="AY220" s="167" t="s">
        <v>215</v>
      </c>
    </row>
    <row r="221" spans="1:65" s="14" customFormat="1">
      <c r="B221" s="173"/>
      <c r="D221" s="166" t="s">
        <v>224</v>
      </c>
      <c r="E221" s="174" t="s">
        <v>1</v>
      </c>
      <c r="F221" s="175" t="s">
        <v>2794</v>
      </c>
      <c r="H221" s="176">
        <v>13.9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224</v>
      </c>
      <c r="AU221" s="174" t="s">
        <v>93</v>
      </c>
      <c r="AV221" s="14" t="s">
        <v>93</v>
      </c>
      <c r="AW221" s="14" t="s">
        <v>38</v>
      </c>
      <c r="AX221" s="14" t="s">
        <v>25</v>
      </c>
      <c r="AY221" s="174" t="s">
        <v>215</v>
      </c>
    </row>
    <row r="222" spans="1:65" s="2" customFormat="1" ht="14.45" customHeight="1">
      <c r="A222" s="33"/>
      <c r="B222" s="151"/>
      <c r="C222" s="152" t="s">
        <v>289</v>
      </c>
      <c r="D222" s="152" t="s">
        <v>217</v>
      </c>
      <c r="E222" s="153" t="s">
        <v>2795</v>
      </c>
      <c r="F222" s="154" t="s">
        <v>2796</v>
      </c>
      <c r="G222" s="155" t="s">
        <v>253</v>
      </c>
      <c r="H222" s="156">
        <v>624</v>
      </c>
      <c r="I222" s="157"/>
      <c r="J222" s="158">
        <f>ROUND(I222*H222,2)</f>
        <v>0</v>
      </c>
      <c r="K222" s="154" t="s">
        <v>221</v>
      </c>
      <c r="L222" s="34"/>
      <c r="M222" s="159" t="s">
        <v>1</v>
      </c>
      <c r="N222" s="160" t="s">
        <v>48</v>
      </c>
      <c r="O222" s="59"/>
      <c r="P222" s="161">
        <f>O222*H222</f>
        <v>0</v>
      </c>
      <c r="Q222" s="161">
        <v>0</v>
      </c>
      <c r="R222" s="161">
        <f>Q222*H222</f>
        <v>0</v>
      </c>
      <c r="S222" s="161">
        <v>0.28999999999999998</v>
      </c>
      <c r="T222" s="162">
        <f>S222*H222</f>
        <v>180.95999999999998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3" t="s">
        <v>222</v>
      </c>
      <c r="AT222" s="163" t="s">
        <v>217</v>
      </c>
      <c r="AU222" s="163" t="s">
        <v>93</v>
      </c>
      <c r="AY222" s="18" t="s">
        <v>215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8" t="s">
        <v>25</v>
      </c>
      <c r="BK222" s="164">
        <f>ROUND(I222*H222,2)</f>
        <v>0</v>
      </c>
      <c r="BL222" s="18" t="s">
        <v>222</v>
      </c>
      <c r="BM222" s="163" t="s">
        <v>2797</v>
      </c>
    </row>
    <row r="223" spans="1:65" s="13" customFormat="1">
      <c r="B223" s="165"/>
      <c r="D223" s="166" t="s">
        <v>224</v>
      </c>
      <c r="E223" s="167" t="s">
        <v>1</v>
      </c>
      <c r="F223" s="168" t="s">
        <v>2798</v>
      </c>
      <c r="H223" s="167" t="s">
        <v>1</v>
      </c>
      <c r="I223" s="169"/>
      <c r="L223" s="165"/>
      <c r="M223" s="170"/>
      <c r="N223" s="171"/>
      <c r="O223" s="171"/>
      <c r="P223" s="171"/>
      <c r="Q223" s="171"/>
      <c r="R223" s="171"/>
      <c r="S223" s="171"/>
      <c r="T223" s="172"/>
      <c r="AT223" s="167" t="s">
        <v>224</v>
      </c>
      <c r="AU223" s="167" t="s">
        <v>93</v>
      </c>
      <c r="AV223" s="13" t="s">
        <v>25</v>
      </c>
      <c r="AW223" s="13" t="s">
        <v>38</v>
      </c>
      <c r="AX223" s="13" t="s">
        <v>83</v>
      </c>
      <c r="AY223" s="167" t="s">
        <v>215</v>
      </c>
    </row>
    <row r="224" spans="1:65" s="14" customFormat="1">
      <c r="B224" s="173"/>
      <c r="D224" s="166" t="s">
        <v>224</v>
      </c>
      <c r="E224" s="174" t="s">
        <v>1</v>
      </c>
      <c r="F224" s="175" t="s">
        <v>2799</v>
      </c>
      <c r="H224" s="176">
        <v>624</v>
      </c>
      <c r="I224" s="177"/>
      <c r="L224" s="173"/>
      <c r="M224" s="178"/>
      <c r="N224" s="179"/>
      <c r="O224" s="179"/>
      <c r="P224" s="179"/>
      <c r="Q224" s="179"/>
      <c r="R224" s="179"/>
      <c r="S224" s="179"/>
      <c r="T224" s="180"/>
      <c r="AT224" s="174" t="s">
        <v>224</v>
      </c>
      <c r="AU224" s="174" t="s">
        <v>93</v>
      </c>
      <c r="AV224" s="14" t="s">
        <v>93</v>
      </c>
      <c r="AW224" s="14" t="s">
        <v>38</v>
      </c>
      <c r="AX224" s="14" t="s">
        <v>83</v>
      </c>
      <c r="AY224" s="174" t="s">
        <v>215</v>
      </c>
    </row>
    <row r="225" spans="1:65" s="15" customFormat="1">
      <c r="B225" s="181"/>
      <c r="D225" s="166" t="s">
        <v>224</v>
      </c>
      <c r="E225" s="182" t="s">
        <v>1</v>
      </c>
      <c r="F225" s="183" t="s">
        <v>227</v>
      </c>
      <c r="H225" s="184">
        <v>624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2" t="s">
        <v>224</v>
      </c>
      <c r="AU225" s="182" t="s">
        <v>93</v>
      </c>
      <c r="AV225" s="15" t="s">
        <v>222</v>
      </c>
      <c r="AW225" s="15" t="s">
        <v>38</v>
      </c>
      <c r="AX225" s="15" t="s">
        <v>25</v>
      </c>
      <c r="AY225" s="182" t="s">
        <v>215</v>
      </c>
    </row>
    <row r="226" spans="1:65" s="2" customFormat="1" ht="14.45" customHeight="1">
      <c r="A226" s="33"/>
      <c r="B226" s="151"/>
      <c r="C226" s="152" t="s">
        <v>294</v>
      </c>
      <c r="D226" s="152" t="s">
        <v>217</v>
      </c>
      <c r="E226" s="153" t="s">
        <v>1285</v>
      </c>
      <c r="F226" s="154" t="s">
        <v>1286</v>
      </c>
      <c r="G226" s="155" t="s">
        <v>253</v>
      </c>
      <c r="H226" s="156">
        <v>522</v>
      </c>
      <c r="I226" s="157"/>
      <c r="J226" s="158">
        <f>ROUND(I226*H226,2)</f>
        <v>0</v>
      </c>
      <c r="K226" s="154" t="s">
        <v>221</v>
      </c>
      <c r="L226" s="34"/>
      <c r="M226" s="159" t="s">
        <v>1</v>
      </c>
      <c r="N226" s="160" t="s">
        <v>48</v>
      </c>
      <c r="O226" s="59"/>
      <c r="P226" s="161">
        <f>O226*H226</f>
        <v>0</v>
      </c>
      <c r="Q226" s="161">
        <v>0</v>
      </c>
      <c r="R226" s="161">
        <f>Q226*H226</f>
        <v>0</v>
      </c>
      <c r="S226" s="161">
        <v>0.20499999999999999</v>
      </c>
      <c r="T226" s="162">
        <f>S226*H226</f>
        <v>107.00999999999999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3" t="s">
        <v>222</v>
      </c>
      <c r="AT226" s="163" t="s">
        <v>217</v>
      </c>
      <c r="AU226" s="163" t="s">
        <v>93</v>
      </c>
      <c r="AY226" s="18" t="s">
        <v>215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8" t="s">
        <v>25</v>
      </c>
      <c r="BK226" s="164">
        <f>ROUND(I226*H226,2)</f>
        <v>0</v>
      </c>
      <c r="BL226" s="18" t="s">
        <v>222</v>
      </c>
      <c r="BM226" s="163" t="s">
        <v>2800</v>
      </c>
    </row>
    <row r="227" spans="1:65" s="13" customFormat="1" ht="22.5">
      <c r="B227" s="165"/>
      <c r="D227" s="166" t="s">
        <v>224</v>
      </c>
      <c r="E227" s="167" t="s">
        <v>1</v>
      </c>
      <c r="F227" s="168" t="s">
        <v>2801</v>
      </c>
      <c r="H227" s="167" t="s">
        <v>1</v>
      </c>
      <c r="I227" s="169"/>
      <c r="L227" s="165"/>
      <c r="M227" s="170"/>
      <c r="N227" s="171"/>
      <c r="O227" s="171"/>
      <c r="P227" s="171"/>
      <c r="Q227" s="171"/>
      <c r="R227" s="171"/>
      <c r="S227" s="171"/>
      <c r="T227" s="172"/>
      <c r="AT227" s="167" t="s">
        <v>224</v>
      </c>
      <c r="AU227" s="167" t="s">
        <v>93</v>
      </c>
      <c r="AV227" s="13" t="s">
        <v>25</v>
      </c>
      <c r="AW227" s="13" t="s">
        <v>38</v>
      </c>
      <c r="AX227" s="13" t="s">
        <v>83</v>
      </c>
      <c r="AY227" s="167" t="s">
        <v>215</v>
      </c>
    </row>
    <row r="228" spans="1:65" s="14" customFormat="1">
      <c r="B228" s="173"/>
      <c r="D228" s="166" t="s">
        <v>224</v>
      </c>
      <c r="E228" s="174" t="s">
        <v>1</v>
      </c>
      <c r="F228" s="175" t="s">
        <v>2802</v>
      </c>
      <c r="H228" s="176">
        <v>522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224</v>
      </c>
      <c r="AU228" s="174" t="s">
        <v>93</v>
      </c>
      <c r="AV228" s="14" t="s">
        <v>93</v>
      </c>
      <c r="AW228" s="14" t="s">
        <v>38</v>
      </c>
      <c r="AX228" s="14" t="s">
        <v>83</v>
      </c>
      <c r="AY228" s="174" t="s">
        <v>215</v>
      </c>
    </row>
    <row r="229" spans="1:65" s="15" customFormat="1">
      <c r="B229" s="181"/>
      <c r="D229" s="166" t="s">
        <v>224</v>
      </c>
      <c r="E229" s="182" t="s">
        <v>1</v>
      </c>
      <c r="F229" s="183" t="s">
        <v>227</v>
      </c>
      <c r="H229" s="184">
        <v>522</v>
      </c>
      <c r="I229" s="185"/>
      <c r="L229" s="181"/>
      <c r="M229" s="186"/>
      <c r="N229" s="187"/>
      <c r="O229" s="187"/>
      <c r="P229" s="187"/>
      <c r="Q229" s="187"/>
      <c r="R229" s="187"/>
      <c r="S229" s="187"/>
      <c r="T229" s="188"/>
      <c r="AT229" s="182" t="s">
        <v>224</v>
      </c>
      <c r="AU229" s="182" t="s">
        <v>93</v>
      </c>
      <c r="AV229" s="15" t="s">
        <v>222</v>
      </c>
      <c r="AW229" s="15" t="s">
        <v>38</v>
      </c>
      <c r="AX229" s="15" t="s">
        <v>25</v>
      </c>
      <c r="AY229" s="182" t="s">
        <v>215</v>
      </c>
    </row>
    <row r="230" spans="1:65" s="2" customFormat="1" ht="14.45" customHeight="1">
      <c r="A230" s="33"/>
      <c r="B230" s="151"/>
      <c r="C230" s="152" t="s">
        <v>8</v>
      </c>
      <c r="D230" s="152" t="s">
        <v>217</v>
      </c>
      <c r="E230" s="153" t="s">
        <v>2803</v>
      </c>
      <c r="F230" s="154" t="s">
        <v>2804</v>
      </c>
      <c r="G230" s="155" t="s">
        <v>253</v>
      </c>
      <c r="H230" s="156">
        <v>239.7</v>
      </c>
      <c r="I230" s="157"/>
      <c r="J230" s="158">
        <f>ROUND(I230*H230,2)</f>
        <v>0</v>
      </c>
      <c r="K230" s="154" t="s">
        <v>221</v>
      </c>
      <c r="L230" s="34"/>
      <c r="M230" s="159" t="s">
        <v>1</v>
      </c>
      <c r="N230" s="160" t="s">
        <v>48</v>
      </c>
      <c r="O230" s="59"/>
      <c r="P230" s="161">
        <f>O230*H230</f>
        <v>0</v>
      </c>
      <c r="Q230" s="161">
        <v>0</v>
      </c>
      <c r="R230" s="161">
        <f>Q230*H230</f>
        <v>0</v>
      </c>
      <c r="S230" s="161">
        <v>0.115</v>
      </c>
      <c r="T230" s="162">
        <f>S230*H230</f>
        <v>27.5655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3" t="s">
        <v>222</v>
      </c>
      <c r="AT230" s="163" t="s">
        <v>217</v>
      </c>
      <c r="AU230" s="163" t="s">
        <v>93</v>
      </c>
      <c r="AY230" s="18" t="s">
        <v>215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8" t="s">
        <v>25</v>
      </c>
      <c r="BK230" s="164">
        <f>ROUND(I230*H230,2)</f>
        <v>0</v>
      </c>
      <c r="BL230" s="18" t="s">
        <v>222</v>
      </c>
      <c r="BM230" s="163" t="s">
        <v>2805</v>
      </c>
    </row>
    <row r="231" spans="1:65" s="13" customFormat="1" ht="22.5">
      <c r="B231" s="165"/>
      <c r="D231" s="166" t="s">
        <v>224</v>
      </c>
      <c r="E231" s="167" t="s">
        <v>1</v>
      </c>
      <c r="F231" s="168" t="s">
        <v>2806</v>
      </c>
      <c r="H231" s="167" t="s">
        <v>1</v>
      </c>
      <c r="I231" s="169"/>
      <c r="L231" s="165"/>
      <c r="M231" s="170"/>
      <c r="N231" s="171"/>
      <c r="O231" s="171"/>
      <c r="P231" s="171"/>
      <c r="Q231" s="171"/>
      <c r="R231" s="171"/>
      <c r="S231" s="171"/>
      <c r="T231" s="172"/>
      <c r="AT231" s="167" t="s">
        <v>224</v>
      </c>
      <c r="AU231" s="167" t="s">
        <v>93</v>
      </c>
      <c r="AV231" s="13" t="s">
        <v>25</v>
      </c>
      <c r="AW231" s="13" t="s">
        <v>38</v>
      </c>
      <c r="AX231" s="13" t="s">
        <v>83</v>
      </c>
      <c r="AY231" s="167" t="s">
        <v>215</v>
      </c>
    </row>
    <row r="232" spans="1:65" s="14" customFormat="1">
      <c r="B232" s="173"/>
      <c r="D232" s="166" t="s">
        <v>224</v>
      </c>
      <c r="E232" s="174" t="s">
        <v>1</v>
      </c>
      <c r="F232" s="175" t="s">
        <v>2807</v>
      </c>
      <c r="H232" s="176">
        <v>239.7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224</v>
      </c>
      <c r="AU232" s="174" t="s">
        <v>93</v>
      </c>
      <c r="AV232" s="14" t="s">
        <v>93</v>
      </c>
      <c r="AW232" s="14" t="s">
        <v>38</v>
      </c>
      <c r="AX232" s="14" t="s">
        <v>25</v>
      </c>
      <c r="AY232" s="174" t="s">
        <v>215</v>
      </c>
    </row>
    <row r="233" spans="1:65" s="2" customFormat="1" ht="24.2" customHeight="1">
      <c r="A233" s="33"/>
      <c r="B233" s="151"/>
      <c r="C233" s="152" t="s">
        <v>305</v>
      </c>
      <c r="D233" s="152" t="s">
        <v>217</v>
      </c>
      <c r="E233" s="153" t="s">
        <v>406</v>
      </c>
      <c r="F233" s="154" t="s">
        <v>407</v>
      </c>
      <c r="G233" s="155" t="s">
        <v>253</v>
      </c>
      <c r="H233" s="156">
        <v>37</v>
      </c>
      <c r="I233" s="157"/>
      <c r="J233" s="158">
        <f>ROUND(I233*H233,2)</f>
        <v>0</v>
      </c>
      <c r="K233" s="154" t="s">
        <v>221</v>
      </c>
      <c r="L233" s="34"/>
      <c r="M233" s="159" t="s">
        <v>1</v>
      </c>
      <c r="N233" s="160" t="s">
        <v>48</v>
      </c>
      <c r="O233" s="59"/>
      <c r="P233" s="161">
        <f>O233*H233</f>
        <v>0</v>
      </c>
      <c r="Q233" s="161">
        <v>3.6900000000000002E-2</v>
      </c>
      <c r="R233" s="161">
        <f>Q233*H233</f>
        <v>1.3653000000000002</v>
      </c>
      <c r="S233" s="161">
        <v>0</v>
      </c>
      <c r="T233" s="16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3" t="s">
        <v>222</v>
      </c>
      <c r="AT233" s="163" t="s">
        <v>217</v>
      </c>
      <c r="AU233" s="163" t="s">
        <v>93</v>
      </c>
      <c r="AY233" s="18" t="s">
        <v>215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8" t="s">
        <v>25</v>
      </c>
      <c r="BK233" s="164">
        <f>ROUND(I233*H233,2)</f>
        <v>0</v>
      </c>
      <c r="BL233" s="18" t="s">
        <v>222</v>
      </c>
      <c r="BM233" s="163" t="s">
        <v>2808</v>
      </c>
    </row>
    <row r="234" spans="1:65" s="13" customFormat="1" ht="22.5">
      <c r="B234" s="165"/>
      <c r="D234" s="166" t="s">
        <v>224</v>
      </c>
      <c r="E234" s="167" t="s">
        <v>1</v>
      </c>
      <c r="F234" s="168" t="s">
        <v>2809</v>
      </c>
      <c r="H234" s="167" t="s">
        <v>1</v>
      </c>
      <c r="I234" s="169"/>
      <c r="L234" s="165"/>
      <c r="M234" s="170"/>
      <c r="N234" s="171"/>
      <c r="O234" s="171"/>
      <c r="P234" s="171"/>
      <c r="Q234" s="171"/>
      <c r="R234" s="171"/>
      <c r="S234" s="171"/>
      <c r="T234" s="172"/>
      <c r="AT234" s="167" t="s">
        <v>224</v>
      </c>
      <c r="AU234" s="167" t="s">
        <v>93</v>
      </c>
      <c r="AV234" s="13" t="s">
        <v>25</v>
      </c>
      <c r="AW234" s="13" t="s">
        <v>38</v>
      </c>
      <c r="AX234" s="13" t="s">
        <v>83</v>
      </c>
      <c r="AY234" s="167" t="s">
        <v>215</v>
      </c>
    </row>
    <row r="235" spans="1:65" s="14" customFormat="1">
      <c r="B235" s="173"/>
      <c r="D235" s="166" t="s">
        <v>224</v>
      </c>
      <c r="E235" s="174" t="s">
        <v>1</v>
      </c>
      <c r="F235" s="175" t="s">
        <v>2665</v>
      </c>
      <c r="H235" s="176">
        <v>37</v>
      </c>
      <c r="I235" s="177"/>
      <c r="L235" s="173"/>
      <c r="M235" s="178"/>
      <c r="N235" s="179"/>
      <c r="O235" s="179"/>
      <c r="P235" s="179"/>
      <c r="Q235" s="179"/>
      <c r="R235" s="179"/>
      <c r="S235" s="179"/>
      <c r="T235" s="180"/>
      <c r="AT235" s="174" t="s">
        <v>224</v>
      </c>
      <c r="AU235" s="174" t="s">
        <v>93</v>
      </c>
      <c r="AV235" s="14" t="s">
        <v>93</v>
      </c>
      <c r="AW235" s="14" t="s">
        <v>38</v>
      </c>
      <c r="AX235" s="14" t="s">
        <v>25</v>
      </c>
      <c r="AY235" s="174" t="s">
        <v>215</v>
      </c>
    </row>
    <row r="236" spans="1:65" s="2" customFormat="1" ht="24.2" customHeight="1">
      <c r="A236" s="33"/>
      <c r="B236" s="151"/>
      <c r="C236" s="152" t="s">
        <v>318</v>
      </c>
      <c r="D236" s="152" t="s">
        <v>217</v>
      </c>
      <c r="E236" s="153" t="s">
        <v>410</v>
      </c>
      <c r="F236" s="154" t="s">
        <v>411</v>
      </c>
      <c r="G236" s="155" t="s">
        <v>412</v>
      </c>
      <c r="H236" s="156">
        <v>210.44</v>
      </c>
      <c r="I236" s="157"/>
      <c r="J236" s="158">
        <f>ROUND(I236*H236,2)</f>
        <v>0</v>
      </c>
      <c r="K236" s="154" t="s">
        <v>221</v>
      </c>
      <c r="L236" s="34"/>
      <c r="M236" s="159" t="s">
        <v>1</v>
      </c>
      <c r="N236" s="160" t="s">
        <v>48</v>
      </c>
      <c r="O236" s="59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3" t="s">
        <v>222</v>
      </c>
      <c r="AT236" s="163" t="s">
        <v>217</v>
      </c>
      <c r="AU236" s="163" t="s">
        <v>93</v>
      </c>
      <c r="AY236" s="18" t="s">
        <v>215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8" t="s">
        <v>25</v>
      </c>
      <c r="BK236" s="164">
        <f>ROUND(I236*H236,2)</f>
        <v>0</v>
      </c>
      <c r="BL236" s="18" t="s">
        <v>222</v>
      </c>
      <c r="BM236" s="163" t="s">
        <v>2810</v>
      </c>
    </row>
    <row r="237" spans="1:65" s="13" customFormat="1" ht="22.5">
      <c r="B237" s="165"/>
      <c r="D237" s="166" t="s">
        <v>224</v>
      </c>
      <c r="E237" s="167" t="s">
        <v>1</v>
      </c>
      <c r="F237" s="168" t="s">
        <v>2811</v>
      </c>
      <c r="H237" s="167" t="s">
        <v>1</v>
      </c>
      <c r="I237" s="169"/>
      <c r="L237" s="165"/>
      <c r="M237" s="170"/>
      <c r="N237" s="171"/>
      <c r="O237" s="171"/>
      <c r="P237" s="171"/>
      <c r="Q237" s="171"/>
      <c r="R237" s="171"/>
      <c r="S237" s="171"/>
      <c r="T237" s="172"/>
      <c r="AT237" s="167" t="s">
        <v>224</v>
      </c>
      <c r="AU237" s="167" t="s">
        <v>93</v>
      </c>
      <c r="AV237" s="13" t="s">
        <v>25</v>
      </c>
      <c r="AW237" s="13" t="s">
        <v>38</v>
      </c>
      <c r="AX237" s="13" t="s">
        <v>83</v>
      </c>
      <c r="AY237" s="167" t="s">
        <v>215</v>
      </c>
    </row>
    <row r="238" spans="1:65" s="13" customFormat="1">
      <c r="B238" s="165"/>
      <c r="D238" s="166" t="s">
        <v>224</v>
      </c>
      <c r="E238" s="167" t="s">
        <v>1</v>
      </c>
      <c r="F238" s="168" t="s">
        <v>2812</v>
      </c>
      <c r="H238" s="167" t="s">
        <v>1</v>
      </c>
      <c r="I238" s="169"/>
      <c r="L238" s="165"/>
      <c r="M238" s="170"/>
      <c r="N238" s="171"/>
      <c r="O238" s="171"/>
      <c r="P238" s="171"/>
      <c r="Q238" s="171"/>
      <c r="R238" s="171"/>
      <c r="S238" s="171"/>
      <c r="T238" s="172"/>
      <c r="AT238" s="167" t="s">
        <v>224</v>
      </c>
      <c r="AU238" s="167" t="s">
        <v>93</v>
      </c>
      <c r="AV238" s="13" t="s">
        <v>25</v>
      </c>
      <c r="AW238" s="13" t="s">
        <v>38</v>
      </c>
      <c r="AX238" s="13" t="s">
        <v>83</v>
      </c>
      <c r="AY238" s="167" t="s">
        <v>215</v>
      </c>
    </row>
    <row r="239" spans="1:65" s="13" customFormat="1" ht="22.5">
      <c r="B239" s="165"/>
      <c r="D239" s="166" t="s">
        <v>224</v>
      </c>
      <c r="E239" s="167" t="s">
        <v>1</v>
      </c>
      <c r="F239" s="168" t="s">
        <v>2813</v>
      </c>
      <c r="H239" s="167" t="s">
        <v>1</v>
      </c>
      <c r="I239" s="169"/>
      <c r="L239" s="165"/>
      <c r="M239" s="170"/>
      <c r="N239" s="171"/>
      <c r="O239" s="171"/>
      <c r="P239" s="171"/>
      <c r="Q239" s="171"/>
      <c r="R239" s="171"/>
      <c r="S239" s="171"/>
      <c r="T239" s="172"/>
      <c r="AT239" s="167" t="s">
        <v>224</v>
      </c>
      <c r="AU239" s="167" t="s">
        <v>93</v>
      </c>
      <c r="AV239" s="13" t="s">
        <v>25</v>
      </c>
      <c r="AW239" s="13" t="s">
        <v>38</v>
      </c>
      <c r="AX239" s="13" t="s">
        <v>83</v>
      </c>
      <c r="AY239" s="167" t="s">
        <v>215</v>
      </c>
    </row>
    <row r="240" spans="1:65" s="13" customFormat="1">
      <c r="B240" s="165"/>
      <c r="D240" s="166" t="s">
        <v>224</v>
      </c>
      <c r="E240" s="167" t="s">
        <v>1</v>
      </c>
      <c r="F240" s="168" t="s">
        <v>2814</v>
      </c>
      <c r="H240" s="167" t="s">
        <v>1</v>
      </c>
      <c r="I240" s="169"/>
      <c r="L240" s="165"/>
      <c r="M240" s="170"/>
      <c r="N240" s="171"/>
      <c r="O240" s="171"/>
      <c r="P240" s="171"/>
      <c r="Q240" s="171"/>
      <c r="R240" s="171"/>
      <c r="S240" s="171"/>
      <c r="T240" s="172"/>
      <c r="AT240" s="167" t="s">
        <v>224</v>
      </c>
      <c r="AU240" s="167" t="s">
        <v>93</v>
      </c>
      <c r="AV240" s="13" t="s">
        <v>25</v>
      </c>
      <c r="AW240" s="13" t="s">
        <v>38</v>
      </c>
      <c r="AX240" s="13" t="s">
        <v>83</v>
      </c>
      <c r="AY240" s="167" t="s">
        <v>215</v>
      </c>
    </row>
    <row r="241" spans="2:51" s="14" customFormat="1">
      <c r="B241" s="173"/>
      <c r="D241" s="166" t="s">
        <v>224</v>
      </c>
      <c r="E241" s="174" t="s">
        <v>1</v>
      </c>
      <c r="F241" s="175" t="s">
        <v>2815</v>
      </c>
      <c r="H241" s="176">
        <v>2.9529999999999998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224</v>
      </c>
      <c r="AU241" s="174" t="s">
        <v>93</v>
      </c>
      <c r="AV241" s="14" t="s">
        <v>93</v>
      </c>
      <c r="AW241" s="14" t="s">
        <v>38</v>
      </c>
      <c r="AX241" s="14" t="s">
        <v>83</v>
      </c>
      <c r="AY241" s="174" t="s">
        <v>215</v>
      </c>
    </row>
    <row r="242" spans="2:51" s="14" customFormat="1">
      <c r="B242" s="173"/>
      <c r="D242" s="166" t="s">
        <v>224</v>
      </c>
      <c r="E242" s="174" t="s">
        <v>1</v>
      </c>
      <c r="F242" s="175" t="s">
        <v>2816</v>
      </c>
      <c r="H242" s="176">
        <v>2.1760000000000002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2:51" s="14" customFormat="1">
      <c r="B243" s="173"/>
      <c r="D243" s="166" t="s">
        <v>224</v>
      </c>
      <c r="E243" s="174" t="s">
        <v>1</v>
      </c>
      <c r="F243" s="175" t="s">
        <v>2817</v>
      </c>
      <c r="H243" s="176">
        <v>19.5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224</v>
      </c>
      <c r="AU243" s="174" t="s">
        <v>93</v>
      </c>
      <c r="AV243" s="14" t="s">
        <v>93</v>
      </c>
      <c r="AW243" s="14" t="s">
        <v>38</v>
      </c>
      <c r="AX243" s="14" t="s">
        <v>83</v>
      </c>
      <c r="AY243" s="174" t="s">
        <v>215</v>
      </c>
    </row>
    <row r="244" spans="2:51" s="13" customFormat="1">
      <c r="B244" s="165"/>
      <c r="D244" s="166" t="s">
        <v>224</v>
      </c>
      <c r="E244" s="167" t="s">
        <v>1</v>
      </c>
      <c r="F244" s="168" t="s">
        <v>2818</v>
      </c>
      <c r="H244" s="167" t="s">
        <v>1</v>
      </c>
      <c r="I244" s="169"/>
      <c r="L244" s="165"/>
      <c r="M244" s="170"/>
      <c r="N244" s="171"/>
      <c r="O244" s="171"/>
      <c r="P244" s="171"/>
      <c r="Q244" s="171"/>
      <c r="R244" s="171"/>
      <c r="S244" s="171"/>
      <c r="T244" s="172"/>
      <c r="AT244" s="167" t="s">
        <v>224</v>
      </c>
      <c r="AU244" s="167" t="s">
        <v>93</v>
      </c>
      <c r="AV244" s="13" t="s">
        <v>25</v>
      </c>
      <c r="AW244" s="13" t="s">
        <v>38</v>
      </c>
      <c r="AX244" s="13" t="s">
        <v>83</v>
      </c>
      <c r="AY244" s="167" t="s">
        <v>215</v>
      </c>
    </row>
    <row r="245" spans="2:51" s="14" customFormat="1">
      <c r="B245" s="173"/>
      <c r="D245" s="166" t="s">
        <v>224</v>
      </c>
      <c r="E245" s="174" t="s">
        <v>1</v>
      </c>
      <c r="F245" s="175" t="s">
        <v>2819</v>
      </c>
      <c r="H245" s="176">
        <v>3.73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224</v>
      </c>
      <c r="AU245" s="174" t="s">
        <v>93</v>
      </c>
      <c r="AV245" s="14" t="s">
        <v>93</v>
      </c>
      <c r="AW245" s="14" t="s">
        <v>38</v>
      </c>
      <c r="AX245" s="14" t="s">
        <v>83</v>
      </c>
      <c r="AY245" s="174" t="s">
        <v>215</v>
      </c>
    </row>
    <row r="246" spans="2:51" s="14" customFormat="1">
      <c r="B246" s="173"/>
      <c r="D246" s="166" t="s">
        <v>224</v>
      </c>
      <c r="E246" s="174" t="s">
        <v>1</v>
      </c>
      <c r="F246" s="175" t="s">
        <v>2820</v>
      </c>
      <c r="H246" s="176">
        <v>6.5270000000000001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4" t="s">
        <v>224</v>
      </c>
      <c r="AU246" s="174" t="s">
        <v>93</v>
      </c>
      <c r="AV246" s="14" t="s">
        <v>93</v>
      </c>
      <c r="AW246" s="14" t="s">
        <v>38</v>
      </c>
      <c r="AX246" s="14" t="s">
        <v>83</v>
      </c>
      <c r="AY246" s="174" t="s">
        <v>215</v>
      </c>
    </row>
    <row r="247" spans="2:51" s="14" customFormat="1">
      <c r="B247" s="173"/>
      <c r="D247" s="166" t="s">
        <v>224</v>
      </c>
      <c r="E247" s="174" t="s">
        <v>1</v>
      </c>
      <c r="F247" s="175" t="s">
        <v>2821</v>
      </c>
      <c r="H247" s="176">
        <v>14.4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224</v>
      </c>
      <c r="AU247" s="174" t="s">
        <v>93</v>
      </c>
      <c r="AV247" s="14" t="s">
        <v>93</v>
      </c>
      <c r="AW247" s="14" t="s">
        <v>38</v>
      </c>
      <c r="AX247" s="14" t="s">
        <v>83</v>
      </c>
      <c r="AY247" s="174" t="s">
        <v>215</v>
      </c>
    </row>
    <row r="248" spans="2:51" s="14" customFormat="1">
      <c r="B248" s="173"/>
      <c r="D248" s="166" t="s">
        <v>224</v>
      </c>
      <c r="E248" s="174" t="s">
        <v>1</v>
      </c>
      <c r="F248" s="175" t="s">
        <v>2822</v>
      </c>
      <c r="H248" s="176">
        <v>11.189</v>
      </c>
      <c r="I248" s="177"/>
      <c r="L248" s="173"/>
      <c r="M248" s="178"/>
      <c r="N248" s="179"/>
      <c r="O248" s="179"/>
      <c r="P248" s="179"/>
      <c r="Q248" s="179"/>
      <c r="R248" s="179"/>
      <c r="S248" s="179"/>
      <c r="T248" s="180"/>
      <c r="AT248" s="174" t="s">
        <v>224</v>
      </c>
      <c r="AU248" s="174" t="s">
        <v>93</v>
      </c>
      <c r="AV248" s="14" t="s">
        <v>93</v>
      </c>
      <c r="AW248" s="14" t="s">
        <v>38</v>
      </c>
      <c r="AX248" s="14" t="s">
        <v>83</v>
      </c>
      <c r="AY248" s="174" t="s">
        <v>215</v>
      </c>
    </row>
    <row r="249" spans="2:51" s="14" customFormat="1">
      <c r="B249" s="173"/>
      <c r="D249" s="166" t="s">
        <v>224</v>
      </c>
      <c r="E249" s="174" t="s">
        <v>1</v>
      </c>
      <c r="F249" s="175" t="s">
        <v>2823</v>
      </c>
      <c r="H249" s="176">
        <v>5.76</v>
      </c>
      <c r="I249" s="177"/>
      <c r="L249" s="173"/>
      <c r="M249" s="178"/>
      <c r="N249" s="179"/>
      <c r="O249" s="179"/>
      <c r="P249" s="179"/>
      <c r="Q249" s="179"/>
      <c r="R249" s="179"/>
      <c r="S249" s="179"/>
      <c r="T249" s="180"/>
      <c r="AT249" s="174" t="s">
        <v>224</v>
      </c>
      <c r="AU249" s="174" t="s">
        <v>93</v>
      </c>
      <c r="AV249" s="14" t="s">
        <v>93</v>
      </c>
      <c r="AW249" s="14" t="s">
        <v>38</v>
      </c>
      <c r="AX249" s="14" t="s">
        <v>83</v>
      </c>
      <c r="AY249" s="174" t="s">
        <v>215</v>
      </c>
    </row>
    <row r="250" spans="2:51" s="13" customFormat="1">
      <c r="B250" s="165"/>
      <c r="D250" s="166" t="s">
        <v>224</v>
      </c>
      <c r="E250" s="167" t="s">
        <v>1</v>
      </c>
      <c r="F250" s="168" t="s">
        <v>2824</v>
      </c>
      <c r="H250" s="167" t="s">
        <v>1</v>
      </c>
      <c r="I250" s="169"/>
      <c r="L250" s="165"/>
      <c r="M250" s="170"/>
      <c r="N250" s="171"/>
      <c r="O250" s="171"/>
      <c r="P250" s="171"/>
      <c r="Q250" s="171"/>
      <c r="R250" s="171"/>
      <c r="S250" s="171"/>
      <c r="T250" s="172"/>
      <c r="AT250" s="167" t="s">
        <v>224</v>
      </c>
      <c r="AU250" s="167" t="s">
        <v>93</v>
      </c>
      <c r="AV250" s="13" t="s">
        <v>25</v>
      </c>
      <c r="AW250" s="13" t="s">
        <v>38</v>
      </c>
      <c r="AX250" s="13" t="s">
        <v>83</v>
      </c>
      <c r="AY250" s="167" t="s">
        <v>215</v>
      </c>
    </row>
    <row r="251" spans="2:51" s="14" customFormat="1">
      <c r="B251" s="173"/>
      <c r="D251" s="166" t="s">
        <v>224</v>
      </c>
      <c r="E251" s="174" t="s">
        <v>1</v>
      </c>
      <c r="F251" s="175" t="s">
        <v>2825</v>
      </c>
      <c r="H251" s="176">
        <v>13.234999999999999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224</v>
      </c>
      <c r="AU251" s="174" t="s">
        <v>93</v>
      </c>
      <c r="AV251" s="14" t="s">
        <v>93</v>
      </c>
      <c r="AW251" s="14" t="s">
        <v>38</v>
      </c>
      <c r="AX251" s="14" t="s">
        <v>83</v>
      </c>
      <c r="AY251" s="174" t="s">
        <v>215</v>
      </c>
    </row>
    <row r="252" spans="2:51" s="14" customFormat="1">
      <c r="B252" s="173"/>
      <c r="D252" s="166" t="s">
        <v>224</v>
      </c>
      <c r="E252" s="174" t="s">
        <v>1</v>
      </c>
      <c r="F252" s="175" t="s">
        <v>2826</v>
      </c>
      <c r="H252" s="176">
        <v>7.9349999999999996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2:51" s="13" customFormat="1" ht="22.5">
      <c r="B253" s="165"/>
      <c r="D253" s="166" t="s">
        <v>224</v>
      </c>
      <c r="E253" s="167" t="s">
        <v>1</v>
      </c>
      <c r="F253" s="168" t="s">
        <v>2827</v>
      </c>
      <c r="H253" s="167" t="s">
        <v>1</v>
      </c>
      <c r="I253" s="169"/>
      <c r="L253" s="165"/>
      <c r="M253" s="170"/>
      <c r="N253" s="171"/>
      <c r="O253" s="171"/>
      <c r="P253" s="171"/>
      <c r="Q253" s="171"/>
      <c r="R253" s="171"/>
      <c r="S253" s="171"/>
      <c r="T253" s="172"/>
      <c r="AT253" s="167" t="s">
        <v>224</v>
      </c>
      <c r="AU253" s="167" t="s">
        <v>93</v>
      </c>
      <c r="AV253" s="13" t="s">
        <v>25</v>
      </c>
      <c r="AW253" s="13" t="s">
        <v>38</v>
      </c>
      <c r="AX253" s="13" t="s">
        <v>83</v>
      </c>
      <c r="AY253" s="167" t="s">
        <v>215</v>
      </c>
    </row>
    <row r="254" spans="2:51" s="14" customFormat="1">
      <c r="B254" s="173"/>
      <c r="D254" s="166" t="s">
        <v>224</v>
      </c>
      <c r="E254" s="174" t="s">
        <v>1</v>
      </c>
      <c r="F254" s="175" t="s">
        <v>2828</v>
      </c>
      <c r="H254" s="176">
        <v>23.869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224</v>
      </c>
      <c r="AU254" s="174" t="s">
        <v>93</v>
      </c>
      <c r="AV254" s="14" t="s">
        <v>93</v>
      </c>
      <c r="AW254" s="14" t="s">
        <v>38</v>
      </c>
      <c r="AX254" s="14" t="s">
        <v>83</v>
      </c>
      <c r="AY254" s="174" t="s">
        <v>215</v>
      </c>
    </row>
    <row r="255" spans="2:51" s="14" customFormat="1">
      <c r="B255" s="173"/>
      <c r="D255" s="166" t="s">
        <v>224</v>
      </c>
      <c r="E255" s="174" t="s">
        <v>1</v>
      </c>
      <c r="F255" s="175" t="s">
        <v>2829</v>
      </c>
      <c r="H255" s="176">
        <v>11.593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224</v>
      </c>
      <c r="AU255" s="174" t="s">
        <v>93</v>
      </c>
      <c r="AV255" s="14" t="s">
        <v>93</v>
      </c>
      <c r="AW255" s="14" t="s">
        <v>38</v>
      </c>
      <c r="AX255" s="14" t="s">
        <v>83</v>
      </c>
      <c r="AY255" s="174" t="s">
        <v>215</v>
      </c>
    </row>
    <row r="256" spans="2:51" s="14" customFormat="1">
      <c r="B256" s="173"/>
      <c r="D256" s="166" t="s">
        <v>224</v>
      </c>
      <c r="E256" s="174" t="s">
        <v>1</v>
      </c>
      <c r="F256" s="175" t="s">
        <v>2830</v>
      </c>
      <c r="H256" s="176">
        <v>24.573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224</v>
      </c>
      <c r="AU256" s="174" t="s">
        <v>93</v>
      </c>
      <c r="AV256" s="14" t="s">
        <v>93</v>
      </c>
      <c r="AW256" s="14" t="s">
        <v>38</v>
      </c>
      <c r="AX256" s="14" t="s">
        <v>83</v>
      </c>
      <c r="AY256" s="174" t="s">
        <v>215</v>
      </c>
    </row>
    <row r="257" spans="1:65" s="16" customFormat="1">
      <c r="B257" s="189"/>
      <c r="D257" s="166" t="s">
        <v>224</v>
      </c>
      <c r="E257" s="190" t="s">
        <v>1</v>
      </c>
      <c r="F257" s="191" t="s">
        <v>2831</v>
      </c>
      <c r="H257" s="192">
        <v>147.44</v>
      </c>
      <c r="I257" s="193"/>
      <c r="L257" s="189"/>
      <c r="M257" s="194"/>
      <c r="N257" s="195"/>
      <c r="O257" s="195"/>
      <c r="P257" s="195"/>
      <c r="Q257" s="195"/>
      <c r="R257" s="195"/>
      <c r="S257" s="195"/>
      <c r="T257" s="196"/>
      <c r="AT257" s="190" t="s">
        <v>224</v>
      </c>
      <c r="AU257" s="190" t="s">
        <v>93</v>
      </c>
      <c r="AV257" s="16" t="s">
        <v>155</v>
      </c>
      <c r="AW257" s="16" t="s">
        <v>38</v>
      </c>
      <c r="AX257" s="16" t="s">
        <v>83</v>
      </c>
      <c r="AY257" s="190" t="s">
        <v>215</v>
      </c>
    </row>
    <row r="258" spans="1:65" s="13" customFormat="1" ht="22.5">
      <c r="B258" s="165"/>
      <c r="D258" s="166" t="s">
        <v>224</v>
      </c>
      <c r="E258" s="167" t="s">
        <v>1</v>
      </c>
      <c r="F258" s="168" t="s">
        <v>2832</v>
      </c>
      <c r="H258" s="167" t="s">
        <v>1</v>
      </c>
      <c r="I258" s="169"/>
      <c r="L258" s="165"/>
      <c r="M258" s="170"/>
      <c r="N258" s="171"/>
      <c r="O258" s="171"/>
      <c r="P258" s="171"/>
      <c r="Q258" s="171"/>
      <c r="R258" s="171"/>
      <c r="S258" s="171"/>
      <c r="T258" s="172"/>
      <c r="AT258" s="167" t="s">
        <v>224</v>
      </c>
      <c r="AU258" s="167" t="s">
        <v>93</v>
      </c>
      <c r="AV258" s="13" t="s">
        <v>25</v>
      </c>
      <c r="AW258" s="13" t="s">
        <v>38</v>
      </c>
      <c r="AX258" s="13" t="s">
        <v>83</v>
      </c>
      <c r="AY258" s="167" t="s">
        <v>215</v>
      </c>
    </row>
    <row r="259" spans="1:65" s="13" customFormat="1" ht="22.5">
      <c r="B259" s="165"/>
      <c r="D259" s="166" t="s">
        <v>224</v>
      </c>
      <c r="E259" s="167" t="s">
        <v>1</v>
      </c>
      <c r="F259" s="168" t="s">
        <v>2833</v>
      </c>
      <c r="H259" s="167" t="s">
        <v>1</v>
      </c>
      <c r="I259" s="169"/>
      <c r="L259" s="165"/>
      <c r="M259" s="170"/>
      <c r="N259" s="171"/>
      <c r="O259" s="171"/>
      <c r="P259" s="171"/>
      <c r="Q259" s="171"/>
      <c r="R259" s="171"/>
      <c r="S259" s="171"/>
      <c r="T259" s="172"/>
      <c r="AT259" s="167" t="s">
        <v>224</v>
      </c>
      <c r="AU259" s="167" t="s">
        <v>93</v>
      </c>
      <c r="AV259" s="13" t="s">
        <v>25</v>
      </c>
      <c r="AW259" s="13" t="s">
        <v>38</v>
      </c>
      <c r="AX259" s="13" t="s">
        <v>83</v>
      </c>
      <c r="AY259" s="167" t="s">
        <v>215</v>
      </c>
    </row>
    <row r="260" spans="1:65" s="14" customFormat="1">
      <c r="B260" s="173"/>
      <c r="D260" s="166" t="s">
        <v>224</v>
      </c>
      <c r="E260" s="174" t="s">
        <v>1</v>
      </c>
      <c r="F260" s="175" t="s">
        <v>2834</v>
      </c>
      <c r="H260" s="176">
        <v>63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224</v>
      </c>
      <c r="AU260" s="174" t="s">
        <v>93</v>
      </c>
      <c r="AV260" s="14" t="s">
        <v>93</v>
      </c>
      <c r="AW260" s="14" t="s">
        <v>38</v>
      </c>
      <c r="AX260" s="14" t="s">
        <v>83</v>
      </c>
      <c r="AY260" s="174" t="s">
        <v>215</v>
      </c>
    </row>
    <row r="261" spans="1:65" s="16" customFormat="1">
      <c r="B261" s="189"/>
      <c r="D261" s="166" t="s">
        <v>224</v>
      </c>
      <c r="E261" s="190" t="s">
        <v>2684</v>
      </c>
      <c r="F261" s="191" t="s">
        <v>300</v>
      </c>
      <c r="H261" s="192">
        <v>63</v>
      </c>
      <c r="I261" s="193"/>
      <c r="L261" s="189"/>
      <c r="M261" s="194"/>
      <c r="N261" s="195"/>
      <c r="O261" s="195"/>
      <c r="P261" s="195"/>
      <c r="Q261" s="195"/>
      <c r="R261" s="195"/>
      <c r="S261" s="195"/>
      <c r="T261" s="196"/>
      <c r="AT261" s="190" t="s">
        <v>224</v>
      </c>
      <c r="AU261" s="190" t="s">
        <v>93</v>
      </c>
      <c r="AV261" s="16" t="s">
        <v>155</v>
      </c>
      <c r="AW261" s="16" t="s">
        <v>38</v>
      </c>
      <c r="AX261" s="16" t="s">
        <v>83</v>
      </c>
      <c r="AY261" s="190" t="s">
        <v>215</v>
      </c>
    </row>
    <row r="262" spans="1:65" s="15" customFormat="1">
      <c r="B262" s="181"/>
      <c r="D262" s="166" t="s">
        <v>224</v>
      </c>
      <c r="E262" s="182" t="s">
        <v>1</v>
      </c>
      <c r="F262" s="183" t="s">
        <v>227</v>
      </c>
      <c r="H262" s="184">
        <v>210.44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2" t="s">
        <v>224</v>
      </c>
      <c r="AU262" s="182" t="s">
        <v>93</v>
      </c>
      <c r="AV262" s="15" t="s">
        <v>222</v>
      </c>
      <c r="AW262" s="15" t="s">
        <v>38</v>
      </c>
      <c r="AX262" s="15" t="s">
        <v>25</v>
      </c>
      <c r="AY262" s="182" t="s">
        <v>215</v>
      </c>
    </row>
    <row r="263" spans="1:65" s="2" customFormat="1" ht="24.2" customHeight="1">
      <c r="A263" s="33"/>
      <c r="B263" s="151"/>
      <c r="C263" s="152" t="s">
        <v>331</v>
      </c>
      <c r="D263" s="152" t="s">
        <v>217</v>
      </c>
      <c r="E263" s="153" t="s">
        <v>2835</v>
      </c>
      <c r="F263" s="154" t="s">
        <v>2836</v>
      </c>
      <c r="G263" s="155" t="s">
        <v>412</v>
      </c>
      <c r="H263" s="156">
        <v>39.767000000000003</v>
      </c>
      <c r="I263" s="157"/>
      <c r="J263" s="158">
        <f>ROUND(I263*H263,2)</f>
        <v>0</v>
      </c>
      <c r="K263" s="154" t="s">
        <v>1</v>
      </c>
      <c r="L263" s="34"/>
      <c r="M263" s="159" t="s">
        <v>1</v>
      </c>
      <c r="N263" s="160" t="s">
        <v>48</v>
      </c>
      <c r="O263" s="59"/>
      <c r="P263" s="161">
        <f>O263*H263</f>
        <v>0</v>
      </c>
      <c r="Q263" s="161">
        <v>0</v>
      </c>
      <c r="R263" s="161">
        <f>Q263*H263</f>
        <v>0</v>
      </c>
      <c r="S263" s="161">
        <v>0</v>
      </c>
      <c r="T263" s="162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3" t="s">
        <v>222</v>
      </c>
      <c r="AT263" s="163" t="s">
        <v>217</v>
      </c>
      <c r="AU263" s="163" t="s">
        <v>93</v>
      </c>
      <c r="AY263" s="18" t="s">
        <v>215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8" t="s">
        <v>25</v>
      </c>
      <c r="BK263" s="164">
        <f>ROUND(I263*H263,2)</f>
        <v>0</v>
      </c>
      <c r="BL263" s="18" t="s">
        <v>222</v>
      </c>
      <c r="BM263" s="163" t="s">
        <v>2837</v>
      </c>
    </row>
    <row r="264" spans="1:65" s="13" customFormat="1">
      <c r="B264" s="165"/>
      <c r="D264" s="166" t="s">
        <v>224</v>
      </c>
      <c r="E264" s="167" t="s">
        <v>1</v>
      </c>
      <c r="F264" s="168" t="s">
        <v>2838</v>
      </c>
      <c r="H264" s="167" t="s">
        <v>1</v>
      </c>
      <c r="I264" s="169"/>
      <c r="L264" s="165"/>
      <c r="M264" s="170"/>
      <c r="N264" s="171"/>
      <c r="O264" s="171"/>
      <c r="P264" s="171"/>
      <c r="Q264" s="171"/>
      <c r="R264" s="171"/>
      <c r="S264" s="171"/>
      <c r="T264" s="172"/>
      <c r="AT264" s="167" t="s">
        <v>224</v>
      </c>
      <c r="AU264" s="167" t="s">
        <v>93</v>
      </c>
      <c r="AV264" s="13" t="s">
        <v>25</v>
      </c>
      <c r="AW264" s="13" t="s">
        <v>38</v>
      </c>
      <c r="AX264" s="13" t="s">
        <v>83</v>
      </c>
      <c r="AY264" s="167" t="s">
        <v>215</v>
      </c>
    </row>
    <row r="265" spans="1:65" s="13" customFormat="1" ht="22.5">
      <c r="B265" s="165"/>
      <c r="D265" s="166" t="s">
        <v>224</v>
      </c>
      <c r="E265" s="167" t="s">
        <v>1</v>
      </c>
      <c r="F265" s="168" t="s">
        <v>2839</v>
      </c>
      <c r="H265" s="167" t="s">
        <v>1</v>
      </c>
      <c r="I265" s="169"/>
      <c r="L265" s="165"/>
      <c r="M265" s="170"/>
      <c r="N265" s="171"/>
      <c r="O265" s="171"/>
      <c r="P265" s="171"/>
      <c r="Q265" s="171"/>
      <c r="R265" s="171"/>
      <c r="S265" s="171"/>
      <c r="T265" s="172"/>
      <c r="AT265" s="167" t="s">
        <v>224</v>
      </c>
      <c r="AU265" s="167" t="s">
        <v>93</v>
      </c>
      <c r="AV265" s="13" t="s">
        <v>25</v>
      </c>
      <c r="AW265" s="13" t="s">
        <v>38</v>
      </c>
      <c r="AX265" s="13" t="s">
        <v>83</v>
      </c>
      <c r="AY265" s="167" t="s">
        <v>215</v>
      </c>
    </row>
    <row r="266" spans="1:65" s="13" customFormat="1" ht="22.5">
      <c r="B266" s="165"/>
      <c r="D266" s="166" t="s">
        <v>224</v>
      </c>
      <c r="E266" s="167" t="s">
        <v>1</v>
      </c>
      <c r="F266" s="168" t="s">
        <v>2840</v>
      </c>
      <c r="H266" s="167" t="s">
        <v>1</v>
      </c>
      <c r="I266" s="169"/>
      <c r="L266" s="165"/>
      <c r="M266" s="170"/>
      <c r="N266" s="171"/>
      <c r="O266" s="171"/>
      <c r="P266" s="171"/>
      <c r="Q266" s="171"/>
      <c r="R266" s="171"/>
      <c r="S266" s="171"/>
      <c r="T266" s="172"/>
      <c r="AT266" s="167" t="s">
        <v>224</v>
      </c>
      <c r="AU266" s="167" t="s">
        <v>93</v>
      </c>
      <c r="AV266" s="13" t="s">
        <v>25</v>
      </c>
      <c r="AW266" s="13" t="s">
        <v>38</v>
      </c>
      <c r="AX266" s="13" t="s">
        <v>83</v>
      </c>
      <c r="AY266" s="167" t="s">
        <v>215</v>
      </c>
    </row>
    <row r="267" spans="1:65" s="13" customFormat="1">
      <c r="B267" s="165"/>
      <c r="D267" s="166" t="s">
        <v>224</v>
      </c>
      <c r="E267" s="167" t="s">
        <v>1</v>
      </c>
      <c r="F267" s="168" t="s">
        <v>2841</v>
      </c>
      <c r="H267" s="167" t="s">
        <v>1</v>
      </c>
      <c r="I267" s="169"/>
      <c r="L267" s="165"/>
      <c r="M267" s="170"/>
      <c r="N267" s="171"/>
      <c r="O267" s="171"/>
      <c r="P267" s="171"/>
      <c r="Q267" s="171"/>
      <c r="R267" s="171"/>
      <c r="S267" s="171"/>
      <c r="T267" s="172"/>
      <c r="AT267" s="167" t="s">
        <v>224</v>
      </c>
      <c r="AU267" s="167" t="s">
        <v>93</v>
      </c>
      <c r="AV267" s="13" t="s">
        <v>25</v>
      </c>
      <c r="AW267" s="13" t="s">
        <v>38</v>
      </c>
      <c r="AX267" s="13" t="s">
        <v>83</v>
      </c>
      <c r="AY267" s="167" t="s">
        <v>215</v>
      </c>
    </row>
    <row r="268" spans="1:65" s="14" customFormat="1">
      <c r="B268" s="173"/>
      <c r="D268" s="166" t="s">
        <v>224</v>
      </c>
      <c r="E268" s="174" t="s">
        <v>1</v>
      </c>
      <c r="F268" s="175" t="s">
        <v>2842</v>
      </c>
      <c r="H268" s="176">
        <v>1.6379999999999999</v>
      </c>
      <c r="I268" s="177"/>
      <c r="L268" s="173"/>
      <c r="M268" s="178"/>
      <c r="N268" s="179"/>
      <c r="O268" s="179"/>
      <c r="P268" s="179"/>
      <c r="Q268" s="179"/>
      <c r="R268" s="179"/>
      <c r="S268" s="179"/>
      <c r="T268" s="180"/>
      <c r="AT268" s="174" t="s">
        <v>224</v>
      </c>
      <c r="AU268" s="174" t="s">
        <v>93</v>
      </c>
      <c r="AV268" s="14" t="s">
        <v>93</v>
      </c>
      <c r="AW268" s="14" t="s">
        <v>38</v>
      </c>
      <c r="AX268" s="14" t="s">
        <v>83</v>
      </c>
      <c r="AY268" s="174" t="s">
        <v>215</v>
      </c>
    </row>
    <row r="269" spans="1:65" s="14" customFormat="1">
      <c r="B269" s="173"/>
      <c r="D269" s="166" t="s">
        <v>224</v>
      </c>
      <c r="E269" s="174" t="s">
        <v>1</v>
      </c>
      <c r="F269" s="175" t="s">
        <v>2843</v>
      </c>
      <c r="H269" s="176">
        <v>2.96</v>
      </c>
      <c r="I269" s="177"/>
      <c r="L269" s="173"/>
      <c r="M269" s="178"/>
      <c r="N269" s="179"/>
      <c r="O269" s="179"/>
      <c r="P269" s="179"/>
      <c r="Q269" s="179"/>
      <c r="R269" s="179"/>
      <c r="S269" s="179"/>
      <c r="T269" s="180"/>
      <c r="AT269" s="174" t="s">
        <v>224</v>
      </c>
      <c r="AU269" s="174" t="s">
        <v>93</v>
      </c>
      <c r="AV269" s="14" t="s">
        <v>93</v>
      </c>
      <c r="AW269" s="14" t="s">
        <v>38</v>
      </c>
      <c r="AX269" s="14" t="s">
        <v>83</v>
      </c>
      <c r="AY269" s="174" t="s">
        <v>215</v>
      </c>
    </row>
    <row r="270" spans="1:65" s="13" customFormat="1">
      <c r="B270" s="165"/>
      <c r="D270" s="166" t="s">
        <v>224</v>
      </c>
      <c r="E270" s="167" t="s">
        <v>1</v>
      </c>
      <c r="F270" s="168" t="s">
        <v>2844</v>
      </c>
      <c r="H270" s="167" t="s">
        <v>1</v>
      </c>
      <c r="I270" s="169"/>
      <c r="L270" s="165"/>
      <c r="M270" s="170"/>
      <c r="N270" s="171"/>
      <c r="O270" s="171"/>
      <c r="P270" s="171"/>
      <c r="Q270" s="171"/>
      <c r="R270" s="171"/>
      <c r="S270" s="171"/>
      <c r="T270" s="172"/>
      <c r="AT270" s="167" t="s">
        <v>224</v>
      </c>
      <c r="AU270" s="167" t="s">
        <v>93</v>
      </c>
      <c r="AV270" s="13" t="s">
        <v>25</v>
      </c>
      <c r="AW270" s="13" t="s">
        <v>38</v>
      </c>
      <c r="AX270" s="13" t="s">
        <v>83</v>
      </c>
      <c r="AY270" s="167" t="s">
        <v>215</v>
      </c>
    </row>
    <row r="271" spans="1:65" s="14" customFormat="1">
      <c r="B271" s="173"/>
      <c r="D271" s="166" t="s">
        <v>224</v>
      </c>
      <c r="E271" s="174" t="s">
        <v>1</v>
      </c>
      <c r="F271" s="175" t="s">
        <v>2845</v>
      </c>
      <c r="H271" s="176">
        <v>2.4580000000000002</v>
      </c>
      <c r="I271" s="177"/>
      <c r="L271" s="173"/>
      <c r="M271" s="178"/>
      <c r="N271" s="179"/>
      <c r="O271" s="179"/>
      <c r="P271" s="179"/>
      <c r="Q271" s="179"/>
      <c r="R271" s="179"/>
      <c r="S271" s="179"/>
      <c r="T271" s="180"/>
      <c r="AT271" s="174" t="s">
        <v>224</v>
      </c>
      <c r="AU271" s="174" t="s">
        <v>93</v>
      </c>
      <c r="AV271" s="14" t="s">
        <v>93</v>
      </c>
      <c r="AW271" s="14" t="s">
        <v>38</v>
      </c>
      <c r="AX271" s="14" t="s">
        <v>83</v>
      </c>
      <c r="AY271" s="174" t="s">
        <v>215</v>
      </c>
    </row>
    <row r="272" spans="1:65" s="14" customFormat="1">
      <c r="B272" s="173"/>
      <c r="D272" s="166" t="s">
        <v>224</v>
      </c>
      <c r="E272" s="174" t="s">
        <v>1</v>
      </c>
      <c r="F272" s="175" t="s">
        <v>2846</v>
      </c>
      <c r="H272" s="176">
        <v>4.4400000000000004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224</v>
      </c>
      <c r="AU272" s="174" t="s">
        <v>93</v>
      </c>
      <c r="AV272" s="14" t="s">
        <v>93</v>
      </c>
      <c r="AW272" s="14" t="s">
        <v>38</v>
      </c>
      <c r="AX272" s="14" t="s">
        <v>83</v>
      </c>
      <c r="AY272" s="174" t="s">
        <v>215</v>
      </c>
    </row>
    <row r="273" spans="1:65" s="13" customFormat="1">
      <c r="B273" s="165"/>
      <c r="D273" s="166" t="s">
        <v>224</v>
      </c>
      <c r="E273" s="167" t="s">
        <v>1</v>
      </c>
      <c r="F273" s="168" t="s">
        <v>2847</v>
      </c>
      <c r="H273" s="167" t="s">
        <v>1</v>
      </c>
      <c r="I273" s="169"/>
      <c r="L273" s="165"/>
      <c r="M273" s="170"/>
      <c r="N273" s="171"/>
      <c r="O273" s="171"/>
      <c r="P273" s="171"/>
      <c r="Q273" s="171"/>
      <c r="R273" s="171"/>
      <c r="S273" s="171"/>
      <c r="T273" s="172"/>
      <c r="AT273" s="167" t="s">
        <v>224</v>
      </c>
      <c r="AU273" s="167" t="s">
        <v>93</v>
      </c>
      <c r="AV273" s="13" t="s">
        <v>25</v>
      </c>
      <c r="AW273" s="13" t="s">
        <v>38</v>
      </c>
      <c r="AX273" s="13" t="s">
        <v>83</v>
      </c>
      <c r="AY273" s="167" t="s">
        <v>215</v>
      </c>
    </row>
    <row r="274" spans="1:65" s="14" customFormat="1">
      <c r="B274" s="173"/>
      <c r="D274" s="166" t="s">
        <v>224</v>
      </c>
      <c r="E274" s="174" t="s">
        <v>1</v>
      </c>
      <c r="F274" s="175" t="s">
        <v>2848</v>
      </c>
      <c r="H274" s="176">
        <v>12.288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224</v>
      </c>
      <c r="AU274" s="174" t="s">
        <v>93</v>
      </c>
      <c r="AV274" s="14" t="s">
        <v>93</v>
      </c>
      <c r="AW274" s="14" t="s">
        <v>38</v>
      </c>
      <c r="AX274" s="14" t="s">
        <v>83</v>
      </c>
      <c r="AY274" s="174" t="s">
        <v>215</v>
      </c>
    </row>
    <row r="275" spans="1:65" s="14" customFormat="1">
      <c r="B275" s="173"/>
      <c r="D275" s="166" t="s">
        <v>224</v>
      </c>
      <c r="E275" s="174" t="s">
        <v>1</v>
      </c>
      <c r="F275" s="175" t="s">
        <v>2843</v>
      </c>
      <c r="H275" s="176">
        <v>2.96</v>
      </c>
      <c r="I275" s="177"/>
      <c r="L275" s="173"/>
      <c r="M275" s="178"/>
      <c r="N275" s="179"/>
      <c r="O275" s="179"/>
      <c r="P275" s="179"/>
      <c r="Q275" s="179"/>
      <c r="R275" s="179"/>
      <c r="S275" s="179"/>
      <c r="T275" s="180"/>
      <c r="AT275" s="174" t="s">
        <v>224</v>
      </c>
      <c r="AU275" s="174" t="s">
        <v>93</v>
      </c>
      <c r="AV275" s="14" t="s">
        <v>93</v>
      </c>
      <c r="AW275" s="14" t="s">
        <v>38</v>
      </c>
      <c r="AX275" s="14" t="s">
        <v>83</v>
      </c>
      <c r="AY275" s="174" t="s">
        <v>215</v>
      </c>
    </row>
    <row r="276" spans="1:65" s="13" customFormat="1">
      <c r="B276" s="165"/>
      <c r="D276" s="166" t="s">
        <v>224</v>
      </c>
      <c r="E276" s="167" t="s">
        <v>1</v>
      </c>
      <c r="F276" s="168" t="s">
        <v>2849</v>
      </c>
      <c r="H276" s="167" t="s">
        <v>1</v>
      </c>
      <c r="I276" s="169"/>
      <c r="L276" s="165"/>
      <c r="M276" s="170"/>
      <c r="N276" s="171"/>
      <c r="O276" s="171"/>
      <c r="P276" s="171"/>
      <c r="Q276" s="171"/>
      <c r="R276" s="171"/>
      <c r="S276" s="171"/>
      <c r="T276" s="172"/>
      <c r="AT276" s="167" t="s">
        <v>224</v>
      </c>
      <c r="AU276" s="167" t="s">
        <v>93</v>
      </c>
      <c r="AV276" s="13" t="s">
        <v>25</v>
      </c>
      <c r="AW276" s="13" t="s">
        <v>38</v>
      </c>
      <c r="AX276" s="13" t="s">
        <v>83</v>
      </c>
      <c r="AY276" s="167" t="s">
        <v>215</v>
      </c>
    </row>
    <row r="277" spans="1:65" s="14" customFormat="1">
      <c r="B277" s="173"/>
      <c r="D277" s="166" t="s">
        <v>224</v>
      </c>
      <c r="E277" s="174" t="s">
        <v>1</v>
      </c>
      <c r="F277" s="175" t="s">
        <v>2850</v>
      </c>
      <c r="H277" s="176">
        <v>4.915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224</v>
      </c>
      <c r="AU277" s="174" t="s">
        <v>93</v>
      </c>
      <c r="AV277" s="14" t="s">
        <v>93</v>
      </c>
      <c r="AW277" s="14" t="s">
        <v>38</v>
      </c>
      <c r="AX277" s="14" t="s">
        <v>83</v>
      </c>
      <c r="AY277" s="174" t="s">
        <v>215</v>
      </c>
    </row>
    <row r="278" spans="1:65" s="14" customFormat="1">
      <c r="B278" s="173"/>
      <c r="D278" s="166" t="s">
        <v>224</v>
      </c>
      <c r="E278" s="174" t="s">
        <v>1</v>
      </c>
      <c r="F278" s="175" t="s">
        <v>2851</v>
      </c>
      <c r="H278" s="176">
        <v>1.48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224</v>
      </c>
      <c r="AU278" s="174" t="s">
        <v>93</v>
      </c>
      <c r="AV278" s="14" t="s">
        <v>93</v>
      </c>
      <c r="AW278" s="14" t="s">
        <v>38</v>
      </c>
      <c r="AX278" s="14" t="s">
        <v>83</v>
      </c>
      <c r="AY278" s="174" t="s">
        <v>215</v>
      </c>
    </row>
    <row r="279" spans="1:65" s="16" customFormat="1">
      <c r="B279" s="189"/>
      <c r="D279" s="166" t="s">
        <v>224</v>
      </c>
      <c r="E279" s="190" t="s">
        <v>1</v>
      </c>
      <c r="F279" s="191" t="s">
        <v>300</v>
      </c>
      <c r="H279" s="192">
        <v>33.139000000000003</v>
      </c>
      <c r="I279" s="193"/>
      <c r="L279" s="189"/>
      <c r="M279" s="194"/>
      <c r="N279" s="195"/>
      <c r="O279" s="195"/>
      <c r="P279" s="195"/>
      <c r="Q279" s="195"/>
      <c r="R279" s="195"/>
      <c r="S279" s="195"/>
      <c r="T279" s="196"/>
      <c r="AT279" s="190" t="s">
        <v>224</v>
      </c>
      <c r="AU279" s="190" t="s">
        <v>93</v>
      </c>
      <c r="AV279" s="16" t="s">
        <v>155</v>
      </c>
      <c r="AW279" s="16" t="s">
        <v>38</v>
      </c>
      <c r="AX279" s="16" t="s">
        <v>83</v>
      </c>
      <c r="AY279" s="190" t="s">
        <v>215</v>
      </c>
    </row>
    <row r="280" spans="1:65" s="14" customFormat="1">
      <c r="B280" s="173"/>
      <c r="D280" s="166" t="s">
        <v>224</v>
      </c>
      <c r="E280" s="174" t="s">
        <v>1</v>
      </c>
      <c r="F280" s="175" t="s">
        <v>2852</v>
      </c>
      <c r="H280" s="176">
        <v>6.6280000000000001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1:65" s="15" customFormat="1">
      <c r="B281" s="181"/>
      <c r="D281" s="166" t="s">
        <v>224</v>
      </c>
      <c r="E281" s="182" t="s">
        <v>2691</v>
      </c>
      <c r="F281" s="183" t="s">
        <v>2853</v>
      </c>
      <c r="H281" s="184">
        <v>39.767000000000003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224</v>
      </c>
      <c r="AU281" s="182" t="s">
        <v>93</v>
      </c>
      <c r="AV281" s="15" t="s">
        <v>222</v>
      </c>
      <c r="AW281" s="15" t="s">
        <v>38</v>
      </c>
      <c r="AX281" s="15" t="s">
        <v>25</v>
      </c>
      <c r="AY281" s="182" t="s">
        <v>215</v>
      </c>
    </row>
    <row r="282" spans="1:65" s="2" customFormat="1" ht="37.9" customHeight="1">
      <c r="A282" s="33"/>
      <c r="B282" s="151"/>
      <c r="C282" s="152" t="s">
        <v>338</v>
      </c>
      <c r="D282" s="152" t="s">
        <v>217</v>
      </c>
      <c r="E282" s="153" t="s">
        <v>2854</v>
      </c>
      <c r="F282" s="154" t="s">
        <v>2855</v>
      </c>
      <c r="G282" s="155" t="s">
        <v>412</v>
      </c>
      <c r="H282" s="156">
        <v>29.488</v>
      </c>
      <c r="I282" s="157"/>
      <c r="J282" s="158">
        <f>ROUND(I282*H282,2)</f>
        <v>0</v>
      </c>
      <c r="K282" s="154" t="s">
        <v>221</v>
      </c>
      <c r="L282" s="34"/>
      <c r="M282" s="159" t="s">
        <v>1</v>
      </c>
      <c r="N282" s="160" t="s">
        <v>48</v>
      </c>
      <c r="O282" s="59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3" t="s">
        <v>222</v>
      </c>
      <c r="AT282" s="163" t="s">
        <v>217</v>
      </c>
      <c r="AU282" s="163" t="s">
        <v>93</v>
      </c>
      <c r="AY282" s="18" t="s">
        <v>215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8" t="s">
        <v>25</v>
      </c>
      <c r="BK282" s="164">
        <f>ROUND(I282*H282,2)</f>
        <v>0</v>
      </c>
      <c r="BL282" s="18" t="s">
        <v>222</v>
      </c>
      <c r="BM282" s="163" t="s">
        <v>2856</v>
      </c>
    </row>
    <row r="283" spans="1:65" s="13" customFormat="1" ht="22.5">
      <c r="B283" s="165"/>
      <c r="D283" s="166" t="s">
        <v>224</v>
      </c>
      <c r="E283" s="167" t="s">
        <v>1</v>
      </c>
      <c r="F283" s="168" t="s">
        <v>2857</v>
      </c>
      <c r="H283" s="167" t="s">
        <v>1</v>
      </c>
      <c r="I283" s="169"/>
      <c r="L283" s="165"/>
      <c r="M283" s="170"/>
      <c r="N283" s="171"/>
      <c r="O283" s="171"/>
      <c r="P283" s="171"/>
      <c r="Q283" s="171"/>
      <c r="R283" s="171"/>
      <c r="S283" s="171"/>
      <c r="T283" s="172"/>
      <c r="AT283" s="167" t="s">
        <v>224</v>
      </c>
      <c r="AU283" s="167" t="s">
        <v>93</v>
      </c>
      <c r="AV283" s="13" t="s">
        <v>25</v>
      </c>
      <c r="AW283" s="13" t="s">
        <v>38</v>
      </c>
      <c r="AX283" s="13" t="s">
        <v>83</v>
      </c>
      <c r="AY283" s="167" t="s">
        <v>215</v>
      </c>
    </row>
    <row r="284" spans="1:65" s="13" customFormat="1">
      <c r="B284" s="165"/>
      <c r="D284" s="166" t="s">
        <v>224</v>
      </c>
      <c r="E284" s="167" t="s">
        <v>1</v>
      </c>
      <c r="F284" s="168" t="s">
        <v>2858</v>
      </c>
      <c r="H284" s="167" t="s">
        <v>1</v>
      </c>
      <c r="I284" s="169"/>
      <c r="L284" s="165"/>
      <c r="M284" s="170"/>
      <c r="N284" s="171"/>
      <c r="O284" s="171"/>
      <c r="P284" s="171"/>
      <c r="Q284" s="171"/>
      <c r="R284" s="171"/>
      <c r="S284" s="171"/>
      <c r="T284" s="172"/>
      <c r="AT284" s="167" t="s">
        <v>224</v>
      </c>
      <c r="AU284" s="167" t="s">
        <v>93</v>
      </c>
      <c r="AV284" s="13" t="s">
        <v>25</v>
      </c>
      <c r="AW284" s="13" t="s">
        <v>38</v>
      </c>
      <c r="AX284" s="13" t="s">
        <v>83</v>
      </c>
      <c r="AY284" s="167" t="s">
        <v>215</v>
      </c>
    </row>
    <row r="285" spans="1:65" s="14" customFormat="1">
      <c r="B285" s="173"/>
      <c r="D285" s="166" t="s">
        <v>224</v>
      </c>
      <c r="E285" s="174" t="s">
        <v>1</v>
      </c>
      <c r="F285" s="175" t="s">
        <v>2859</v>
      </c>
      <c r="H285" s="176">
        <v>29.488</v>
      </c>
      <c r="I285" s="177"/>
      <c r="L285" s="173"/>
      <c r="M285" s="178"/>
      <c r="N285" s="179"/>
      <c r="O285" s="179"/>
      <c r="P285" s="179"/>
      <c r="Q285" s="179"/>
      <c r="R285" s="179"/>
      <c r="S285" s="179"/>
      <c r="T285" s="180"/>
      <c r="AT285" s="174" t="s">
        <v>224</v>
      </c>
      <c r="AU285" s="174" t="s">
        <v>93</v>
      </c>
      <c r="AV285" s="14" t="s">
        <v>93</v>
      </c>
      <c r="AW285" s="14" t="s">
        <v>38</v>
      </c>
      <c r="AX285" s="14" t="s">
        <v>83</v>
      </c>
      <c r="AY285" s="174" t="s">
        <v>215</v>
      </c>
    </row>
    <row r="286" spans="1:65" s="15" customFormat="1">
      <c r="B286" s="181"/>
      <c r="D286" s="166" t="s">
        <v>224</v>
      </c>
      <c r="E286" s="182" t="s">
        <v>1</v>
      </c>
      <c r="F286" s="183" t="s">
        <v>227</v>
      </c>
      <c r="H286" s="184">
        <v>29.488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224</v>
      </c>
      <c r="AU286" s="182" t="s">
        <v>93</v>
      </c>
      <c r="AV286" s="15" t="s">
        <v>222</v>
      </c>
      <c r="AW286" s="15" t="s">
        <v>38</v>
      </c>
      <c r="AX286" s="15" t="s">
        <v>25</v>
      </c>
      <c r="AY286" s="182" t="s">
        <v>215</v>
      </c>
    </row>
    <row r="287" spans="1:65" s="2" customFormat="1" ht="37.9" customHeight="1">
      <c r="A287" s="33"/>
      <c r="B287" s="151"/>
      <c r="C287" s="152" t="s">
        <v>346</v>
      </c>
      <c r="D287" s="152" t="s">
        <v>217</v>
      </c>
      <c r="E287" s="153" t="s">
        <v>2860</v>
      </c>
      <c r="F287" s="154" t="s">
        <v>2861</v>
      </c>
      <c r="G287" s="155" t="s">
        <v>412</v>
      </c>
      <c r="H287" s="156">
        <v>1251.6489999999999</v>
      </c>
      <c r="I287" s="157"/>
      <c r="J287" s="158">
        <f>ROUND(I287*H287,2)</f>
        <v>0</v>
      </c>
      <c r="K287" s="154" t="s">
        <v>221</v>
      </c>
      <c r="L287" s="34"/>
      <c r="M287" s="159" t="s">
        <v>1</v>
      </c>
      <c r="N287" s="160" t="s">
        <v>48</v>
      </c>
      <c r="O287" s="59"/>
      <c r="P287" s="161">
        <f>O287*H287</f>
        <v>0</v>
      </c>
      <c r="Q287" s="161">
        <v>0</v>
      </c>
      <c r="R287" s="161">
        <f>Q287*H287</f>
        <v>0</v>
      </c>
      <c r="S287" s="161">
        <v>0</v>
      </c>
      <c r="T287" s="162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3" t="s">
        <v>222</v>
      </c>
      <c r="AT287" s="163" t="s">
        <v>217</v>
      </c>
      <c r="AU287" s="163" t="s">
        <v>93</v>
      </c>
      <c r="AY287" s="18" t="s">
        <v>215</v>
      </c>
      <c r="BE287" s="164">
        <f>IF(N287="základní",J287,0)</f>
        <v>0</v>
      </c>
      <c r="BF287" s="164">
        <f>IF(N287="snížená",J287,0)</f>
        <v>0</v>
      </c>
      <c r="BG287" s="164">
        <f>IF(N287="zákl. přenesená",J287,0)</f>
        <v>0</v>
      </c>
      <c r="BH287" s="164">
        <f>IF(N287="sníž. přenesená",J287,0)</f>
        <v>0</v>
      </c>
      <c r="BI287" s="164">
        <f>IF(N287="nulová",J287,0)</f>
        <v>0</v>
      </c>
      <c r="BJ287" s="18" t="s">
        <v>25</v>
      </c>
      <c r="BK287" s="164">
        <f>ROUND(I287*H287,2)</f>
        <v>0</v>
      </c>
      <c r="BL287" s="18" t="s">
        <v>222</v>
      </c>
      <c r="BM287" s="163" t="s">
        <v>2862</v>
      </c>
    </row>
    <row r="288" spans="1:65" s="13" customFormat="1" ht="22.5">
      <c r="B288" s="165"/>
      <c r="D288" s="166" t="s">
        <v>224</v>
      </c>
      <c r="E288" s="167" t="s">
        <v>1</v>
      </c>
      <c r="F288" s="168" t="s">
        <v>2863</v>
      </c>
      <c r="H288" s="167" t="s">
        <v>1</v>
      </c>
      <c r="I288" s="169"/>
      <c r="L288" s="165"/>
      <c r="M288" s="170"/>
      <c r="N288" s="171"/>
      <c r="O288" s="171"/>
      <c r="P288" s="171"/>
      <c r="Q288" s="171"/>
      <c r="R288" s="171"/>
      <c r="S288" s="171"/>
      <c r="T288" s="172"/>
      <c r="AT288" s="167" t="s">
        <v>224</v>
      </c>
      <c r="AU288" s="167" t="s">
        <v>93</v>
      </c>
      <c r="AV288" s="13" t="s">
        <v>25</v>
      </c>
      <c r="AW288" s="13" t="s">
        <v>38</v>
      </c>
      <c r="AX288" s="13" t="s">
        <v>83</v>
      </c>
      <c r="AY288" s="167" t="s">
        <v>215</v>
      </c>
    </row>
    <row r="289" spans="2:51" s="13" customFormat="1" ht="22.5">
      <c r="B289" s="165"/>
      <c r="D289" s="166" t="s">
        <v>224</v>
      </c>
      <c r="E289" s="167" t="s">
        <v>1</v>
      </c>
      <c r="F289" s="168" t="s">
        <v>2864</v>
      </c>
      <c r="H289" s="167" t="s">
        <v>1</v>
      </c>
      <c r="I289" s="169"/>
      <c r="L289" s="165"/>
      <c r="M289" s="170"/>
      <c r="N289" s="171"/>
      <c r="O289" s="171"/>
      <c r="P289" s="171"/>
      <c r="Q289" s="171"/>
      <c r="R289" s="171"/>
      <c r="S289" s="171"/>
      <c r="T289" s="172"/>
      <c r="AT289" s="167" t="s">
        <v>224</v>
      </c>
      <c r="AU289" s="167" t="s">
        <v>93</v>
      </c>
      <c r="AV289" s="13" t="s">
        <v>25</v>
      </c>
      <c r="AW289" s="13" t="s">
        <v>38</v>
      </c>
      <c r="AX289" s="13" t="s">
        <v>83</v>
      </c>
      <c r="AY289" s="167" t="s">
        <v>215</v>
      </c>
    </row>
    <row r="290" spans="2:51" s="13" customFormat="1">
      <c r="B290" s="165"/>
      <c r="D290" s="166" t="s">
        <v>224</v>
      </c>
      <c r="E290" s="167" t="s">
        <v>1</v>
      </c>
      <c r="F290" s="168" t="s">
        <v>2865</v>
      </c>
      <c r="H290" s="167" t="s">
        <v>1</v>
      </c>
      <c r="I290" s="169"/>
      <c r="L290" s="165"/>
      <c r="M290" s="170"/>
      <c r="N290" s="171"/>
      <c r="O290" s="171"/>
      <c r="P290" s="171"/>
      <c r="Q290" s="171"/>
      <c r="R290" s="171"/>
      <c r="S290" s="171"/>
      <c r="T290" s="172"/>
      <c r="AT290" s="167" t="s">
        <v>224</v>
      </c>
      <c r="AU290" s="167" t="s">
        <v>93</v>
      </c>
      <c r="AV290" s="13" t="s">
        <v>25</v>
      </c>
      <c r="AW290" s="13" t="s">
        <v>38</v>
      </c>
      <c r="AX290" s="13" t="s">
        <v>83</v>
      </c>
      <c r="AY290" s="167" t="s">
        <v>215</v>
      </c>
    </row>
    <row r="291" spans="2:51" s="14" customFormat="1">
      <c r="B291" s="173"/>
      <c r="D291" s="166" t="s">
        <v>224</v>
      </c>
      <c r="E291" s="174" t="s">
        <v>1</v>
      </c>
      <c r="F291" s="175" t="s">
        <v>2866</v>
      </c>
      <c r="H291" s="176">
        <v>19.079999999999998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224</v>
      </c>
      <c r="AU291" s="174" t="s">
        <v>93</v>
      </c>
      <c r="AV291" s="14" t="s">
        <v>93</v>
      </c>
      <c r="AW291" s="14" t="s">
        <v>38</v>
      </c>
      <c r="AX291" s="14" t="s">
        <v>83</v>
      </c>
      <c r="AY291" s="174" t="s">
        <v>215</v>
      </c>
    </row>
    <row r="292" spans="2:51" s="14" customFormat="1">
      <c r="B292" s="173"/>
      <c r="D292" s="166" t="s">
        <v>224</v>
      </c>
      <c r="E292" s="174" t="s">
        <v>1</v>
      </c>
      <c r="F292" s="175" t="s">
        <v>2867</v>
      </c>
      <c r="H292" s="176">
        <v>36.728000000000002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224</v>
      </c>
      <c r="AU292" s="174" t="s">
        <v>93</v>
      </c>
      <c r="AV292" s="14" t="s">
        <v>93</v>
      </c>
      <c r="AW292" s="14" t="s">
        <v>38</v>
      </c>
      <c r="AX292" s="14" t="s">
        <v>83</v>
      </c>
      <c r="AY292" s="174" t="s">
        <v>215</v>
      </c>
    </row>
    <row r="293" spans="2:51" s="14" customFormat="1">
      <c r="B293" s="173"/>
      <c r="D293" s="166" t="s">
        <v>224</v>
      </c>
      <c r="E293" s="174" t="s">
        <v>1</v>
      </c>
      <c r="F293" s="175" t="s">
        <v>2868</v>
      </c>
      <c r="H293" s="176">
        <v>99.39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224</v>
      </c>
      <c r="AU293" s="174" t="s">
        <v>93</v>
      </c>
      <c r="AV293" s="14" t="s">
        <v>93</v>
      </c>
      <c r="AW293" s="14" t="s">
        <v>38</v>
      </c>
      <c r="AX293" s="14" t="s">
        <v>83</v>
      </c>
      <c r="AY293" s="174" t="s">
        <v>215</v>
      </c>
    </row>
    <row r="294" spans="2:51" s="14" customFormat="1">
      <c r="B294" s="173"/>
      <c r="D294" s="166" t="s">
        <v>224</v>
      </c>
      <c r="E294" s="174" t="s">
        <v>1</v>
      </c>
      <c r="F294" s="175" t="s">
        <v>2869</v>
      </c>
      <c r="H294" s="176">
        <v>55.762</v>
      </c>
      <c r="I294" s="177"/>
      <c r="L294" s="173"/>
      <c r="M294" s="178"/>
      <c r="N294" s="179"/>
      <c r="O294" s="179"/>
      <c r="P294" s="179"/>
      <c r="Q294" s="179"/>
      <c r="R294" s="179"/>
      <c r="S294" s="179"/>
      <c r="T294" s="180"/>
      <c r="AT294" s="174" t="s">
        <v>224</v>
      </c>
      <c r="AU294" s="174" t="s">
        <v>93</v>
      </c>
      <c r="AV294" s="14" t="s">
        <v>93</v>
      </c>
      <c r="AW294" s="14" t="s">
        <v>38</v>
      </c>
      <c r="AX294" s="14" t="s">
        <v>83</v>
      </c>
      <c r="AY294" s="174" t="s">
        <v>215</v>
      </c>
    </row>
    <row r="295" spans="2:51" s="14" customFormat="1">
      <c r="B295" s="173"/>
      <c r="D295" s="166" t="s">
        <v>224</v>
      </c>
      <c r="E295" s="174" t="s">
        <v>1</v>
      </c>
      <c r="F295" s="175" t="s">
        <v>2870</v>
      </c>
      <c r="H295" s="176">
        <v>60.02</v>
      </c>
      <c r="I295" s="177"/>
      <c r="L295" s="173"/>
      <c r="M295" s="178"/>
      <c r="N295" s="179"/>
      <c r="O295" s="179"/>
      <c r="P295" s="179"/>
      <c r="Q295" s="179"/>
      <c r="R295" s="179"/>
      <c r="S295" s="179"/>
      <c r="T295" s="180"/>
      <c r="AT295" s="174" t="s">
        <v>224</v>
      </c>
      <c r="AU295" s="174" t="s">
        <v>93</v>
      </c>
      <c r="AV295" s="14" t="s">
        <v>93</v>
      </c>
      <c r="AW295" s="14" t="s">
        <v>38</v>
      </c>
      <c r="AX295" s="14" t="s">
        <v>83</v>
      </c>
      <c r="AY295" s="174" t="s">
        <v>215</v>
      </c>
    </row>
    <row r="296" spans="2:51" s="14" customFormat="1">
      <c r="B296" s="173"/>
      <c r="D296" s="166" t="s">
        <v>224</v>
      </c>
      <c r="E296" s="174" t="s">
        <v>1</v>
      </c>
      <c r="F296" s="175" t="s">
        <v>2871</v>
      </c>
      <c r="H296" s="176">
        <v>18.986000000000001</v>
      </c>
      <c r="I296" s="177"/>
      <c r="L296" s="173"/>
      <c r="M296" s="178"/>
      <c r="N296" s="179"/>
      <c r="O296" s="179"/>
      <c r="P296" s="179"/>
      <c r="Q296" s="179"/>
      <c r="R296" s="179"/>
      <c r="S296" s="179"/>
      <c r="T296" s="180"/>
      <c r="AT296" s="174" t="s">
        <v>224</v>
      </c>
      <c r="AU296" s="174" t="s">
        <v>93</v>
      </c>
      <c r="AV296" s="14" t="s">
        <v>93</v>
      </c>
      <c r="AW296" s="14" t="s">
        <v>38</v>
      </c>
      <c r="AX296" s="14" t="s">
        <v>83</v>
      </c>
      <c r="AY296" s="174" t="s">
        <v>215</v>
      </c>
    </row>
    <row r="297" spans="2:51" s="14" customFormat="1">
      <c r="B297" s="173"/>
      <c r="D297" s="166" t="s">
        <v>224</v>
      </c>
      <c r="E297" s="174" t="s">
        <v>1</v>
      </c>
      <c r="F297" s="175" t="s">
        <v>2872</v>
      </c>
      <c r="H297" s="176">
        <v>133.184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83</v>
      </c>
      <c r="AY297" s="174" t="s">
        <v>215</v>
      </c>
    </row>
    <row r="298" spans="2:51" s="13" customFormat="1" ht="22.5">
      <c r="B298" s="165"/>
      <c r="D298" s="166" t="s">
        <v>224</v>
      </c>
      <c r="E298" s="167" t="s">
        <v>1</v>
      </c>
      <c r="F298" s="168" t="s">
        <v>2873</v>
      </c>
      <c r="H298" s="167" t="s">
        <v>1</v>
      </c>
      <c r="I298" s="169"/>
      <c r="L298" s="165"/>
      <c r="M298" s="170"/>
      <c r="N298" s="171"/>
      <c r="O298" s="171"/>
      <c r="P298" s="171"/>
      <c r="Q298" s="171"/>
      <c r="R298" s="171"/>
      <c r="S298" s="171"/>
      <c r="T298" s="172"/>
      <c r="AT298" s="167" t="s">
        <v>224</v>
      </c>
      <c r="AU298" s="167" t="s">
        <v>93</v>
      </c>
      <c r="AV298" s="13" t="s">
        <v>25</v>
      </c>
      <c r="AW298" s="13" t="s">
        <v>38</v>
      </c>
      <c r="AX298" s="13" t="s">
        <v>83</v>
      </c>
      <c r="AY298" s="167" t="s">
        <v>215</v>
      </c>
    </row>
    <row r="299" spans="2:51" s="13" customFormat="1" ht="22.5">
      <c r="B299" s="165"/>
      <c r="D299" s="166" t="s">
        <v>224</v>
      </c>
      <c r="E299" s="167" t="s">
        <v>1</v>
      </c>
      <c r="F299" s="168" t="s">
        <v>2874</v>
      </c>
      <c r="H299" s="167" t="s">
        <v>1</v>
      </c>
      <c r="I299" s="169"/>
      <c r="L299" s="165"/>
      <c r="M299" s="170"/>
      <c r="N299" s="171"/>
      <c r="O299" s="171"/>
      <c r="P299" s="171"/>
      <c r="Q299" s="171"/>
      <c r="R299" s="171"/>
      <c r="S299" s="171"/>
      <c r="T299" s="172"/>
      <c r="AT299" s="167" t="s">
        <v>224</v>
      </c>
      <c r="AU299" s="167" t="s">
        <v>93</v>
      </c>
      <c r="AV299" s="13" t="s">
        <v>25</v>
      </c>
      <c r="AW299" s="13" t="s">
        <v>38</v>
      </c>
      <c r="AX299" s="13" t="s">
        <v>83</v>
      </c>
      <c r="AY299" s="167" t="s">
        <v>215</v>
      </c>
    </row>
    <row r="300" spans="2:51" s="14" customFormat="1">
      <c r="B300" s="173"/>
      <c r="D300" s="166" t="s">
        <v>224</v>
      </c>
      <c r="E300" s="174" t="s">
        <v>1</v>
      </c>
      <c r="F300" s="175" t="s">
        <v>2875</v>
      </c>
      <c r="H300" s="176">
        <v>43.68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224</v>
      </c>
      <c r="AU300" s="174" t="s">
        <v>93</v>
      </c>
      <c r="AV300" s="14" t="s">
        <v>93</v>
      </c>
      <c r="AW300" s="14" t="s">
        <v>38</v>
      </c>
      <c r="AX300" s="14" t="s">
        <v>83</v>
      </c>
      <c r="AY300" s="174" t="s">
        <v>215</v>
      </c>
    </row>
    <row r="301" spans="2:51" s="13" customFormat="1" ht="22.5">
      <c r="B301" s="165"/>
      <c r="D301" s="166" t="s">
        <v>224</v>
      </c>
      <c r="E301" s="167" t="s">
        <v>1</v>
      </c>
      <c r="F301" s="168" t="s">
        <v>2876</v>
      </c>
      <c r="H301" s="167" t="s">
        <v>1</v>
      </c>
      <c r="I301" s="169"/>
      <c r="L301" s="165"/>
      <c r="M301" s="170"/>
      <c r="N301" s="171"/>
      <c r="O301" s="171"/>
      <c r="P301" s="171"/>
      <c r="Q301" s="171"/>
      <c r="R301" s="171"/>
      <c r="S301" s="171"/>
      <c r="T301" s="172"/>
      <c r="AT301" s="167" t="s">
        <v>224</v>
      </c>
      <c r="AU301" s="167" t="s">
        <v>93</v>
      </c>
      <c r="AV301" s="13" t="s">
        <v>25</v>
      </c>
      <c r="AW301" s="13" t="s">
        <v>38</v>
      </c>
      <c r="AX301" s="13" t="s">
        <v>83</v>
      </c>
      <c r="AY301" s="167" t="s">
        <v>215</v>
      </c>
    </row>
    <row r="302" spans="2:51" s="14" customFormat="1">
      <c r="B302" s="173"/>
      <c r="D302" s="166" t="s">
        <v>224</v>
      </c>
      <c r="E302" s="174" t="s">
        <v>1</v>
      </c>
      <c r="F302" s="175" t="s">
        <v>2877</v>
      </c>
      <c r="H302" s="176">
        <v>-29.488</v>
      </c>
      <c r="I302" s="177"/>
      <c r="L302" s="173"/>
      <c r="M302" s="178"/>
      <c r="N302" s="179"/>
      <c r="O302" s="179"/>
      <c r="P302" s="179"/>
      <c r="Q302" s="179"/>
      <c r="R302" s="179"/>
      <c r="S302" s="179"/>
      <c r="T302" s="180"/>
      <c r="AT302" s="174" t="s">
        <v>224</v>
      </c>
      <c r="AU302" s="174" t="s">
        <v>93</v>
      </c>
      <c r="AV302" s="14" t="s">
        <v>93</v>
      </c>
      <c r="AW302" s="14" t="s">
        <v>38</v>
      </c>
      <c r="AX302" s="14" t="s">
        <v>83</v>
      </c>
      <c r="AY302" s="174" t="s">
        <v>215</v>
      </c>
    </row>
    <row r="303" spans="2:51" s="14" customFormat="1">
      <c r="B303" s="173"/>
      <c r="D303" s="166" t="s">
        <v>224</v>
      </c>
      <c r="E303" s="174" t="s">
        <v>1</v>
      </c>
      <c r="F303" s="175" t="s">
        <v>2878</v>
      </c>
      <c r="H303" s="176">
        <v>-27.446999999999999</v>
      </c>
      <c r="I303" s="177"/>
      <c r="L303" s="173"/>
      <c r="M303" s="178"/>
      <c r="N303" s="179"/>
      <c r="O303" s="179"/>
      <c r="P303" s="179"/>
      <c r="Q303" s="179"/>
      <c r="R303" s="179"/>
      <c r="S303" s="179"/>
      <c r="T303" s="180"/>
      <c r="AT303" s="174" t="s">
        <v>224</v>
      </c>
      <c r="AU303" s="174" t="s">
        <v>93</v>
      </c>
      <c r="AV303" s="14" t="s">
        <v>93</v>
      </c>
      <c r="AW303" s="14" t="s">
        <v>38</v>
      </c>
      <c r="AX303" s="14" t="s">
        <v>83</v>
      </c>
      <c r="AY303" s="174" t="s">
        <v>215</v>
      </c>
    </row>
    <row r="304" spans="2:51" s="16" customFormat="1">
      <c r="B304" s="189"/>
      <c r="D304" s="166" t="s">
        <v>224</v>
      </c>
      <c r="E304" s="190" t="s">
        <v>1</v>
      </c>
      <c r="F304" s="191" t="s">
        <v>2879</v>
      </c>
      <c r="H304" s="192">
        <v>409.89499999999998</v>
      </c>
      <c r="I304" s="193"/>
      <c r="L304" s="189"/>
      <c r="M304" s="194"/>
      <c r="N304" s="195"/>
      <c r="O304" s="195"/>
      <c r="P304" s="195"/>
      <c r="Q304" s="195"/>
      <c r="R304" s="195"/>
      <c r="S304" s="195"/>
      <c r="T304" s="196"/>
      <c r="AT304" s="190" t="s">
        <v>224</v>
      </c>
      <c r="AU304" s="190" t="s">
        <v>93</v>
      </c>
      <c r="AV304" s="16" t="s">
        <v>155</v>
      </c>
      <c r="AW304" s="16" t="s">
        <v>38</v>
      </c>
      <c r="AX304" s="16" t="s">
        <v>83</v>
      </c>
      <c r="AY304" s="190" t="s">
        <v>215</v>
      </c>
    </row>
    <row r="305" spans="1:65" s="13" customFormat="1">
      <c r="B305" s="165"/>
      <c r="D305" s="166" t="s">
        <v>224</v>
      </c>
      <c r="E305" s="167" t="s">
        <v>1</v>
      </c>
      <c r="F305" s="168" t="s">
        <v>2880</v>
      </c>
      <c r="H305" s="167" t="s">
        <v>1</v>
      </c>
      <c r="I305" s="169"/>
      <c r="L305" s="165"/>
      <c r="M305" s="170"/>
      <c r="N305" s="171"/>
      <c r="O305" s="171"/>
      <c r="P305" s="171"/>
      <c r="Q305" s="171"/>
      <c r="R305" s="171"/>
      <c r="S305" s="171"/>
      <c r="T305" s="172"/>
      <c r="AT305" s="167" t="s">
        <v>224</v>
      </c>
      <c r="AU305" s="167" t="s">
        <v>93</v>
      </c>
      <c r="AV305" s="13" t="s">
        <v>25</v>
      </c>
      <c r="AW305" s="13" t="s">
        <v>38</v>
      </c>
      <c r="AX305" s="13" t="s">
        <v>83</v>
      </c>
      <c r="AY305" s="167" t="s">
        <v>215</v>
      </c>
    </row>
    <row r="306" spans="1:65" s="13" customFormat="1" ht="22.5">
      <c r="B306" s="165"/>
      <c r="D306" s="166" t="s">
        <v>224</v>
      </c>
      <c r="E306" s="167" t="s">
        <v>1</v>
      </c>
      <c r="F306" s="168" t="s">
        <v>2881</v>
      </c>
      <c r="H306" s="167" t="s">
        <v>1</v>
      </c>
      <c r="I306" s="169"/>
      <c r="L306" s="165"/>
      <c r="M306" s="170"/>
      <c r="N306" s="171"/>
      <c r="O306" s="171"/>
      <c r="P306" s="171"/>
      <c r="Q306" s="171"/>
      <c r="R306" s="171"/>
      <c r="S306" s="171"/>
      <c r="T306" s="172"/>
      <c r="AT306" s="167" t="s">
        <v>224</v>
      </c>
      <c r="AU306" s="167" t="s">
        <v>93</v>
      </c>
      <c r="AV306" s="13" t="s">
        <v>25</v>
      </c>
      <c r="AW306" s="13" t="s">
        <v>38</v>
      </c>
      <c r="AX306" s="13" t="s">
        <v>83</v>
      </c>
      <c r="AY306" s="167" t="s">
        <v>215</v>
      </c>
    </row>
    <row r="307" spans="1:65" s="13" customFormat="1" ht="22.5">
      <c r="B307" s="165"/>
      <c r="D307" s="166" t="s">
        <v>224</v>
      </c>
      <c r="E307" s="167" t="s">
        <v>1</v>
      </c>
      <c r="F307" s="168" t="s">
        <v>2882</v>
      </c>
      <c r="H307" s="167" t="s">
        <v>1</v>
      </c>
      <c r="I307" s="169"/>
      <c r="L307" s="165"/>
      <c r="M307" s="170"/>
      <c r="N307" s="171"/>
      <c r="O307" s="171"/>
      <c r="P307" s="171"/>
      <c r="Q307" s="171"/>
      <c r="R307" s="171"/>
      <c r="S307" s="171"/>
      <c r="T307" s="172"/>
      <c r="AT307" s="167" t="s">
        <v>224</v>
      </c>
      <c r="AU307" s="167" t="s">
        <v>93</v>
      </c>
      <c r="AV307" s="13" t="s">
        <v>25</v>
      </c>
      <c r="AW307" s="13" t="s">
        <v>38</v>
      </c>
      <c r="AX307" s="13" t="s">
        <v>83</v>
      </c>
      <c r="AY307" s="167" t="s">
        <v>215</v>
      </c>
    </row>
    <row r="308" spans="1:65" s="14" customFormat="1">
      <c r="B308" s="173"/>
      <c r="D308" s="166" t="s">
        <v>224</v>
      </c>
      <c r="E308" s="174" t="s">
        <v>1</v>
      </c>
      <c r="F308" s="175" t="s">
        <v>2883</v>
      </c>
      <c r="H308" s="176">
        <v>538.28700000000003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224</v>
      </c>
      <c r="AU308" s="174" t="s">
        <v>93</v>
      </c>
      <c r="AV308" s="14" t="s">
        <v>93</v>
      </c>
      <c r="AW308" s="14" t="s">
        <v>38</v>
      </c>
      <c r="AX308" s="14" t="s">
        <v>83</v>
      </c>
      <c r="AY308" s="174" t="s">
        <v>215</v>
      </c>
    </row>
    <row r="309" spans="1:65" s="13" customFormat="1" ht="22.5">
      <c r="B309" s="165"/>
      <c r="D309" s="166" t="s">
        <v>224</v>
      </c>
      <c r="E309" s="167" t="s">
        <v>1</v>
      </c>
      <c r="F309" s="168" t="s">
        <v>2884</v>
      </c>
      <c r="H309" s="167" t="s">
        <v>1</v>
      </c>
      <c r="I309" s="169"/>
      <c r="L309" s="165"/>
      <c r="M309" s="170"/>
      <c r="N309" s="171"/>
      <c r="O309" s="171"/>
      <c r="P309" s="171"/>
      <c r="Q309" s="171"/>
      <c r="R309" s="171"/>
      <c r="S309" s="171"/>
      <c r="T309" s="172"/>
      <c r="AT309" s="167" t="s">
        <v>224</v>
      </c>
      <c r="AU309" s="167" t="s">
        <v>93</v>
      </c>
      <c r="AV309" s="13" t="s">
        <v>25</v>
      </c>
      <c r="AW309" s="13" t="s">
        <v>38</v>
      </c>
      <c r="AX309" s="13" t="s">
        <v>83</v>
      </c>
      <c r="AY309" s="167" t="s">
        <v>215</v>
      </c>
    </row>
    <row r="310" spans="1:65" s="14" customFormat="1">
      <c r="B310" s="173"/>
      <c r="D310" s="166" t="s">
        <v>224</v>
      </c>
      <c r="E310" s="174" t="s">
        <v>1</v>
      </c>
      <c r="F310" s="175" t="s">
        <v>2885</v>
      </c>
      <c r="H310" s="176">
        <v>242.53200000000001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4" t="s">
        <v>224</v>
      </c>
      <c r="AU310" s="174" t="s">
        <v>93</v>
      </c>
      <c r="AV310" s="14" t="s">
        <v>93</v>
      </c>
      <c r="AW310" s="14" t="s">
        <v>38</v>
      </c>
      <c r="AX310" s="14" t="s">
        <v>83</v>
      </c>
      <c r="AY310" s="174" t="s">
        <v>215</v>
      </c>
    </row>
    <row r="311" spans="1:65" s="14" customFormat="1">
      <c r="B311" s="173"/>
      <c r="D311" s="166" t="s">
        <v>224</v>
      </c>
      <c r="E311" s="174" t="s">
        <v>1</v>
      </c>
      <c r="F311" s="175" t="s">
        <v>2886</v>
      </c>
      <c r="H311" s="176">
        <v>60.935000000000002</v>
      </c>
      <c r="I311" s="177"/>
      <c r="L311" s="173"/>
      <c r="M311" s="178"/>
      <c r="N311" s="179"/>
      <c r="O311" s="179"/>
      <c r="P311" s="179"/>
      <c r="Q311" s="179"/>
      <c r="R311" s="179"/>
      <c r="S311" s="179"/>
      <c r="T311" s="180"/>
      <c r="AT311" s="174" t="s">
        <v>224</v>
      </c>
      <c r="AU311" s="174" t="s">
        <v>93</v>
      </c>
      <c r="AV311" s="14" t="s">
        <v>93</v>
      </c>
      <c r="AW311" s="14" t="s">
        <v>38</v>
      </c>
      <c r="AX311" s="14" t="s">
        <v>83</v>
      </c>
      <c r="AY311" s="174" t="s">
        <v>215</v>
      </c>
    </row>
    <row r="312" spans="1:65" s="16" customFormat="1">
      <c r="B312" s="189"/>
      <c r="D312" s="166" t="s">
        <v>224</v>
      </c>
      <c r="E312" s="190" t="s">
        <v>1</v>
      </c>
      <c r="F312" s="191" t="s">
        <v>2887</v>
      </c>
      <c r="H312" s="192">
        <v>841.75400000000002</v>
      </c>
      <c r="I312" s="193"/>
      <c r="L312" s="189"/>
      <c r="M312" s="194"/>
      <c r="N312" s="195"/>
      <c r="O312" s="195"/>
      <c r="P312" s="195"/>
      <c r="Q312" s="195"/>
      <c r="R312" s="195"/>
      <c r="S312" s="195"/>
      <c r="T312" s="196"/>
      <c r="AT312" s="190" t="s">
        <v>224</v>
      </c>
      <c r="AU312" s="190" t="s">
        <v>93</v>
      </c>
      <c r="AV312" s="16" t="s">
        <v>155</v>
      </c>
      <c r="AW312" s="16" t="s">
        <v>38</v>
      </c>
      <c r="AX312" s="16" t="s">
        <v>83</v>
      </c>
      <c r="AY312" s="190" t="s">
        <v>215</v>
      </c>
    </row>
    <row r="313" spans="1:65" s="15" customFormat="1">
      <c r="B313" s="181"/>
      <c r="D313" s="166" t="s">
        <v>224</v>
      </c>
      <c r="E313" s="182" t="s">
        <v>1</v>
      </c>
      <c r="F313" s="183" t="s">
        <v>227</v>
      </c>
      <c r="H313" s="184">
        <v>1251.6489999999999</v>
      </c>
      <c r="I313" s="185"/>
      <c r="L313" s="181"/>
      <c r="M313" s="186"/>
      <c r="N313" s="187"/>
      <c r="O313" s="187"/>
      <c r="P313" s="187"/>
      <c r="Q313" s="187"/>
      <c r="R313" s="187"/>
      <c r="S313" s="187"/>
      <c r="T313" s="188"/>
      <c r="AT313" s="182" t="s">
        <v>224</v>
      </c>
      <c r="AU313" s="182" t="s">
        <v>93</v>
      </c>
      <c r="AV313" s="15" t="s">
        <v>222</v>
      </c>
      <c r="AW313" s="15" t="s">
        <v>38</v>
      </c>
      <c r="AX313" s="15" t="s">
        <v>25</v>
      </c>
      <c r="AY313" s="182" t="s">
        <v>215</v>
      </c>
    </row>
    <row r="314" spans="1:65" s="2" customFormat="1" ht="37.9" customHeight="1">
      <c r="A314" s="33"/>
      <c r="B314" s="151"/>
      <c r="C314" s="152" t="s">
        <v>7</v>
      </c>
      <c r="D314" s="152" t="s">
        <v>217</v>
      </c>
      <c r="E314" s="153" t="s">
        <v>2888</v>
      </c>
      <c r="F314" s="154" t="s">
        <v>2889</v>
      </c>
      <c r="G314" s="155" t="s">
        <v>412</v>
      </c>
      <c r="H314" s="156">
        <v>19.079999999999998</v>
      </c>
      <c r="I314" s="157"/>
      <c r="J314" s="158">
        <f>ROUND(I314*H314,2)</f>
        <v>0</v>
      </c>
      <c r="K314" s="154" t="s">
        <v>221</v>
      </c>
      <c r="L314" s="34"/>
      <c r="M314" s="159" t="s">
        <v>1</v>
      </c>
      <c r="N314" s="160" t="s">
        <v>48</v>
      </c>
      <c r="O314" s="59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3" t="s">
        <v>222</v>
      </c>
      <c r="AT314" s="163" t="s">
        <v>217</v>
      </c>
      <c r="AU314" s="163" t="s">
        <v>93</v>
      </c>
      <c r="AY314" s="18" t="s">
        <v>215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8" t="s">
        <v>25</v>
      </c>
      <c r="BK314" s="164">
        <f>ROUND(I314*H314,2)</f>
        <v>0</v>
      </c>
      <c r="BL314" s="18" t="s">
        <v>222</v>
      </c>
      <c r="BM314" s="163" t="s">
        <v>2890</v>
      </c>
    </row>
    <row r="315" spans="1:65" s="13" customFormat="1" ht="22.5">
      <c r="B315" s="165"/>
      <c r="D315" s="166" t="s">
        <v>224</v>
      </c>
      <c r="E315" s="167" t="s">
        <v>1</v>
      </c>
      <c r="F315" s="168" t="s">
        <v>2891</v>
      </c>
      <c r="H315" s="167" t="s">
        <v>1</v>
      </c>
      <c r="I315" s="169"/>
      <c r="L315" s="165"/>
      <c r="M315" s="170"/>
      <c r="N315" s="171"/>
      <c r="O315" s="171"/>
      <c r="P315" s="171"/>
      <c r="Q315" s="171"/>
      <c r="R315" s="171"/>
      <c r="S315" s="171"/>
      <c r="T315" s="172"/>
      <c r="AT315" s="167" t="s">
        <v>224</v>
      </c>
      <c r="AU315" s="167" t="s">
        <v>93</v>
      </c>
      <c r="AV315" s="13" t="s">
        <v>25</v>
      </c>
      <c r="AW315" s="13" t="s">
        <v>38</v>
      </c>
      <c r="AX315" s="13" t="s">
        <v>83</v>
      </c>
      <c r="AY315" s="167" t="s">
        <v>215</v>
      </c>
    </row>
    <row r="316" spans="1:65" s="13" customFormat="1">
      <c r="B316" s="165"/>
      <c r="D316" s="166" t="s">
        <v>224</v>
      </c>
      <c r="E316" s="167" t="s">
        <v>1</v>
      </c>
      <c r="F316" s="168" t="s">
        <v>2892</v>
      </c>
      <c r="H316" s="167" t="s">
        <v>1</v>
      </c>
      <c r="I316" s="169"/>
      <c r="L316" s="165"/>
      <c r="M316" s="170"/>
      <c r="N316" s="171"/>
      <c r="O316" s="171"/>
      <c r="P316" s="171"/>
      <c r="Q316" s="171"/>
      <c r="R316" s="171"/>
      <c r="S316" s="171"/>
      <c r="T316" s="172"/>
      <c r="AT316" s="167" t="s">
        <v>224</v>
      </c>
      <c r="AU316" s="167" t="s">
        <v>93</v>
      </c>
      <c r="AV316" s="13" t="s">
        <v>25</v>
      </c>
      <c r="AW316" s="13" t="s">
        <v>38</v>
      </c>
      <c r="AX316" s="13" t="s">
        <v>83</v>
      </c>
      <c r="AY316" s="167" t="s">
        <v>215</v>
      </c>
    </row>
    <row r="317" spans="1:65" s="13" customFormat="1">
      <c r="B317" s="165"/>
      <c r="D317" s="166" t="s">
        <v>224</v>
      </c>
      <c r="E317" s="167" t="s">
        <v>1</v>
      </c>
      <c r="F317" s="168" t="s">
        <v>2893</v>
      </c>
      <c r="H317" s="167" t="s">
        <v>1</v>
      </c>
      <c r="I317" s="169"/>
      <c r="L317" s="165"/>
      <c r="M317" s="170"/>
      <c r="N317" s="171"/>
      <c r="O317" s="171"/>
      <c r="P317" s="171"/>
      <c r="Q317" s="171"/>
      <c r="R317" s="171"/>
      <c r="S317" s="171"/>
      <c r="T317" s="172"/>
      <c r="AT317" s="167" t="s">
        <v>224</v>
      </c>
      <c r="AU317" s="167" t="s">
        <v>93</v>
      </c>
      <c r="AV317" s="13" t="s">
        <v>25</v>
      </c>
      <c r="AW317" s="13" t="s">
        <v>38</v>
      </c>
      <c r="AX317" s="13" t="s">
        <v>83</v>
      </c>
      <c r="AY317" s="167" t="s">
        <v>215</v>
      </c>
    </row>
    <row r="318" spans="1:65" s="14" customFormat="1">
      <c r="B318" s="173"/>
      <c r="D318" s="166" t="s">
        <v>224</v>
      </c>
      <c r="E318" s="174" t="s">
        <v>1</v>
      </c>
      <c r="F318" s="175" t="s">
        <v>2894</v>
      </c>
      <c r="H318" s="176">
        <v>19.079999999999998</v>
      </c>
      <c r="I318" s="177"/>
      <c r="L318" s="173"/>
      <c r="M318" s="178"/>
      <c r="N318" s="179"/>
      <c r="O318" s="179"/>
      <c r="P318" s="179"/>
      <c r="Q318" s="179"/>
      <c r="R318" s="179"/>
      <c r="S318" s="179"/>
      <c r="T318" s="180"/>
      <c r="AT318" s="174" t="s">
        <v>224</v>
      </c>
      <c r="AU318" s="174" t="s">
        <v>93</v>
      </c>
      <c r="AV318" s="14" t="s">
        <v>93</v>
      </c>
      <c r="AW318" s="14" t="s">
        <v>38</v>
      </c>
      <c r="AX318" s="14" t="s">
        <v>83</v>
      </c>
      <c r="AY318" s="174" t="s">
        <v>215</v>
      </c>
    </row>
    <row r="319" spans="1:65" s="15" customFormat="1">
      <c r="B319" s="181"/>
      <c r="D319" s="166" t="s">
        <v>224</v>
      </c>
      <c r="E319" s="182" t="s">
        <v>1</v>
      </c>
      <c r="F319" s="183" t="s">
        <v>227</v>
      </c>
      <c r="H319" s="184">
        <v>19.079999999999998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224</v>
      </c>
      <c r="AU319" s="182" t="s">
        <v>93</v>
      </c>
      <c r="AV319" s="15" t="s">
        <v>222</v>
      </c>
      <c r="AW319" s="15" t="s">
        <v>38</v>
      </c>
      <c r="AX319" s="15" t="s">
        <v>25</v>
      </c>
      <c r="AY319" s="182" t="s">
        <v>215</v>
      </c>
    </row>
    <row r="320" spans="1:65" s="2" customFormat="1" ht="37.9" customHeight="1">
      <c r="A320" s="33"/>
      <c r="B320" s="151"/>
      <c r="C320" s="152" t="s">
        <v>359</v>
      </c>
      <c r="D320" s="152" t="s">
        <v>217</v>
      </c>
      <c r="E320" s="153" t="s">
        <v>2895</v>
      </c>
      <c r="F320" s="154" t="s">
        <v>2896</v>
      </c>
      <c r="G320" s="155" t="s">
        <v>412</v>
      </c>
      <c r="H320" s="156">
        <v>16.872</v>
      </c>
      <c r="I320" s="157"/>
      <c r="J320" s="158">
        <f>ROUND(I320*H320,2)</f>
        <v>0</v>
      </c>
      <c r="K320" s="154"/>
      <c r="L320" s="34"/>
      <c r="M320" s="159" t="s">
        <v>1</v>
      </c>
      <c r="N320" s="160" t="s">
        <v>48</v>
      </c>
      <c r="O320" s="59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3" t="s">
        <v>222</v>
      </c>
      <c r="AT320" s="163" t="s">
        <v>217</v>
      </c>
      <c r="AU320" s="163" t="s">
        <v>93</v>
      </c>
      <c r="AY320" s="18" t="s">
        <v>215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8" t="s">
        <v>25</v>
      </c>
      <c r="BK320" s="164">
        <f>ROUND(I320*H320,2)</f>
        <v>0</v>
      </c>
      <c r="BL320" s="18" t="s">
        <v>222</v>
      </c>
      <c r="BM320" s="163" t="s">
        <v>2897</v>
      </c>
    </row>
    <row r="321" spans="1:65" s="13" customFormat="1" ht="22.5">
      <c r="B321" s="165"/>
      <c r="D321" s="166" t="s">
        <v>224</v>
      </c>
      <c r="E321" s="167" t="s">
        <v>1</v>
      </c>
      <c r="F321" s="168" t="s">
        <v>2898</v>
      </c>
      <c r="H321" s="167" t="s">
        <v>1</v>
      </c>
      <c r="I321" s="169"/>
      <c r="L321" s="165"/>
      <c r="M321" s="170"/>
      <c r="N321" s="171"/>
      <c r="O321" s="171"/>
      <c r="P321" s="171"/>
      <c r="Q321" s="171"/>
      <c r="R321" s="171"/>
      <c r="S321" s="171"/>
      <c r="T321" s="172"/>
      <c r="AT321" s="167" t="s">
        <v>224</v>
      </c>
      <c r="AU321" s="167" t="s">
        <v>93</v>
      </c>
      <c r="AV321" s="13" t="s">
        <v>25</v>
      </c>
      <c r="AW321" s="13" t="s">
        <v>38</v>
      </c>
      <c r="AX321" s="13" t="s">
        <v>83</v>
      </c>
      <c r="AY321" s="167" t="s">
        <v>215</v>
      </c>
    </row>
    <row r="322" spans="1:65" s="13" customFormat="1">
      <c r="B322" s="165"/>
      <c r="D322" s="166" t="s">
        <v>224</v>
      </c>
      <c r="E322" s="167" t="s">
        <v>1</v>
      </c>
      <c r="F322" s="168" t="s">
        <v>2899</v>
      </c>
      <c r="H322" s="167" t="s">
        <v>1</v>
      </c>
      <c r="I322" s="169"/>
      <c r="L322" s="165"/>
      <c r="M322" s="170"/>
      <c r="N322" s="171"/>
      <c r="O322" s="171"/>
      <c r="P322" s="171"/>
      <c r="Q322" s="171"/>
      <c r="R322" s="171"/>
      <c r="S322" s="171"/>
      <c r="T322" s="172"/>
      <c r="AT322" s="167" t="s">
        <v>224</v>
      </c>
      <c r="AU322" s="167" t="s">
        <v>93</v>
      </c>
      <c r="AV322" s="13" t="s">
        <v>25</v>
      </c>
      <c r="AW322" s="13" t="s">
        <v>38</v>
      </c>
      <c r="AX322" s="13" t="s">
        <v>83</v>
      </c>
      <c r="AY322" s="167" t="s">
        <v>215</v>
      </c>
    </row>
    <row r="323" spans="1:65" s="13" customFormat="1">
      <c r="B323" s="165"/>
      <c r="D323" s="166" t="s">
        <v>224</v>
      </c>
      <c r="E323" s="167" t="s">
        <v>1</v>
      </c>
      <c r="F323" s="168" t="s">
        <v>2900</v>
      </c>
      <c r="H323" s="167" t="s">
        <v>1</v>
      </c>
      <c r="I323" s="169"/>
      <c r="L323" s="165"/>
      <c r="M323" s="170"/>
      <c r="N323" s="171"/>
      <c r="O323" s="171"/>
      <c r="P323" s="171"/>
      <c r="Q323" s="171"/>
      <c r="R323" s="171"/>
      <c r="S323" s="171"/>
      <c r="T323" s="172"/>
      <c r="AT323" s="167" t="s">
        <v>224</v>
      </c>
      <c r="AU323" s="167" t="s">
        <v>93</v>
      </c>
      <c r="AV323" s="13" t="s">
        <v>25</v>
      </c>
      <c r="AW323" s="13" t="s">
        <v>38</v>
      </c>
      <c r="AX323" s="13" t="s">
        <v>83</v>
      </c>
      <c r="AY323" s="167" t="s">
        <v>215</v>
      </c>
    </row>
    <row r="324" spans="1:65" s="13" customFormat="1" ht="22.5">
      <c r="B324" s="165"/>
      <c r="D324" s="166" t="s">
        <v>224</v>
      </c>
      <c r="E324" s="167" t="s">
        <v>1</v>
      </c>
      <c r="F324" s="168" t="s">
        <v>2901</v>
      </c>
      <c r="H324" s="167" t="s">
        <v>1</v>
      </c>
      <c r="I324" s="169"/>
      <c r="L324" s="165"/>
      <c r="M324" s="170"/>
      <c r="N324" s="171"/>
      <c r="O324" s="171"/>
      <c r="P324" s="171"/>
      <c r="Q324" s="171"/>
      <c r="R324" s="171"/>
      <c r="S324" s="171"/>
      <c r="T324" s="172"/>
      <c r="AT324" s="167" t="s">
        <v>224</v>
      </c>
      <c r="AU324" s="167" t="s">
        <v>93</v>
      </c>
      <c r="AV324" s="13" t="s">
        <v>25</v>
      </c>
      <c r="AW324" s="13" t="s">
        <v>38</v>
      </c>
      <c r="AX324" s="13" t="s">
        <v>83</v>
      </c>
      <c r="AY324" s="167" t="s">
        <v>215</v>
      </c>
    </row>
    <row r="325" spans="1:65" s="13" customFormat="1">
      <c r="B325" s="165"/>
      <c r="D325" s="166" t="s">
        <v>224</v>
      </c>
      <c r="E325" s="167" t="s">
        <v>1</v>
      </c>
      <c r="F325" s="168" t="s">
        <v>2902</v>
      </c>
      <c r="H325" s="167" t="s">
        <v>1</v>
      </c>
      <c r="I325" s="169"/>
      <c r="L325" s="165"/>
      <c r="M325" s="170"/>
      <c r="N325" s="171"/>
      <c r="O325" s="171"/>
      <c r="P325" s="171"/>
      <c r="Q325" s="171"/>
      <c r="R325" s="171"/>
      <c r="S325" s="171"/>
      <c r="T325" s="172"/>
      <c r="AT325" s="167" t="s">
        <v>224</v>
      </c>
      <c r="AU325" s="167" t="s">
        <v>93</v>
      </c>
      <c r="AV325" s="13" t="s">
        <v>25</v>
      </c>
      <c r="AW325" s="13" t="s">
        <v>38</v>
      </c>
      <c r="AX325" s="13" t="s">
        <v>83</v>
      </c>
      <c r="AY325" s="167" t="s">
        <v>215</v>
      </c>
    </row>
    <row r="326" spans="1:65" s="14" customFormat="1">
      <c r="B326" s="173"/>
      <c r="D326" s="166" t="s">
        <v>224</v>
      </c>
      <c r="E326" s="174" t="s">
        <v>1</v>
      </c>
      <c r="F326" s="175" t="s">
        <v>2903</v>
      </c>
      <c r="H326" s="176">
        <v>16.872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224</v>
      </c>
      <c r="AU326" s="174" t="s">
        <v>93</v>
      </c>
      <c r="AV326" s="14" t="s">
        <v>93</v>
      </c>
      <c r="AW326" s="14" t="s">
        <v>38</v>
      </c>
      <c r="AX326" s="14" t="s">
        <v>83</v>
      </c>
      <c r="AY326" s="174" t="s">
        <v>215</v>
      </c>
    </row>
    <row r="327" spans="1:65" s="16" customFormat="1">
      <c r="B327" s="189"/>
      <c r="D327" s="166" t="s">
        <v>224</v>
      </c>
      <c r="E327" s="190" t="s">
        <v>1</v>
      </c>
      <c r="F327" s="191" t="s">
        <v>300</v>
      </c>
      <c r="H327" s="192">
        <v>16.872</v>
      </c>
      <c r="I327" s="193"/>
      <c r="L327" s="189"/>
      <c r="M327" s="194"/>
      <c r="N327" s="195"/>
      <c r="O327" s="195"/>
      <c r="P327" s="195"/>
      <c r="Q327" s="195"/>
      <c r="R327" s="195"/>
      <c r="S327" s="195"/>
      <c r="T327" s="196"/>
      <c r="AT327" s="190" t="s">
        <v>224</v>
      </c>
      <c r="AU327" s="190" t="s">
        <v>93</v>
      </c>
      <c r="AV327" s="16" t="s">
        <v>155</v>
      </c>
      <c r="AW327" s="16" t="s">
        <v>38</v>
      </c>
      <c r="AX327" s="16" t="s">
        <v>83</v>
      </c>
      <c r="AY327" s="190" t="s">
        <v>215</v>
      </c>
    </row>
    <row r="328" spans="1:65" s="15" customFormat="1">
      <c r="B328" s="181"/>
      <c r="D328" s="166" t="s">
        <v>224</v>
      </c>
      <c r="E328" s="182" t="s">
        <v>1</v>
      </c>
      <c r="F328" s="183" t="s">
        <v>2904</v>
      </c>
      <c r="H328" s="184">
        <v>16.872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224</v>
      </c>
      <c r="AU328" s="182" t="s">
        <v>93</v>
      </c>
      <c r="AV328" s="15" t="s">
        <v>222</v>
      </c>
      <c r="AW328" s="15" t="s">
        <v>38</v>
      </c>
      <c r="AX328" s="15" t="s">
        <v>25</v>
      </c>
      <c r="AY328" s="182" t="s">
        <v>215</v>
      </c>
    </row>
    <row r="329" spans="1:65" s="2" customFormat="1" ht="37.9" customHeight="1">
      <c r="A329" s="33"/>
      <c r="B329" s="151"/>
      <c r="C329" s="152" t="s">
        <v>364</v>
      </c>
      <c r="D329" s="152" t="s">
        <v>217</v>
      </c>
      <c r="E329" s="153" t="s">
        <v>2905</v>
      </c>
      <c r="F329" s="154" t="s">
        <v>2906</v>
      </c>
      <c r="G329" s="155" t="s">
        <v>412</v>
      </c>
      <c r="H329" s="156">
        <v>38.200000000000003</v>
      </c>
      <c r="I329" s="157"/>
      <c r="J329" s="158">
        <f>ROUND(I329*H329,2)</f>
        <v>0</v>
      </c>
      <c r="K329" s="154" t="s">
        <v>221</v>
      </c>
      <c r="L329" s="34"/>
      <c r="M329" s="159" t="s">
        <v>1</v>
      </c>
      <c r="N329" s="160" t="s">
        <v>48</v>
      </c>
      <c r="O329" s="59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3" t="s">
        <v>222</v>
      </c>
      <c r="AT329" s="163" t="s">
        <v>217</v>
      </c>
      <c r="AU329" s="163" t="s">
        <v>93</v>
      </c>
      <c r="AY329" s="18" t="s">
        <v>215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8" t="s">
        <v>25</v>
      </c>
      <c r="BK329" s="164">
        <f>ROUND(I329*H329,2)</f>
        <v>0</v>
      </c>
      <c r="BL329" s="18" t="s">
        <v>222</v>
      </c>
      <c r="BM329" s="163" t="s">
        <v>2907</v>
      </c>
    </row>
    <row r="330" spans="1:65" s="13" customFormat="1" ht="22.5">
      <c r="B330" s="165"/>
      <c r="D330" s="166" t="s">
        <v>224</v>
      </c>
      <c r="E330" s="167" t="s">
        <v>1</v>
      </c>
      <c r="F330" s="168" t="s">
        <v>2908</v>
      </c>
      <c r="H330" s="167" t="s">
        <v>1</v>
      </c>
      <c r="I330" s="169"/>
      <c r="L330" s="165"/>
      <c r="M330" s="170"/>
      <c r="N330" s="171"/>
      <c r="O330" s="171"/>
      <c r="P330" s="171"/>
      <c r="Q330" s="171"/>
      <c r="R330" s="171"/>
      <c r="S330" s="171"/>
      <c r="T330" s="172"/>
      <c r="AT330" s="167" t="s">
        <v>224</v>
      </c>
      <c r="AU330" s="167" t="s">
        <v>93</v>
      </c>
      <c r="AV330" s="13" t="s">
        <v>25</v>
      </c>
      <c r="AW330" s="13" t="s">
        <v>38</v>
      </c>
      <c r="AX330" s="13" t="s">
        <v>83</v>
      </c>
      <c r="AY330" s="167" t="s">
        <v>215</v>
      </c>
    </row>
    <row r="331" spans="1:65" s="13" customFormat="1">
      <c r="B331" s="165"/>
      <c r="D331" s="166" t="s">
        <v>224</v>
      </c>
      <c r="E331" s="167" t="s">
        <v>1</v>
      </c>
      <c r="F331" s="168" t="s">
        <v>2909</v>
      </c>
      <c r="H331" s="167" t="s">
        <v>1</v>
      </c>
      <c r="I331" s="169"/>
      <c r="L331" s="165"/>
      <c r="M331" s="170"/>
      <c r="N331" s="171"/>
      <c r="O331" s="171"/>
      <c r="P331" s="171"/>
      <c r="Q331" s="171"/>
      <c r="R331" s="171"/>
      <c r="S331" s="171"/>
      <c r="T331" s="172"/>
      <c r="AT331" s="167" t="s">
        <v>224</v>
      </c>
      <c r="AU331" s="167" t="s">
        <v>93</v>
      </c>
      <c r="AV331" s="13" t="s">
        <v>25</v>
      </c>
      <c r="AW331" s="13" t="s">
        <v>38</v>
      </c>
      <c r="AX331" s="13" t="s">
        <v>83</v>
      </c>
      <c r="AY331" s="167" t="s">
        <v>215</v>
      </c>
    </row>
    <row r="332" spans="1:65" s="14" customFormat="1">
      <c r="B332" s="173"/>
      <c r="D332" s="166" t="s">
        <v>224</v>
      </c>
      <c r="E332" s="174" t="s">
        <v>1</v>
      </c>
      <c r="F332" s="175" t="s">
        <v>2910</v>
      </c>
      <c r="H332" s="176">
        <v>76</v>
      </c>
      <c r="I332" s="177"/>
      <c r="L332" s="173"/>
      <c r="M332" s="178"/>
      <c r="N332" s="179"/>
      <c r="O332" s="179"/>
      <c r="P332" s="179"/>
      <c r="Q332" s="179"/>
      <c r="R332" s="179"/>
      <c r="S332" s="179"/>
      <c r="T332" s="180"/>
      <c r="AT332" s="174" t="s">
        <v>224</v>
      </c>
      <c r="AU332" s="174" t="s">
        <v>93</v>
      </c>
      <c r="AV332" s="14" t="s">
        <v>93</v>
      </c>
      <c r="AW332" s="14" t="s">
        <v>38</v>
      </c>
      <c r="AX332" s="14" t="s">
        <v>83</v>
      </c>
      <c r="AY332" s="174" t="s">
        <v>215</v>
      </c>
    </row>
    <row r="333" spans="1:65" s="13" customFormat="1">
      <c r="B333" s="165"/>
      <c r="D333" s="166" t="s">
        <v>224</v>
      </c>
      <c r="E333" s="167" t="s">
        <v>1</v>
      </c>
      <c r="F333" s="168" t="s">
        <v>2911</v>
      </c>
      <c r="H333" s="167" t="s">
        <v>1</v>
      </c>
      <c r="I333" s="169"/>
      <c r="L333" s="165"/>
      <c r="M333" s="170"/>
      <c r="N333" s="171"/>
      <c r="O333" s="171"/>
      <c r="P333" s="171"/>
      <c r="Q333" s="171"/>
      <c r="R333" s="171"/>
      <c r="S333" s="171"/>
      <c r="T333" s="172"/>
      <c r="AT333" s="167" t="s">
        <v>224</v>
      </c>
      <c r="AU333" s="167" t="s">
        <v>93</v>
      </c>
      <c r="AV333" s="13" t="s">
        <v>25</v>
      </c>
      <c r="AW333" s="13" t="s">
        <v>38</v>
      </c>
      <c r="AX333" s="13" t="s">
        <v>83</v>
      </c>
      <c r="AY333" s="167" t="s">
        <v>215</v>
      </c>
    </row>
    <row r="334" spans="1:65" s="14" customFormat="1">
      <c r="B334" s="173"/>
      <c r="D334" s="166" t="s">
        <v>224</v>
      </c>
      <c r="E334" s="174" t="s">
        <v>1</v>
      </c>
      <c r="F334" s="175" t="s">
        <v>2912</v>
      </c>
      <c r="H334" s="176">
        <v>-37.799999999999997</v>
      </c>
      <c r="I334" s="177"/>
      <c r="L334" s="173"/>
      <c r="M334" s="178"/>
      <c r="N334" s="179"/>
      <c r="O334" s="179"/>
      <c r="P334" s="179"/>
      <c r="Q334" s="179"/>
      <c r="R334" s="179"/>
      <c r="S334" s="179"/>
      <c r="T334" s="180"/>
      <c r="AT334" s="174" t="s">
        <v>224</v>
      </c>
      <c r="AU334" s="174" t="s">
        <v>93</v>
      </c>
      <c r="AV334" s="14" t="s">
        <v>93</v>
      </c>
      <c r="AW334" s="14" t="s">
        <v>38</v>
      </c>
      <c r="AX334" s="14" t="s">
        <v>83</v>
      </c>
      <c r="AY334" s="174" t="s">
        <v>215</v>
      </c>
    </row>
    <row r="335" spans="1:65" s="15" customFormat="1">
      <c r="B335" s="181"/>
      <c r="D335" s="166" t="s">
        <v>224</v>
      </c>
      <c r="E335" s="182" t="s">
        <v>2695</v>
      </c>
      <c r="F335" s="183" t="s">
        <v>227</v>
      </c>
      <c r="H335" s="184">
        <v>38.200000000000003</v>
      </c>
      <c r="I335" s="185"/>
      <c r="L335" s="181"/>
      <c r="M335" s="186"/>
      <c r="N335" s="187"/>
      <c r="O335" s="187"/>
      <c r="P335" s="187"/>
      <c r="Q335" s="187"/>
      <c r="R335" s="187"/>
      <c r="S335" s="187"/>
      <c r="T335" s="188"/>
      <c r="AT335" s="182" t="s">
        <v>224</v>
      </c>
      <c r="AU335" s="182" t="s">
        <v>93</v>
      </c>
      <c r="AV335" s="15" t="s">
        <v>222</v>
      </c>
      <c r="AW335" s="15" t="s">
        <v>38</v>
      </c>
      <c r="AX335" s="15" t="s">
        <v>25</v>
      </c>
      <c r="AY335" s="182" t="s">
        <v>215</v>
      </c>
    </row>
    <row r="336" spans="1:65" s="2" customFormat="1" ht="37.9" customHeight="1">
      <c r="A336" s="33"/>
      <c r="B336" s="151"/>
      <c r="C336" s="152" t="s">
        <v>369</v>
      </c>
      <c r="D336" s="152" t="s">
        <v>217</v>
      </c>
      <c r="E336" s="153" t="s">
        <v>2913</v>
      </c>
      <c r="F336" s="154" t="s">
        <v>2914</v>
      </c>
      <c r="G336" s="155" t="s">
        <v>412</v>
      </c>
      <c r="H336" s="156">
        <v>37.799999999999997</v>
      </c>
      <c r="I336" s="157"/>
      <c r="J336" s="158">
        <f>ROUND(I336*H336,2)</f>
        <v>0</v>
      </c>
      <c r="K336" s="154" t="s">
        <v>1</v>
      </c>
      <c r="L336" s="34"/>
      <c r="M336" s="159" t="s">
        <v>1</v>
      </c>
      <c r="N336" s="160" t="s">
        <v>48</v>
      </c>
      <c r="O336" s="59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3" t="s">
        <v>222</v>
      </c>
      <c r="AT336" s="163" t="s">
        <v>217</v>
      </c>
      <c r="AU336" s="163" t="s">
        <v>93</v>
      </c>
      <c r="AY336" s="18" t="s">
        <v>215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8" t="s">
        <v>25</v>
      </c>
      <c r="BK336" s="164">
        <f>ROUND(I336*H336,2)</f>
        <v>0</v>
      </c>
      <c r="BL336" s="18" t="s">
        <v>222</v>
      </c>
      <c r="BM336" s="163" t="s">
        <v>2915</v>
      </c>
    </row>
    <row r="337" spans="1:65" s="13" customFormat="1" ht="22.5">
      <c r="B337" s="165"/>
      <c r="D337" s="166" t="s">
        <v>224</v>
      </c>
      <c r="E337" s="167" t="s">
        <v>1</v>
      </c>
      <c r="F337" s="168" t="s">
        <v>2916</v>
      </c>
      <c r="H337" s="167" t="s">
        <v>1</v>
      </c>
      <c r="I337" s="169"/>
      <c r="L337" s="165"/>
      <c r="M337" s="170"/>
      <c r="N337" s="171"/>
      <c r="O337" s="171"/>
      <c r="P337" s="171"/>
      <c r="Q337" s="171"/>
      <c r="R337" s="171"/>
      <c r="S337" s="171"/>
      <c r="T337" s="172"/>
      <c r="AT337" s="167" t="s">
        <v>224</v>
      </c>
      <c r="AU337" s="167" t="s">
        <v>93</v>
      </c>
      <c r="AV337" s="13" t="s">
        <v>25</v>
      </c>
      <c r="AW337" s="13" t="s">
        <v>38</v>
      </c>
      <c r="AX337" s="13" t="s">
        <v>83</v>
      </c>
      <c r="AY337" s="167" t="s">
        <v>215</v>
      </c>
    </row>
    <row r="338" spans="1:65" s="13" customFormat="1" ht="22.5">
      <c r="B338" s="165"/>
      <c r="D338" s="166" t="s">
        <v>224</v>
      </c>
      <c r="E338" s="167" t="s">
        <v>1</v>
      </c>
      <c r="F338" s="168" t="s">
        <v>2917</v>
      </c>
      <c r="H338" s="167" t="s">
        <v>1</v>
      </c>
      <c r="I338" s="169"/>
      <c r="L338" s="165"/>
      <c r="M338" s="170"/>
      <c r="N338" s="171"/>
      <c r="O338" s="171"/>
      <c r="P338" s="171"/>
      <c r="Q338" s="171"/>
      <c r="R338" s="171"/>
      <c r="S338" s="171"/>
      <c r="T338" s="172"/>
      <c r="AT338" s="167" t="s">
        <v>224</v>
      </c>
      <c r="AU338" s="167" t="s">
        <v>93</v>
      </c>
      <c r="AV338" s="13" t="s">
        <v>25</v>
      </c>
      <c r="AW338" s="13" t="s">
        <v>38</v>
      </c>
      <c r="AX338" s="13" t="s">
        <v>83</v>
      </c>
      <c r="AY338" s="167" t="s">
        <v>215</v>
      </c>
    </row>
    <row r="339" spans="1:65" s="14" customFormat="1">
      <c r="B339" s="173"/>
      <c r="D339" s="166" t="s">
        <v>224</v>
      </c>
      <c r="E339" s="174" t="s">
        <v>1</v>
      </c>
      <c r="F339" s="175" t="s">
        <v>2918</v>
      </c>
      <c r="H339" s="176">
        <v>37.799999999999997</v>
      </c>
      <c r="I339" s="177"/>
      <c r="L339" s="173"/>
      <c r="M339" s="178"/>
      <c r="N339" s="179"/>
      <c r="O339" s="179"/>
      <c r="P339" s="179"/>
      <c r="Q339" s="179"/>
      <c r="R339" s="179"/>
      <c r="S339" s="179"/>
      <c r="T339" s="180"/>
      <c r="AT339" s="174" t="s">
        <v>224</v>
      </c>
      <c r="AU339" s="174" t="s">
        <v>93</v>
      </c>
      <c r="AV339" s="14" t="s">
        <v>93</v>
      </c>
      <c r="AW339" s="14" t="s">
        <v>38</v>
      </c>
      <c r="AX339" s="14" t="s">
        <v>83</v>
      </c>
      <c r="AY339" s="174" t="s">
        <v>215</v>
      </c>
    </row>
    <row r="340" spans="1:65" s="15" customFormat="1">
      <c r="B340" s="181"/>
      <c r="D340" s="166" t="s">
        <v>224</v>
      </c>
      <c r="E340" s="182" t="s">
        <v>2682</v>
      </c>
      <c r="F340" s="183" t="s">
        <v>227</v>
      </c>
      <c r="H340" s="184">
        <v>37.799999999999997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2" t="s">
        <v>224</v>
      </c>
      <c r="AU340" s="182" t="s">
        <v>93</v>
      </c>
      <c r="AV340" s="15" t="s">
        <v>222</v>
      </c>
      <c r="AW340" s="15" t="s">
        <v>38</v>
      </c>
      <c r="AX340" s="15" t="s">
        <v>25</v>
      </c>
      <c r="AY340" s="182" t="s">
        <v>215</v>
      </c>
    </row>
    <row r="341" spans="1:65" s="2" customFormat="1" ht="24.2" customHeight="1">
      <c r="A341" s="33"/>
      <c r="B341" s="151"/>
      <c r="C341" s="152" t="s">
        <v>372</v>
      </c>
      <c r="D341" s="152" t="s">
        <v>217</v>
      </c>
      <c r="E341" s="153" t="s">
        <v>586</v>
      </c>
      <c r="F341" s="154" t="s">
        <v>587</v>
      </c>
      <c r="G341" s="155" t="s">
        <v>412</v>
      </c>
      <c r="H341" s="156">
        <v>1333.799</v>
      </c>
      <c r="I341" s="157"/>
      <c r="J341" s="158">
        <f>ROUND(I341*H341,2)</f>
        <v>0</v>
      </c>
      <c r="K341" s="154" t="s">
        <v>221</v>
      </c>
      <c r="L341" s="34"/>
      <c r="M341" s="159" t="s">
        <v>1</v>
      </c>
      <c r="N341" s="160" t="s">
        <v>48</v>
      </c>
      <c r="O341" s="59"/>
      <c r="P341" s="161">
        <f>O341*H341</f>
        <v>0</v>
      </c>
      <c r="Q341" s="161">
        <v>0</v>
      </c>
      <c r="R341" s="161">
        <f>Q341*H341</f>
        <v>0</v>
      </c>
      <c r="S341" s="161">
        <v>0</v>
      </c>
      <c r="T341" s="162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3" t="s">
        <v>222</v>
      </c>
      <c r="AT341" s="163" t="s">
        <v>217</v>
      </c>
      <c r="AU341" s="163" t="s">
        <v>93</v>
      </c>
      <c r="AY341" s="18" t="s">
        <v>215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8" t="s">
        <v>25</v>
      </c>
      <c r="BK341" s="164">
        <f>ROUND(I341*H341,2)</f>
        <v>0</v>
      </c>
      <c r="BL341" s="18" t="s">
        <v>222</v>
      </c>
      <c r="BM341" s="163" t="s">
        <v>2919</v>
      </c>
    </row>
    <row r="342" spans="1:65" s="13" customFormat="1">
      <c r="B342" s="165"/>
      <c r="D342" s="166" t="s">
        <v>224</v>
      </c>
      <c r="E342" s="167" t="s">
        <v>1</v>
      </c>
      <c r="F342" s="168" t="s">
        <v>2920</v>
      </c>
      <c r="H342" s="167" t="s">
        <v>1</v>
      </c>
      <c r="I342" s="169"/>
      <c r="L342" s="165"/>
      <c r="M342" s="170"/>
      <c r="N342" s="171"/>
      <c r="O342" s="171"/>
      <c r="P342" s="171"/>
      <c r="Q342" s="171"/>
      <c r="R342" s="171"/>
      <c r="S342" s="171"/>
      <c r="T342" s="172"/>
      <c r="AT342" s="167" t="s">
        <v>224</v>
      </c>
      <c r="AU342" s="167" t="s">
        <v>93</v>
      </c>
      <c r="AV342" s="13" t="s">
        <v>25</v>
      </c>
      <c r="AW342" s="13" t="s">
        <v>38</v>
      </c>
      <c r="AX342" s="13" t="s">
        <v>83</v>
      </c>
      <c r="AY342" s="167" t="s">
        <v>215</v>
      </c>
    </row>
    <row r="343" spans="1:65" s="14" customFormat="1">
      <c r="B343" s="173"/>
      <c r="D343" s="166" t="s">
        <v>224</v>
      </c>
      <c r="E343" s="174" t="s">
        <v>1</v>
      </c>
      <c r="F343" s="175" t="s">
        <v>2921</v>
      </c>
      <c r="H343" s="176">
        <v>35.79</v>
      </c>
      <c r="I343" s="177"/>
      <c r="L343" s="173"/>
      <c r="M343" s="178"/>
      <c r="N343" s="179"/>
      <c r="O343" s="179"/>
      <c r="P343" s="179"/>
      <c r="Q343" s="179"/>
      <c r="R343" s="179"/>
      <c r="S343" s="179"/>
      <c r="T343" s="180"/>
      <c r="AT343" s="174" t="s">
        <v>224</v>
      </c>
      <c r="AU343" s="174" t="s">
        <v>93</v>
      </c>
      <c r="AV343" s="14" t="s">
        <v>93</v>
      </c>
      <c r="AW343" s="14" t="s">
        <v>38</v>
      </c>
      <c r="AX343" s="14" t="s">
        <v>83</v>
      </c>
      <c r="AY343" s="174" t="s">
        <v>215</v>
      </c>
    </row>
    <row r="344" spans="1:65" s="14" customFormat="1">
      <c r="B344" s="173"/>
      <c r="D344" s="166" t="s">
        <v>224</v>
      </c>
      <c r="E344" s="174" t="s">
        <v>1</v>
      </c>
      <c r="F344" s="175" t="s">
        <v>2679</v>
      </c>
      <c r="H344" s="176">
        <v>29.488</v>
      </c>
      <c r="I344" s="177"/>
      <c r="L344" s="173"/>
      <c r="M344" s="178"/>
      <c r="N344" s="179"/>
      <c r="O344" s="179"/>
      <c r="P344" s="179"/>
      <c r="Q344" s="179"/>
      <c r="R344" s="179"/>
      <c r="S344" s="179"/>
      <c r="T344" s="180"/>
      <c r="AT344" s="174" t="s">
        <v>224</v>
      </c>
      <c r="AU344" s="174" t="s">
        <v>93</v>
      </c>
      <c r="AV344" s="14" t="s">
        <v>93</v>
      </c>
      <c r="AW344" s="14" t="s">
        <v>38</v>
      </c>
      <c r="AX344" s="14" t="s">
        <v>83</v>
      </c>
      <c r="AY344" s="174" t="s">
        <v>215</v>
      </c>
    </row>
    <row r="345" spans="1:65" s="14" customFormat="1">
      <c r="B345" s="173"/>
      <c r="D345" s="166" t="s">
        <v>224</v>
      </c>
      <c r="E345" s="174" t="s">
        <v>1</v>
      </c>
      <c r="F345" s="175" t="s">
        <v>2687</v>
      </c>
      <c r="H345" s="176">
        <v>1251.6489999999999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224</v>
      </c>
      <c r="AU345" s="174" t="s">
        <v>93</v>
      </c>
      <c r="AV345" s="14" t="s">
        <v>93</v>
      </c>
      <c r="AW345" s="14" t="s">
        <v>38</v>
      </c>
      <c r="AX345" s="14" t="s">
        <v>83</v>
      </c>
      <c r="AY345" s="174" t="s">
        <v>215</v>
      </c>
    </row>
    <row r="346" spans="1:65" s="14" customFormat="1">
      <c r="B346" s="173"/>
      <c r="D346" s="166" t="s">
        <v>224</v>
      </c>
      <c r="E346" s="174" t="s">
        <v>1</v>
      </c>
      <c r="F346" s="175" t="s">
        <v>2922</v>
      </c>
      <c r="H346" s="176">
        <v>0</v>
      </c>
      <c r="I346" s="177"/>
      <c r="L346" s="173"/>
      <c r="M346" s="178"/>
      <c r="N346" s="179"/>
      <c r="O346" s="179"/>
      <c r="P346" s="179"/>
      <c r="Q346" s="179"/>
      <c r="R346" s="179"/>
      <c r="S346" s="179"/>
      <c r="T346" s="180"/>
      <c r="AT346" s="174" t="s">
        <v>224</v>
      </c>
      <c r="AU346" s="174" t="s">
        <v>93</v>
      </c>
      <c r="AV346" s="14" t="s">
        <v>93</v>
      </c>
      <c r="AW346" s="14" t="s">
        <v>38</v>
      </c>
      <c r="AX346" s="14" t="s">
        <v>83</v>
      </c>
      <c r="AY346" s="174" t="s">
        <v>215</v>
      </c>
    </row>
    <row r="347" spans="1:65" s="13" customFormat="1">
      <c r="B347" s="165"/>
      <c r="D347" s="166" t="s">
        <v>224</v>
      </c>
      <c r="E347" s="167" t="s">
        <v>1</v>
      </c>
      <c r="F347" s="168" t="s">
        <v>2923</v>
      </c>
      <c r="H347" s="167" t="s">
        <v>1</v>
      </c>
      <c r="I347" s="169"/>
      <c r="L347" s="165"/>
      <c r="M347" s="170"/>
      <c r="N347" s="171"/>
      <c r="O347" s="171"/>
      <c r="P347" s="171"/>
      <c r="Q347" s="171"/>
      <c r="R347" s="171"/>
      <c r="S347" s="171"/>
      <c r="T347" s="172"/>
      <c r="AT347" s="167" t="s">
        <v>224</v>
      </c>
      <c r="AU347" s="167" t="s">
        <v>93</v>
      </c>
      <c r="AV347" s="13" t="s">
        <v>25</v>
      </c>
      <c r="AW347" s="13" t="s">
        <v>38</v>
      </c>
      <c r="AX347" s="13" t="s">
        <v>83</v>
      </c>
      <c r="AY347" s="167" t="s">
        <v>215</v>
      </c>
    </row>
    <row r="348" spans="1:65" s="14" customFormat="1">
      <c r="B348" s="173"/>
      <c r="D348" s="166" t="s">
        <v>224</v>
      </c>
      <c r="E348" s="174" t="s">
        <v>1</v>
      </c>
      <c r="F348" s="175" t="s">
        <v>2924</v>
      </c>
      <c r="H348" s="176">
        <v>16.872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224</v>
      </c>
      <c r="AU348" s="174" t="s">
        <v>93</v>
      </c>
      <c r="AV348" s="14" t="s">
        <v>93</v>
      </c>
      <c r="AW348" s="14" t="s">
        <v>38</v>
      </c>
      <c r="AX348" s="14" t="s">
        <v>83</v>
      </c>
      <c r="AY348" s="174" t="s">
        <v>215</v>
      </c>
    </row>
    <row r="349" spans="1:65" s="15" customFormat="1">
      <c r="B349" s="181"/>
      <c r="D349" s="166" t="s">
        <v>224</v>
      </c>
      <c r="E349" s="182" t="s">
        <v>1</v>
      </c>
      <c r="F349" s="183" t="s">
        <v>227</v>
      </c>
      <c r="H349" s="184">
        <v>1333.799</v>
      </c>
      <c r="I349" s="185"/>
      <c r="L349" s="181"/>
      <c r="M349" s="186"/>
      <c r="N349" s="187"/>
      <c r="O349" s="187"/>
      <c r="P349" s="187"/>
      <c r="Q349" s="187"/>
      <c r="R349" s="187"/>
      <c r="S349" s="187"/>
      <c r="T349" s="188"/>
      <c r="AT349" s="182" t="s">
        <v>224</v>
      </c>
      <c r="AU349" s="182" t="s">
        <v>93</v>
      </c>
      <c r="AV349" s="15" t="s">
        <v>222</v>
      </c>
      <c r="AW349" s="15" t="s">
        <v>38</v>
      </c>
      <c r="AX349" s="15" t="s">
        <v>25</v>
      </c>
      <c r="AY349" s="182" t="s">
        <v>215</v>
      </c>
    </row>
    <row r="350" spans="1:65" s="2" customFormat="1" ht="24.2" customHeight="1">
      <c r="A350" s="33"/>
      <c r="B350" s="151"/>
      <c r="C350" s="152" t="s">
        <v>374</v>
      </c>
      <c r="D350" s="152" t="s">
        <v>217</v>
      </c>
      <c r="E350" s="153" t="s">
        <v>591</v>
      </c>
      <c r="F350" s="154" t="s">
        <v>592</v>
      </c>
      <c r="G350" s="155" t="s">
        <v>412</v>
      </c>
      <c r="H350" s="156">
        <v>99.057000000000002</v>
      </c>
      <c r="I350" s="157"/>
      <c r="J350" s="158">
        <f>ROUND(I350*H350,2)</f>
        <v>0</v>
      </c>
      <c r="K350" s="154" t="s">
        <v>221</v>
      </c>
      <c r="L350" s="34"/>
      <c r="M350" s="159" t="s">
        <v>1</v>
      </c>
      <c r="N350" s="160" t="s">
        <v>48</v>
      </c>
      <c r="O350" s="59"/>
      <c r="P350" s="161">
        <f>O350*H350</f>
        <v>0</v>
      </c>
      <c r="Q350" s="161">
        <v>0</v>
      </c>
      <c r="R350" s="161">
        <f>Q350*H350</f>
        <v>0</v>
      </c>
      <c r="S350" s="161">
        <v>0</v>
      </c>
      <c r="T350" s="162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3" t="s">
        <v>222</v>
      </c>
      <c r="AT350" s="163" t="s">
        <v>217</v>
      </c>
      <c r="AU350" s="163" t="s">
        <v>93</v>
      </c>
      <c r="AY350" s="18" t="s">
        <v>215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8" t="s">
        <v>25</v>
      </c>
      <c r="BK350" s="164">
        <f>ROUND(I350*H350,2)</f>
        <v>0</v>
      </c>
      <c r="BL350" s="18" t="s">
        <v>222</v>
      </c>
      <c r="BM350" s="163" t="s">
        <v>2925</v>
      </c>
    </row>
    <row r="351" spans="1:65" s="13" customFormat="1">
      <c r="B351" s="165"/>
      <c r="D351" s="166" t="s">
        <v>224</v>
      </c>
      <c r="E351" s="167" t="s">
        <v>1</v>
      </c>
      <c r="F351" s="168" t="s">
        <v>2920</v>
      </c>
      <c r="H351" s="167" t="s">
        <v>1</v>
      </c>
      <c r="I351" s="169"/>
      <c r="L351" s="165"/>
      <c r="M351" s="170"/>
      <c r="N351" s="171"/>
      <c r="O351" s="171"/>
      <c r="P351" s="171"/>
      <c r="Q351" s="171"/>
      <c r="R351" s="171"/>
      <c r="S351" s="171"/>
      <c r="T351" s="172"/>
      <c r="AT351" s="167" t="s">
        <v>224</v>
      </c>
      <c r="AU351" s="167" t="s">
        <v>93</v>
      </c>
      <c r="AV351" s="13" t="s">
        <v>25</v>
      </c>
      <c r="AW351" s="13" t="s">
        <v>38</v>
      </c>
      <c r="AX351" s="13" t="s">
        <v>83</v>
      </c>
      <c r="AY351" s="167" t="s">
        <v>215</v>
      </c>
    </row>
    <row r="352" spans="1:65" s="14" customFormat="1">
      <c r="B352" s="173"/>
      <c r="D352" s="166" t="s">
        <v>224</v>
      </c>
      <c r="E352" s="174" t="s">
        <v>1</v>
      </c>
      <c r="F352" s="175" t="s">
        <v>2926</v>
      </c>
      <c r="H352" s="176">
        <v>3.9769999999999999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224</v>
      </c>
      <c r="AU352" s="174" t="s">
        <v>93</v>
      </c>
      <c r="AV352" s="14" t="s">
        <v>93</v>
      </c>
      <c r="AW352" s="14" t="s">
        <v>38</v>
      </c>
      <c r="AX352" s="14" t="s">
        <v>83</v>
      </c>
      <c r="AY352" s="174" t="s">
        <v>215</v>
      </c>
    </row>
    <row r="353" spans="1:65" s="14" customFormat="1">
      <c r="B353" s="173"/>
      <c r="D353" s="166" t="s">
        <v>224</v>
      </c>
      <c r="E353" s="174" t="s">
        <v>1</v>
      </c>
      <c r="F353" s="175" t="s">
        <v>2689</v>
      </c>
      <c r="H353" s="176">
        <v>19.079999999999998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1:65" s="13" customFormat="1">
      <c r="B354" s="165"/>
      <c r="D354" s="166" t="s">
        <v>224</v>
      </c>
      <c r="E354" s="167" t="s">
        <v>1</v>
      </c>
      <c r="F354" s="168" t="s">
        <v>2927</v>
      </c>
      <c r="H354" s="167" t="s">
        <v>1</v>
      </c>
      <c r="I354" s="169"/>
      <c r="L354" s="165"/>
      <c r="M354" s="170"/>
      <c r="N354" s="171"/>
      <c r="O354" s="171"/>
      <c r="P354" s="171"/>
      <c r="Q354" s="171"/>
      <c r="R354" s="171"/>
      <c r="S354" s="171"/>
      <c r="T354" s="172"/>
      <c r="AT354" s="167" t="s">
        <v>224</v>
      </c>
      <c r="AU354" s="167" t="s">
        <v>93</v>
      </c>
      <c r="AV354" s="13" t="s">
        <v>25</v>
      </c>
      <c r="AW354" s="13" t="s">
        <v>38</v>
      </c>
      <c r="AX354" s="13" t="s">
        <v>83</v>
      </c>
      <c r="AY354" s="167" t="s">
        <v>215</v>
      </c>
    </row>
    <row r="355" spans="1:65" s="14" customFormat="1">
      <c r="B355" s="173"/>
      <c r="D355" s="166" t="s">
        <v>224</v>
      </c>
      <c r="E355" s="174" t="s">
        <v>1</v>
      </c>
      <c r="F355" s="175" t="s">
        <v>2695</v>
      </c>
      <c r="H355" s="176">
        <v>38.200000000000003</v>
      </c>
      <c r="I355" s="177"/>
      <c r="L355" s="173"/>
      <c r="M355" s="178"/>
      <c r="N355" s="179"/>
      <c r="O355" s="179"/>
      <c r="P355" s="179"/>
      <c r="Q355" s="179"/>
      <c r="R355" s="179"/>
      <c r="S355" s="179"/>
      <c r="T355" s="180"/>
      <c r="AT355" s="174" t="s">
        <v>224</v>
      </c>
      <c r="AU355" s="174" t="s">
        <v>93</v>
      </c>
      <c r="AV355" s="14" t="s">
        <v>93</v>
      </c>
      <c r="AW355" s="14" t="s">
        <v>38</v>
      </c>
      <c r="AX355" s="14" t="s">
        <v>83</v>
      </c>
      <c r="AY355" s="174" t="s">
        <v>215</v>
      </c>
    </row>
    <row r="356" spans="1:65" s="14" customFormat="1">
      <c r="B356" s="173"/>
      <c r="D356" s="166" t="s">
        <v>224</v>
      </c>
      <c r="E356" s="174" t="s">
        <v>1</v>
      </c>
      <c r="F356" s="175" t="s">
        <v>2682</v>
      </c>
      <c r="H356" s="176">
        <v>37.799999999999997</v>
      </c>
      <c r="I356" s="177"/>
      <c r="L356" s="173"/>
      <c r="M356" s="178"/>
      <c r="N356" s="179"/>
      <c r="O356" s="179"/>
      <c r="P356" s="179"/>
      <c r="Q356" s="179"/>
      <c r="R356" s="179"/>
      <c r="S356" s="179"/>
      <c r="T356" s="180"/>
      <c r="AT356" s="174" t="s">
        <v>224</v>
      </c>
      <c r="AU356" s="174" t="s">
        <v>93</v>
      </c>
      <c r="AV356" s="14" t="s">
        <v>93</v>
      </c>
      <c r="AW356" s="14" t="s">
        <v>38</v>
      </c>
      <c r="AX356" s="14" t="s">
        <v>83</v>
      </c>
      <c r="AY356" s="174" t="s">
        <v>215</v>
      </c>
    </row>
    <row r="357" spans="1:65" s="15" customFormat="1">
      <c r="B357" s="181"/>
      <c r="D357" s="166" t="s">
        <v>224</v>
      </c>
      <c r="E357" s="182" t="s">
        <v>1</v>
      </c>
      <c r="F357" s="183" t="s">
        <v>227</v>
      </c>
      <c r="H357" s="184">
        <v>99.057000000000002</v>
      </c>
      <c r="I357" s="185"/>
      <c r="L357" s="181"/>
      <c r="M357" s="186"/>
      <c r="N357" s="187"/>
      <c r="O357" s="187"/>
      <c r="P357" s="187"/>
      <c r="Q357" s="187"/>
      <c r="R357" s="187"/>
      <c r="S357" s="187"/>
      <c r="T357" s="188"/>
      <c r="AT357" s="182" t="s">
        <v>224</v>
      </c>
      <c r="AU357" s="182" t="s">
        <v>93</v>
      </c>
      <c r="AV357" s="15" t="s">
        <v>222</v>
      </c>
      <c r="AW357" s="15" t="s">
        <v>38</v>
      </c>
      <c r="AX357" s="15" t="s">
        <v>25</v>
      </c>
      <c r="AY357" s="182" t="s">
        <v>215</v>
      </c>
    </row>
    <row r="358" spans="1:65" s="2" customFormat="1" ht="14.45" customHeight="1">
      <c r="A358" s="33"/>
      <c r="B358" s="151"/>
      <c r="C358" s="152" t="s">
        <v>377</v>
      </c>
      <c r="D358" s="152" t="s">
        <v>217</v>
      </c>
      <c r="E358" s="153" t="s">
        <v>598</v>
      </c>
      <c r="F358" s="154" t="s">
        <v>599</v>
      </c>
      <c r="G358" s="155" t="s">
        <v>412</v>
      </c>
      <c r="H358" s="156">
        <v>1432.856</v>
      </c>
      <c r="I358" s="157"/>
      <c r="J358" s="158">
        <f>ROUND(I358*H358,2)</f>
        <v>0</v>
      </c>
      <c r="K358" s="154" t="s">
        <v>221</v>
      </c>
      <c r="L358" s="34"/>
      <c r="M358" s="159" t="s">
        <v>1</v>
      </c>
      <c r="N358" s="160" t="s">
        <v>48</v>
      </c>
      <c r="O358" s="59"/>
      <c r="P358" s="161">
        <f>O358*H358</f>
        <v>0</v>
      </c>
      <c r="Q358" s="161">
        <v>0</v>
      </c>
      <c r="R358" s="161">
        <f>Q358*H358</f>
        <v>0</v>
      </c>
      <c r="S358" s="161">
        <v>0</v>
      </c>
      <c r="T358" s="162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3" t="s">
        <v>222</v>
      </c>
      <c r="AT358" s="163" t="s">
        <v>217</v>
      </c>
      <c r="AU358" s="163" t="s">
        <v>93</v>
      </c>
      <c r="AY358" s="18" t="s">
        <v>215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8" t="s">
        <v>25</v>
      </c>
      <c r="BK358" s="164">
        <f>ROUND(I358*H358,2)</f>
        <v>0</v>
      </c>
      <c r="BL358" s="18" t="s">
        <v>222</v>
      </c>
      <c r="BM358" s="163" t="s">
        <v>2928</v>
      </c>
    </row>
    <row r="359" spans="1:65" s="13" customFormat="1">
      <c r="B359" s="165"/>
      <c r="D359" s="166" t="s">
        <v>224</v>
      </c>
      <c r="E359" s="167" t="s">
        <v>1</v>
      </c>
      <c r="F359" s="168" t="s">
        <v>2920</v>
      </c>
      <c r="H359" s="167" t="s">
        <v>1</v>
      </c>
      <c r="I359" s="169"/>
      <c r="L359" s="165"/>
      <c r="M359" s="170"/>
      <c r="N359" s="171"/>
      <c r="O359" s="171"/>
      <c r="P359" s="171"/>
      <c r="Q359" s="171"/>
      <c r="R359" s="171"/>
      <c r="S359" s="171"/>
      <c r="T359" s="172"/>
      <c r="AT359" s="167" t="s">
        <v>224</v>
      </c>
      <c r="AU359" s="167" t="s">
        <v>93</v>
      </c>
      <c r="AV359" s="13" t="s">
        <v>25</v>
      </c>
      <c r="AW359" s="13" t="s">
        <v>38</v>
      </c>
      <c r="AX359" s="13" t="s">
        <v>83</v>
      </c>
      <c r="AY359" s="167" t="s">
        <v>215</v>
      </c>
    </row>
    <row r="360" spans="1:65" s="14" customFormat="1">
      <c r="B360" s="173"/>
      <c r="D360" s="166" t="s">
        <v>224</v>
      </c>
      <c r="E360" s="174" t="s">
        <v>1</v>
      </c>
      <c r="F360" s="175" t="s">
        <v>2691</v>
      </c>
      <c r="H360" s="176">
        <v>39.767000000000003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224</v>
      </c>
      <c r="AU360" s="174" t="s">
        <v>93</v>
      </c>
      <c r="AV360" s="14" t="s">
        <v>93</v>
      </c>
      <c r="AW360" s="14" t="s">
        <v>38</v>
      </c>
      <c r="AX360" s="14" t="s">
        <v>83</v>
      </c>
      <c r="AY360" s="174" t="s">
        <v>215</v>
      </c>
    </row>
    <row r="361" spans="1:65" s="14" customFormat="1">
      <c r="B361" s="173"/>
      <c r="D361" s="166" t="s">
        <v>224</v>
      </c>
      <c r="E361" s="174" t="s">
        <v>1</v>
      </c>
      <c r="F361" s="175" t="s">
        <v>2679</v>
      </c>
      <c r="H361" s="176">
        <v>29.488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224</v>
      </c>
      <c r="AU361" s="174" t="s">
        <v>93</v>
      </c>
      <c r="AV361" s="14" t="s">
        <v>93</v>
      </c>
      <c r="AW361" s="14" t="s">
        <v>38</v>
      </c>
      <c r="AX361" s="14" t="s">
        <v>83</v>
      </c>
      <c r="AY361" s="174" t="s">
        <v>215</v>
      </c>
    </row>
    <row r="362" spans="1:65" s="14" customFormat="1">
      <c r="B362" s="173"/>
      <c r="D362" s="166" t="s">
        <v>224</v>
      </c>
      <c r="E362" s="174" t="s">
        <v>1</v>
      </c>
      <c r="F362" s="175" t="s">
        <v>2687</v>
      </c>
      <c r="H362" s="176">
        <v>1251.6489999999999</v>
      </c>
      <c r="I362" s="177"/>
      <c r="L362" s="173"/>
      <c r="M362" s="178"/>
      <c r="N362" s="179"/>
      <c r="O362" s="179"/>
      <c r="P362" s="179"/>
      <c r="Q362" s="179"/>
      <c r="R362" s="179"/>
      <c r="S362" s="179"/>
      <c r="T362" s="180"/>
      <c r="AT362" s="174" t="s">
        <v>224</v>
      </c>
      <c r="AU362" s="174" t="s">
        <v>93</v>
      </c>
      <c r="AV362" s="14" t="s">
        <v>93</v>
      </c>
      <c r="AW362" s="14" t="s">
        <v>38</v>
      </c>
      <c r="AX362" s="14" t="s">
        <v>83</v>
      </c>
      <c r="AY362" s="174" t="s">
        <v>215</v>
      </c>
    </row>
    <row r="363" spans="1:65" s="14" customFormat="1">
      <c r="B363" s="173"/>
      <c r="D363" s="166" t="s">
        <v>224</v>
      </c>
      <c r="E363" s="174" t="s">
        <v>1</v>
      </c>
      <c r="F363" s="175" t="s">
        <v>2689</v>
      </c>
      <c r="H363" s="176">
        <v>19.079999999999998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224</v>
      </c>
      <c r="AU363" s="174" t="s">
        <v>93</v>
      </c>
      <c r="AV363" s="14" t="s">
        <v>93</v>
      </c>
      <c r="AW363" s="14" t="s">
        <v>38</v>
      </c>
      <c r="AX363" s="14" t="s">
        <v>83</v>
      </c>
      <c r="AY363" s="174" t="s">
        <v>215</v>
      </c>
    </row>
    <row r="364" spans="1:65" s="13" customFormat="1">
      <c r="B364" s="165"/>
      <c r="D364" s="166" t="s">
        <v>224</v>
      </c>
      <c r="E364" s="167" t="s">
        <v>1</v>
      </c>
      <c r="F364" s="168" t="s">
        <v>2923</v>
      </c>
      <c r="H364" s="167" t="s">
        <v>1</v>
      </c>
      <c r="I364" s="169"/>
      <c r="L364" s="165"/>
      <c r="M364" s="170"/>
      <c r="N364" s="171"/>
      <c r="O364" s="171"/>
      <c r="P364" s="171"/>
      <c r="Q364" s="171"/>
      <c r="R364" s="171"/>
      <c r="S364" s="171"/>
      <c r="T364" s="172"/>
      <c r="AT364" s="167" t="s">
        <v>224</v>
      </c>
      <c r="AU364" s="167" t="s">
        <v>93</v>
      </c>
      <c r="AV364" s="13" t="s">
        <v>25</v>
      </c>
      <c r="AW364" s="13" t="s">
        <v>38</v>
      </c>
      <c r="AX364" s="13" t="s">
        <v>83</v>
      </c>
      <c r="AY364" s="167" t="s">
        <v>215</v>
      </c>
    </row>
    <row r="365" spans="1:65" s="14" customFormat="1">
      <c r="B365" s="173"/>
      <c r="D365" s="166" t="s">
        <v>224</v>
      </c>
      <c r="E365" s="174" t="s">
        <v>1</v>
      </c>
      <c r="F365" s="175" t="s">
        <v>2681</v>
      </c>
      <c r="H365" s="176">
        <v>0</v>
      </c>
      <c r="I365" s="177"/>
      <c r="L365" s="173"/>
      <c r="M365" s="178"/>
      <c r="N365" s="179"/>
      <c r="O365" s="179"/>
      <c r="P365" s="179"/>
      <c r="Q365" s="179"/>
      <c r="R365" s="179"/>
      <c r="S365" s="179"/>
      <c r="T365" s="180"/>
      <c r="AT365" s="174" t="s">
        <v>224</v>
      </c>
      <c r="AU365" s="174" t="s">
        <v>93</v>
      </c>
      <c r="AV365" s="14" t="s">
        <v>93</v>
      </c>
      <c r="AW365" s="14" t="s">
        <v>38</v>
      </c>
      <c r="AX365" s="14" t="s">
        <v>83</v>
      </c>
      <c r="AY365" s="174" t="s">
        <v>215</v>
      </c>
    </row>
    <row r="366" spans="1:65" s="14" customFormat="1">
      <c r="B366" s="173"/>
      <c r="D366" s="166" t="s">
        <v>224</v>
      </c>
      <c r="E366" s="174" t="s">
        <v>1</v>
      </c>
      <c r="F366" s="175" t="s">
        <v>2924</v>
      </c>
      <c r="H366" s="176">
        <v>16.872</v>
      </c>
      <c r="I366" s="177"/>
      <c r="L366" s="173"/>
      <c r="M366" s="178"/>
      <c r="N366" s="179"/>
      <c r="O366" s="179"/>
      <c r="P366" s="179"/>
      <c r="Q366" s="179"/>
      <c r="R366" s="179"/>
      <c r="S366" s="179"/>
      <c r="T366" s="180"/>
      <c r="AT366" s="174" t="s">
        <v>224</v>
      </c>
      <c r="AU366" s="174" t="s">
        <v>93</v>
      </c>
      <c r="AV366" s="14" t="s">
        <v>93</v>
      </c>
      <c r="AW366" s="14" t="s">
        <v>38</v>
      </c>
      <c r="AX366" s="14" t="s">
        <v>83</v>
      </c>
      <c r="AY366" s="174" t="s">
        <v>215</v>
      </c>
    </row>
    <row r="367" spans="1:65" s="13" customFormat="1">
      <c r="B367" s="165"/>
      <c r="D367" s="166" t="s">
        <v>224</v>
      </c>
      <c r="E367" s="167" t="s">
        <v>1</v>
      </c>
      <c r="F367" s="168" t="s">
        <v>2927</v>
      </c>
      <c r="H367" s="167" t="s">
        <v>1</v>
      </c>
      <c r="I367" s="169"/>
      <c r="L367" s="165"/>
      <c r="M367" s="170"/>
      <c r="N367" s="171"/>
      <c r="O367" s="171"/>
      <c r="P367" s="171"/>
      <c r="Q367" s="171"/>
      <c r="R367" s="171"/>
      <c r="S367" s="171"/>
      <c r="T367" s="172"/>
      <c r="AT367" s="167" t="s">
        <v>224</v>
      </c>
      <c r="AU367" s="167" t="s">
        <v>93</v>
      </c>
      <c r="AV367" s="13" t="s">
        <v>25</v>
      </c>
      <c r="AW367" s="13" t="s">
        <v>38</v>
      </c>
      <c r="AX367" s="13" t="s">
        <v>83</v>
      </c>
      <c r="AY367" s="167" t="s">
        <v>215</v>
      </c>
    </row>
    <row r="368" spans="1:65" s="14" customFormat="1">
      <c r="B368" s="173"/>
      <c r="D368" s="166" t="s">
        <v>224</v>
      </c>
      <c r="E368" s="174" t="s">
        <v>1</v>
      </c>
      <c r="F368" s="175" t="s">
        <v>2695</v>
      </c>
      <c r="H368" s="176">
        <v>38.200000000000003</v>
      </c>
      <c r="I368" s="177"/>
      <c r="L368" s="173"/>
      <c r="M368" s="178"/>
      <c r="N368" s="179"/>
      <c r="O368" s="179"/>
      <c r="P368" s="179"/>
      <c r="Q368" s="179"/>
      <c r="R368" s="179"/>
      <c r="S368" s="179"/>
      <c r="T368" s="180"/>
      <c r="AT368" s="174" t="s">
        <v>224</v>
      </c>
      <c r="AU368" s="174" t="s">
        <v>93</v>
      </c>
      <c r="AV368" s="14" t="s">
        <v>93</v>
      </c>
      <c r="AW368" s="14" t="s">
        <v>38</v>
      </c>
      <c r="AX368" s="14" t="s">
        <v>83</v>
      </c>
      <c r="AY368" s="174" t="s">
        <v>215</v>
      </c>
    </row>
    <row r="369" spans="1:65" s="14" customFormat="1">
      <c r="B369" s="173"/>
      <c r="D369" s="166" t="s">
        <v>224</v>
      </c>
      <c r="E369" s="174" t="s">
        <v>1</v>
      </c>
      <c r="F369" s="175" t="s">
        <v>2682</v>
      </c>
      <c r="H369" s="176">
        <v>37.799999999999997</v>
      </c>
      <c r="I369" s="177"/>
      <c r="L369" s="173"/>
      <c r="M369" s="178"/>
      <c r="N369" s="179"/>
      <c r="O369" s="179"/>
      <c r="P369" s="179"/>
      <c r="Q369" s="179"/>
      <c r="R369" s="179"/>
      <c r="S369" s="179"/>
      <c r="T369" s="180"/>
      <c r="AT369" s="174" t="s">
        <v>224</v>
      </c>
      <c r="AU369" s="174" t="s">
        <v>93</v>
      </c>
      <c r="AV369" s="14" t="s">
        <v>93</v>
      </c>
      <c r="AW369" s="14" t="s">
        <v>38</v>
      </c>
      <c r="AX369" s="14" t="s">
        <v>83</v>
      </c>
      <c r="AY369" s="174" t="s">
        <v>215</v>
      </c>
    </row>
    <row r="370" spans="1:65" s="15" customFormat="1">
      <c r="B370" s="181"/>
      <c r="D370" s="166" t="s">
        <v>224</v>
      </c>
      <c r="E370" s="182" t="s">
        <v>1</v>
      </c>
      <c r="F370" s="183" t="s">
        <v>227</v>
      </c>
      <c r="H370" s="184">
        <v>1432.856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224</v>
      </c>
      <c r="AU370" s="182" t="s">
        <v>93</v>
      </c>
      <c r="AV370" s="15" t="s">
        <v>222</v>
      </c>
      <c r="AW370" s="15" t="s">
        <v>38</v>
      </c>
      <c r="AX370" s="15" t="s">
        <v>25</v>
      </c>
      <c r="AY370" s="182" t="s">
        <v>215</v>
      </c>
    </row>
    <row r="371" spans="1:65" s="2" customFormat="1" ht="14.45" customHeight="1">
      <c r="A371" s="33"/>
      <c r="B371" s="151"/>
      <c r="C371" s="152" t="s">
        <v>381</v>
      </c>
      <c r="D371" s="152" t="s">
        <v>217</v>
      </c>
      <c r="E371" s="153" t="s">
        <v>602</v>
      </c>
      <c r="F371" s="154" t="s">
        <v>603</v>
      </c>
      <c r="G371" s="155" t="s">
        <v>412</v>
      </c>
      <c r="H371" s="156">
        <v>143.286</v>
      </c>
      <c r="I371" s="157"/>
      <c r="J371" s="158">
        <f>ROUND(I371*H371,2)</f>
        <v>0</v>
      </c>
      <c r="K371" s="154" t="s">
        <v>1</v>
      </c>
      <c r="L371" s="34"/>
      <c r="M371" s="159" t="s">
        <v>1</v>
      </c>
      <c r="N371" s="160" t="s">
        <v>48</v>
      </c>
      <c r="O371" s="59"/>
      <c r="P371" s="161">
        <f>O371*H371</f>
        <v>0</v>
      </c>
      <c r="Q371" s="161">
        <v>0</v>
      </c>
      <c r="R371" s="161">
        <f>Q371*H371</f>
        <v>0</v>
      </c>
      <c r="S371" s="161">
        <v>0</v>
      </c>
      <c r="T371" s="162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3" t="s">
        <v>222</v>
      </c>
      <c r="AT371" s="163" t="s">
        <v>217</v>
      </c>
      <c r="AU371" s="163" t="s">
        <v>93</v>
      </c>
      <c r="AY371" s="18" t="s">
        <v>215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8" t="s">
        <v>25</v>
      </c>
      <c r="BK371" s="164">
        <f>ROUND(I371*H371,2)</f>
        <v>0</v>
      </c>
      <c r="BL371" s="18" t="s">
        <v>222</v>
      </c>
      <c r="BM371" s="163" t="s">
        <v>2929</v>
      </c>
    </row>
    <row r="372" spans="1:65" s="14" customFormat="1">
      <c r="B372" s="173"/>
      <c r="D372" s="166" t="s">
        <v>224</v>
      </c>
      <c r="E372" s="174" t="s">
        <v>1</v>
      </c>
      <c r="F372" s="175" t="s">
        <v>2930</v>
      </c>
      <c r="H372" s="176">
        <v>143.286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224</v>
      </c>
      <c r="AU372" s="174" t="s">
        <v>93</v>
      </c>
      <c r="AV372" s="14" t="s">
        <v>93</v>
      </c>
      <c r="AW372" s="14" t="s">
        <v>38</v>
      </c>
      <c r="AX372" s="14" t="s">
        <v>25</v>
      </c>
      <c r="AY372" s="174" t="s">
        <v>215</v>
      </c>
    </row>
    <row r="373" spans="1:65" s="2" customFormat="1" ht="14.45" customHeight="1">
      <c r="A373" s="33"/>
      <c r="B373" s="151"/>
      <c r="C373" s="152" t="s">
        <v>386</v>
      </c>
      <c r="D373" s="152" t="s">
        <v>217</v>
      </c>
      <c r="E373" s="153" t="s">
        <v>618</v>
      </c>
      <c r="F373" s="154" t="s">
        <v>619</v>
      </c>
      <c r="G373" s="155" t="s">
        <v>412</v>
      </c>
      <c r="H373" s="156">
        <v>1289.57</v>
      </c>
      <c r="I373" s="157"/>
      <c r="J373" s="158">
        <f>ROUND(I373*H373,2)</f>
        <v>0</v>
      </c>
      <c r="K373" s="154" t="s">
        <v>1</v>
      </c>
      <c r="L373" s="34"/>
      <c r="M373" s="159" t="s">
        <v>1</v>
      </c>
      <c r="N373" s="160" t="s">
        <v>48</v>
      </c>
      <c r="O373" s="59"/>
      <c r="P373" s="161">
        <f>O373*H373</f>
        <v>0</v>
      </c>
      <c r="Q373" s="161">
        <v>0</v>
      </c>
      <c r="R373" s="161">
        <f>Q373*H373</f>
        <v>0</v>
      </c>
      <c r="S373" s="161">
        <v>0</v>
      </c>
      <c r="T373" s="162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3" t="s">
        <v>222</v>
      </c>
      <c r="AT373" s="163" t="s">
        <v>217</v>
      </c>
      <c r="AU373" s="163" t="s">
        <v>93</v>
      </c>
      <c r="AY373" s="18" t="s">
        <v>215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8" t="s">
        <v>25</v>
      </c>
      <c r="BK373" s="164">
        <f>ROUND(I373*H373,2)</f>
        <v>0</v>
      </c>
      <c r="BL373" s="18" t="s">
        <v>222</v>
      </c>
      <c r="BM373" s="163" t="s">
        <v>2931</v>
      </c>
    </row>
    <row r="374" spans="1:65" s="14" customFormat="1">
      <c r="B374" s="173"/>
      <c r="D374" s="166" t="s">
        <v>224</v>
      </c>
      <c r="E374" s="174" t="s">
        <v>1</v>
      </c>
      <c r="F374" s="175" t="s">
        <v>2932</v>
      </c>
      <c r="H374" s="176">
        <v>1289.57</v>
      </c>
      <c r="I374" s="177"/>
      <c r="L374" s="173"/>
      <c r="M374" s="178"/>
      <c r="N374" s="179"/>
      <c r="O374" s="179"/>
      <c r="P374" s="179"/>
      <c r="Q374" s="179"/>
      <c r="R374" s="179"/>
      <c r="S374" s="179"/>
      <c r="T374" s="180"/>
      <c r="AT374" s="174" t="s">
        <v>224</v>
      </c>
      <c r="AU374" s="174" t="s">
        <v>93</v>
      </c>
      <c r="AV374" s="14" t="s">
        <v>93</v>
      </c>
      <c r="AW374" s="14" t="s">
        <v>38</v>
      </c>
      <c r="AX374" s="14" t="s">
        <v>25</v>
      </c>
      <c r="AY374" s="174" t="s">
        <v>215</v>
      </c>
    </row>
    <row r="375" spans="1:65" s="2" customFormat="1" ht="24.2" customHeight="1">
      <c r="A375" s="33"/>
      <c r="B375" s="151"/>
      <c r="C375" s="152" t="s">
        <v>390</v>
      </c>
      <c r="D375" s="152" t="s">
        <v>217</v>
      </c>
      <c r="E375" s="153" t="s">
        <v>630</v>
      </c>
      <c r="F375" s="154" t="s">
        <v>631</v>
      </c>
      <c r="G375" s="155" t="s">
        <v>412</v>
      </c>
      <c r="H375" s="156">
        <v>8.8800000000000008</v>
      </c>
      <c r="I375" s="157"/>
      <c r="J375" s="158">
        <f>ROUND(I375*H375,2)</f>
        <v>0</v>
      </c>
      <c r="K375" s="154" t="s">
        <v>221</v>
      </c>
      <c r="L375" s="34"/>
      <c r="M375" s="159" t="s">
        <v>1</v>
      </c>
      <c r="N375" s="160" t="s">
        <v>48</v>
      </c>
      <c r="O375" s="59"/>
      <c r="P375" s="161">
        <f>O375*H375</f>
        <v>0</v>
      </c>
      <c r="Q375" s="161">
        <v>0</v>
      </c>
      <c r="R375" s="161">
        <f>Q375*H375</f>
        <v>0</v>
      </c>
      <c r="S375" s="161">
        <v>0</v>
      </c>
      <c r="T375" s="162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3" t="s">
        <v>222</v>
      </c>
      <c r="AT375" s="163" t="s">
        <v>217</v>
      </c>
      <c r="AU375" s="163" t="s">
        <v>93</v>
      </c>
      <c r="AY375" s="18" t="s">
        <v>215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8" t="s">
        <v>25</v>
      </c>
      <c r="BK375" s="164">
        <f>ROUND(I375*H375,2)</f>
        <v>0</v>
      </c>
      <c r="BL375" s="18" t="s">
        <v>222</v>
      </c>
      <c r="BM375" s="163" t="s">
        <v>2933</v>
      </c>
    </row>
    <row r="376" spans="1:65" s="13" customFormat="1" ht="22.5">
      <c r="B376" s="165"/>
      <c r="D376" s="166" t="s">
        <v>224</v>
      </c>
      <c r="E376" s="167" t="s">
        <v>1</v>
      </c>
      <c r="F376" s="168" t="s">
        <v>2934</v>
      </c>
      <c r="H376" s="167" t="s">
        <v>1</v>
      </c>
      <c r="I376" s="169"/>
      <c r="L376" s="165"/>
      <c r="M376" s="170"/>
      <c r="N376" s="171"/>
      <c r="O376" s="171"/>
      <c r="P376" s="171"/>
      <c r="Q376" s="171"/>
      <c r="R376" s="171"/>
      <c r="S376" s="171"/>
      <c r="T376" s="172"/>
      <c r="AT376" s="167" t="s">
        <v>224</v>
      </c>
      <c r="AU376" s="167" t="s">
        <v>93</v>
      </c>
      <c r="AV376" s="13" t="s">
        <v>25</v>
      </c>
      <c r="AW376" s="13" t="s">
        <v>38</v>
      </c>
      <c r="AX376" s="13" t="s">
        <v>83</v>
      </c>
      <c r="AY376" s="167" t="s">
        <v>215</v>
      </c>
    </row>
    <row r="377" spans="1:65" s="13" customFormat="1">
      <c r="B377" s="165"/>
      <c r="D377" s="166" t="s">
        <v>224</v>
      </c>
      <c r="E377" s="167" t="s">
        <v>1</v>
      </c>
      <c r="F377" s="168" t="s">
        <v>2935</v>
      </c>
      <c r="H377" s="167" t="s">
        <v>1</v>
      </c>
      <c r="I377" s="169"/>
      <c r="L377" s="165"/>
      <c r="M377" s="170"/>
      <c r="N377" s="171"/>
      <c r="O377" s="171"/>
      <c r="P377" s="171"/>
      <c r="Q377" s="171"/>
      <c r="R377" s="171"/>
      <c r="S377" s="171"/>
      <c r="T377" s="172"/>
      <c r="AT377" s="167" t="s">
        <v>224</v>
      </c>
      <c r="AU377" s="167" t="s">
        <v>93</v>
      </c>
      <c r="AV377" s="13" t="s">
        <v>25</v>
      </c>
      <c r="AW377" s="13" t="s">
        <v>38</v>
      </c>
      <c r="AX377" s="13" t="s">
        <v>83</v>
      </c>
      <c r="AY377" s="167" t="s">
        <v>215</v>
      </c>
    </row>
    <row r="378" spans="1:65" s="14" customFormat="1">
      <c r="B378" s="173"/>
      <c r="D378" s="166" t="s">
        <v>224</v>
      </c>
      <c r="E378" s="174" t="s">
        <v>1</v>
      </c>
      <c r="F378" s="175" t="s">
        <v>2685</v>
      </c>
      <c r="H378" s="176">
        <v>0</v>
      </c>
      <c r="I378" s="177"/>
      <c r="L378" s="173"/>
      <c r="M378" s="178"/>
      <c r="N378" s="179"/>
      <c r="O378" s="179"/>
      <c r="P378" s="179"/>
      <c r="Q378" s="179"/>
      <c r="R378" s="179"/>
      <c r="S378" s="179"/>
      <c r="T378" s="180"/>
      <c r="AT378" s="174" t="s">
        <v>224</v>
      </c>
      <c r="AU378" s="174" t="s">
        <v>93</v>
      </c>
      <c r="AV378" s="14" t="s">
        <v>93</v>
      </c>
      <c r="AW378" s="14" t="s">
        <v>38</v>
      </c>
      <c r="AX378" s="14" t="s">
        <v>83</v>
      </c>
      <c r="AY378" s="174" t="s">
        <v>215</v>
      </c>
    </row>
    <row r="379" spans="1:65" s="14" customFormat="1">
      <c r="B379" s="173"/>
      <c r="D379" s="166" t="s">
        <v>224</v>
      </c>
      <c r="E379" s="174" t="s">
        <v>1</v>
      </c>
      <c r="F379" s="175" t="s">
        <v>2924</v>
      </c>
      <c r="H379" s="176">
        <v>16.872</v>
      </c>
      <c r="I379" s="177"/>
      <c r="L379" s="173"/>
      <c r="M379" s="178"/>
      <c r="N379" s="179"/>
      <c r="O379" s="179"/>
      <c r="P379" s="179"/>
      <c r="Q379" s="179"/>
      <c r="R379" s="179"/>
      <c r="S379" s="179"/>
      <c r="T379" s="180"/>
      <c r="AT379" s="174" t="s">
        <v>224</v>
      </c>
      <c r="AU379" s="174" t="s">
        <v>93</v>
      </c>
      <c r="AV379" s="14" t="s">
        <v>93</v>
      </c>
      <c r="AW379" s="14" t="s">
        <v>38</v>
      </c>
      <c r="AX379" s="14" t="s">
        <v>83</v>
      </c>
      <c r="AY379" s="174" t="s">
        <v>215</v>
      </c>
    </row>
    <row r="380" spans="1:65" s="14" customFormat="1">
      <c r="B380" s="173"/>
      <c r="D380" s="166" t="s">
        <v>224</v>
      </c>
      <c r="E380" s="174" t="s">
        <v>1</v>
      </c>
      <c r="F380" s="175" t="s">
        <v>2936</v>
      </c>
      <c r="H380" s="176">
        <v>-5.0279999999999996</v>
      </c>
      <c r="I380" s="177"/>
      <c r="L380" s="173"/>
      <c r="M380" s="178"/>
      <c r="N380" s="179"/>
      <c r="O380" s="179"/>
      <c r="P380" s="179"/>
      <c r="Q380" s="179"/>
      <c r="R380" s="179"/>
      <c r="S380" s="179"/>
      <c r="T380" s="180"/>
      <c r="AT380" s="174" t="s">
        <v>224</v>
      </c>
      <c r="AU380" s="174" t="s">
        <v>93</v>
      </c>
      <c r="AV380" s="14" t="s">
        <v>93</v>
      </c>
      <c r="AW380" s="14" t="s">
        <v>38</v>
      </c>
      <c r="AX380" s="14" t="s">
        <v>83</v>
      </c>
      <c r="AY380" s="174" t="s">
        <v>215</v>
      </c>
    </row>
    <row r="381" spans="1:65" s="14" customFormat="1">
      <c r="B381" s="173"/>
      <c r="D381" s="166" t="s">
        <v>224</v>
      </c>
      <c r="E381" s="174" t="s">
        <v>1</v>
      </c>
      <c r="F381" s="175" t="s">
        <v>2937</v>
      </c>
      <c r="H381" s="176">
        <v>-2.2200000000000002</v>
      </c>
      <c r="I381" s="177"/>
      <c r="L381" s="173"/>
      <c r="M381" s="178"/>
      <c r="N381" s="179"/>
      <c r="O381" s="179"/>
      <c r="P381" s="179"/>
      <c r="Q381" s="179"/>
      <c r="R381" s="179"/>
      <c r="S381" s="179"/>
      <c r="T381" s="180"/>
      <c r="AT381" s="174" t="s">
        <v>224</v>
      </c>
      <c r="AU381" s="174" t="s">
        <v>93</v>
      </c>
      <c r="AV381" s="14" t="s">
        <v>93</v>
      </c>
      <c r="AW381" s="14" t="s">
        <v>38</v>
      </c>
      <c r="AX381" s="14" t="s">
        <v>83</v>
      </c>
      <c r="AY381" s="174" t="s">
        <v>215</v>
      </c>
    </row>
    <row r="382" spans="1:65" s="14" customFormat="1">
      <c r="B382" s="173"/>
      <c r="D382" s="166" t="s">
        <v>224</v>
      </c>
      <c r="E382" s="174" t="s">
        <v>1</v>
      </c>
      <c r="F382" s="175" t="s">
        <v>2938</v>
      </c>
      <c r="H382" s="176">
        <v>-0.74399999999999999</v>
      </c>
      <c r="I382" s="177"/>
      <c r="L382" s="173"/>
      <c r="M382" s="178"/>
      <c r="N382" s="179"/>
      <c r="O382" s="179"/>
      <c r="P382" s="179"/>
      <c r="Q382" s="179"/>
      <c r="R382" s="179"/>
      <c r="S382" s="179"/>
      <c r="T382" s="180"/>
      <c r="AT382" s="174" t="s">
        <v>224</v>
      </c>
      <c r="AU382" s="174" t="s">
        <v>93</v>
      </c>
      <c r="AV382" s="14" t="s">
        <v>93</v>
      </c>
      <c r="AW382" s="14" t="s">
        <v>38</v>
      </c>
      <c r="AX382" s="14" t="s">
        <v>83</v>
      </c>
      <c r="AY382" s="174" t="s">
        <v>215</v>
      </c>
    </row>
    <row r="383" spans="1:65" s="16" customFormat="1">
      <c r="B383" s="189"/>
      <c r="D383" s="166" t="s">
        <v>224</v>
      </c>
      <c r="E383" s="190" t="s">
        <v>2939</v>
      </c>
      <c r="F383" s="191" t="s">
        <v>300</v>
      </c>
      <c r="H383" s="192">
        <v>8.8800000000000008</v>
      </c>
      <c r="I383" s="193"/>
      <c r="L383" s="189"/>
      <c r="M383" s="194"/>
      <c r="N383" s="195"/>
      <c r="O383" s="195"/>
      <c r="P383" s="195"/>
      <c r="Q383" s="195"/>
      <c r="R383" s="195"/>
      <c r="S383" s="195"/>
      <c r="T383" s="196"/>
      <c r="AT383" s="190" t="s">
        <v>224</v>
      </c>
      <c r="AU383" s="190" t="s">
        <v>93</v>
      </c>
      <c r="AV383" s="16" t="s">
        <v>155</v>
      </c>
      <c r="AW383" s="16" t="s">
        <v>38</v>
      </c>
      <c r="AX383" s="16" t="s">
        <v>25</v>
      </c>
      <c r="AY383" s="190" t="s">
        <v>215</v>
      </c>
    </row>
    <row r="384" spans="1:65" s="2" customFormat="1" ht="14.45" customHeight="1">
      <c r="A384" s="33"/>
      <c r="B384" s="151"/>
      <c r="C384" s="197" t="s">
        <v>395</v>
      </c>
      <c r="D384" s="197" t="s">
        <v>661</v>
      </c>
      <c r="E384" s="198" t="s">
        <v>2940</v>
      </c>
      <c r="F384" s="199" t="s">
        <v>2941</v>
      </c>
      <c r="G384" s="200" t="s">
        <v>273</v>
      </c>
      <c r="H384" s="201">
        <v>18.295000000000002</v>
      </c>
      <c r="I384" s="202"/>
      <c r="J384" s="203">
        <f>ROUND(I384*H384,2)</f>
        <v>0</v>
      </c>
      <c r="K384" s="199" t="s">
        <v>1</v>
      </c>
      <c r="L384" s="204"/>
      <c r="M384" s="205" t="s">
        <v>1</v>
      </c>
      <c r="N384" s="206" t="s">
        <v>48</v>
      </c>
      <c r="O384" s="59"/>
      <c r="P384" s="161">
        <f>O384*H384</f>
        <v>0</v>
      </c>
      <c r="Q384" s="161">
        <v>0</v>
      </c>
      <c r="R384" s="161">
        <f>Q384*H384</f>
        <v>0</v>
      </c>
      <c r="S384" s="161">
        <v>0</v>
      </c>
      <c r="T384" s="162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3" t="s">
        <v>265</v>
      </c>
      <c r="AT384" s="163" t="s">
        <v>661</v>
      </c>
      <c r="AU384" s="163" t="s">
        <v>93</v>
      </c>
      <c r="AY384" s="18" t="s">
        <v>215</v>
      </c>
      <c r="BE384" s="164">
        <f>IF(N384="základní",J384,0)</f>
        <v>0</v>
      </c>
      <c r="BF384" s="164">
        <f>IF(N384="snížená",J384,0)</f>
        <v>0</v>
      </c>
      <c r="BG384" s="164">
        <f>IF(N384="zákl. přenesená",J384,0)</f>
        <v>0</v>
      </c>
      <c r="BH384" s="164">
        <f>IF(N384="sníž. přenesená",J384,0)</f>
        <v>0</v>
      </c>
      <c r="BI384" s="164">
        <f>IF(N384="nulová",J384,0)</f>
        <v>0</v>
      </c>
      <c r="BJ384" s="18" t="s">
        <v>25</v>
      </c>
      <c r="BK384" s="164">
        <f>ROUND(I384*H384,2)</f>
        <v>0</v>
      </c>
      <c r="BL384" s="18" t="s">
        <v>222</v>
      </c>
      <c r="BM384" s="163" t="s">
        <v>2942</v>
      </c>
    </row>
    <row r="385" spans="1:65" s="14" customFormat="1">
      <c r="B385" s="173"/>
      <c r="D385" s="166" t="s">
        <v>224</v>
      </c>
      <c r="E385" s="174" t="s">
        <v>1</v>
      </c>
      <c r="F385" s="175" t="s">
        <v>2943</v>
      </c>
      <c r="H385" s="176">
        <v>18.295000000000002</v>
      </c>
      <c r="I385" s="177"/>
      <c r="L385" s="173"/>
      <c r="M385" s="178"/>
      <c r="N385" s="179"/>
      <c r="O385" s="179"/>
      <c r="P385" s="179"/>
      <c r="Q385" s="179"/>
      <c r="R385" s="179"/>
      <c r="S385" s="179"/>
      <c r="T385" s="180"/>
      <c r="AT385" s="174" t="s">
        <v>224</v>
      </c>
      <c r="AU385" s="174" t="s">
        <v>93</v>
      </c>
      <c r="AV385" s="14" t="s">
        <v>93</v>
      </c>
      <c r="AW385" s="14" t="s">
        <v>38</v>
      </c>
      <c r="AX385" s="14" t="s">
        <v>83</v>
      </c>
      <c r="AY385" s="174" t="s">
        <v>215</v>
      </c>
    </row>
    <row r="386" spans="1:65" s="15" customFormat="1">
      <c r="B386" s="181"/>
      <c r="D386" s="166" t="s">
        <v>224</v>
      </c>
      <c r="E386" s="182" t="s">
        <v>1</v>
      </c>
      <c r="F386" s="183" t="s">
        <v>227</v>
      </c>
      <c r="H386" s="184">
        <v>18.295000000000002</v>
      </c>
      <c r="I386" s="185"/>
      <c r="L386" s="181"/>
      <c r="M386" s="186"/>
      <c r="N386" s="187"/>
      <c r="O386" s="187"/>
      <c r="P386" s="187"/>
      <c r="Q386" s="187"/>
      <c r="R386" s="187"/>
      <c r="S386" s="187"/>
      <c r="T386" s="188"/>
      <c r="AT386" s="182" t="s">
        <v>224</v>
      </c>
      <c r="AU386" s="182" t="s">
        <v>93</v>
      </c>
      <c r="AV386" s="15" t="s">
        <v>222</v>
      </c>
      <c r="AW386" s="15" t="s">
        <v>38</v>
      </c>
      <c r="AX386" s="15" t="s">
        <v>25</v>
      </c>
      <c r="AY386" s="182" t="s">
        <v>215</v>
      </c>
    </row>
    <row r="387" spans="1:65" s="2" customFormat="1" ht="24.2" customHeight="1">
      <c r="A387" s="33"/>
      <c r="B387" s="151"/>
      <c r="C387" s="152" t="s">
        <v>401</v>
      </c>
      <c r="D387" s="152" t="s">
        <v>217</v>
      </c>
      <c r="E387" s="153" t="s">
        <v>2944</v>
      </c>
      <c r="F387" s="154" t="s">
        <v>2945</v>
      </c>
      <c r="G387" s="155" t="s">
        <v>412</v>
      </c>
      <c r="H387" s="156">
        <v>5.0279999999999996</v>
      </c>
      <c r="I387" s="157"/>
      <c r="J387" s="158">
        <f>ROUND(I387*H387,2)</f>
        <v>0</v>
      </c>
      <c r="K387" s="154" t="s">
        <v>221</v>
      </c>
      <c r="L387" s="34"/>
      <c r="M387" s="159" t="s">
        <v>1</v>
      </c>
      <c r="N387" s="160" t="s">
        <v>48</v>
      </c>
      <c r="O387" s="59"/>
      <c r="P387" s="161">
        <f>O387*H387</f>
        <v>0</v>
      </c>
      <c r="Q387" s="161">
        <v>0</v>
      </c>
      <c r="R387" s="161">
        <f>Q387*H387</f>
        <v>0</v>
      </c>
      <c r="S387" s="161">
        <v>0</v>
      </c>
      <c r="T387" s="162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3" t="s">
        <v>222</v>
      </c>
      <c r="AT387" s="163" t="s">
        <v>217</v>
      </c>
      <c r="AU387" s="163" t="s">
        <v>93</v>
      </c>
      <c r="AY387" s="18" t="s">
        <v>215</v>
      </c>
      <c r="BE387" s="164">
        <f>IF(N387="základní",J387,0)</f>
        <v>0</v>
      </c>
      <c r="BF387" s="164">
        <f>IF(N387="snížená",J387,0)</f>
        <v>0</v>
      </c>
      <c r="BG387" s="164">
        <f>IF(N387="zákl. přenesená",J387,0)</f>
        <v>0</v>
      </c>
      <c r="BH387" s="164">
        <f>IF(N387="sníž. přenesená",J387,0)</f>
        <v>0</v>
      </c>
      <c r="BI387" s="164">
        <f>IF(N387="nulová",J387,0)</f>
        <v>0</v>
      </c>
      <c r="BJ387" s="18" t="s">
        <v>25</v>
      </c>
      <c r="BK387" s="164">
        <f>ROUND(I387*H387,2)</f>
        <v>0</v>
      </c>
      <c r="BL387" s="18" t="s">
        <v>222</v>
      </c>
      <c r="BM387" s="163" t="s">
        <v>2946</v>
      </c>
    </row>
    <row r="388" spans="1:65" s="13" customFormat="1" ht="22.5">
      <c r="B388" s="165"/>
      <c r="D388" s="166" t="s">
        <v>224</v>
      </c>
      <c r="E388" s="167" t="s">
        <v>1</v>
      </c>
      <c r="F388" s="168" t="s">
        <v>2934</v>
      </c>
      <c r="H388" s="167" t="s">
        <v>1</v>
      </c>
      <c r="I388" s="169"/>
      <c r="L388" s="165"/>
      <c r="M388" s="170"/>
      <c r="N388" s="171"/>
      <c r="O388" s="171"/>
      <c r="P388" s="171"/>
      <c r="Q388" s="171"/>
      <c r="R388" s="171"/>
      <c r="S388" s="171"/>
      <c r="T388" s="172"/>
      <c r="AT388" s="167" t="s">
        <v>224</v>
      </c>
      <c r="AU388" s="167" t="s">
        <v>93</v>
      </c>
      <c r="AV388" s="13" t="s">
        <v>25</v>
      </c>
      <c r="AW388" s="13" t="s">
        <v>38</v>
      </c>
      <c r="AX388" s="13" t="s">
        <v>83</v>
      </c>
      <c r="AY388" s="167" t="s">
        <v>215</v>
      </c>
    </row>
    <row r="389" spans="1:65" s="14" customFormat="1">
      <c r="B389" s="173"/>
      <c r="D389" s="166" t="s">
        <v>224</v>
      </c>
      <c r="E389" s="174" t="s">
        <v>1</v>
      </c>
      <c r="F389" s="175" t="s">
        <v>2947</v>
      </c>
      <c r="H389" s="176">
        <v>5.7720000000000002</v>
      </c>
      <c r="I389" s="177"/>
      <c r="L389" s="173"/>
      <c r="M389" s="178"/>
      <c r="N389" s="179"/>
      <c r="O389" s="179"/>
      <c r="P389" s="179"/>
      <c r="Q389" s="179"/>
      <c r="R389" s="179"/>
      <c r="S389" s="179"/>
      <c r="T389" s="180"/>
      <c r="AT389" s="174" t="s">
        <v>224</v>
      </c>
      <c r="AU389" s="174" t="s">
        <v>93</v>
      </c>
      <c r="AV389" s="14" t="s">
        <v>93</v>
      </c>
      <c r="AW389" s="14" t="s">
        <v>38</v>
      </c>
      <c r="AX389" s="14" t="s">
        <v>83</v>
      </c>
      <c r="AY389" s="174" t="s">
        <v>215</v>
      </c>
    </row>
    <row r="390" spans="1:65" s="14" customFormat="1">
      <c r="B390" s="173"/>
      <c r="D390" s="166" t="s">
        <v>224</v>
      </c>
      <c r="E390" s="174" t="s">
        <v>1</v>
      </c>
      <c r="F390" s="175" t="s">
        <v>2948</v>
      </c>
      <c r="H390" s="176">
        <v>-0.74399999999999999</v>
      </c>
      <c r="I390" s="177"/>
      <c r="L390" s="173"/>
      <c r="M390" s="178"/>
      <c r="N390" s="179"/>
      <c r="O390" s="179"/>
      <c r="P390" s="179"/>
      <c r="Q390" s="179"/>
      <c r="R390" s="179"/>
      <c r="S390" s="179"/>
      <c r="T390" s="180"/>
      <c r="AT390" s="174" t="s">
        <v>224</v>
      </c>
      <c r="AU390" s="174" t="s">
        <v>93</v>
      </c>
      <c r="AV390" s="14" t="s">
        <v>93</v>
      </c>
      <c r="AW390" s="14" t="s">
        <v>38</v>
      </c>
      <c r="AX390" s="14" t="s">
        <v>83</v>
      </c>
      <c r="AY390" s="174" t="s">
        <v>215</v>
      </c>
    </row>
    <row r="391" spans="1:65" s="16" customFormat="1">
      <c r="B391" s="189"/>
      <c r="D391" s="166" t="s">
        <v>224</v>
      </c>
      <c r="E391" s="190" t="s">
        <v>2670</v>
      </c>
      <c r="F391" s="191" t="s">
        <v>300</v>
      </c>
      <c r="H391" s="192">
        <v>5.0279999999999996</v>
      </c>
      <c r="I391" s="193"/>
      <c r="L391" s="189"/>
      <c r="M391" s="194"/>
      <c r="N391" s="195"/>
      <c r="O391" s="195"/>
      <c r="P391" s="195"/>
      <c r="Q391" s="195"/>
      <c r="R391" s="195"/>
      <c r="S391" s="195"/>
      <c r="T391" s="196"/>
      <c r="AT391" s="190" t="s">
        <v>224</v>
      </c>
      <c r="AU391" s="190" t="s">
        <v>93</v>
      </c>
      <c r="AV391" s="16" t="s">
        <v>155</v>
      </c>
      <c r="AW391" s="16" t="s">
        <v>38</v>
      </c>
      <c r="AX391" s="16" t="s">
        <v>25</v>
      </c>
      <c r="AY391" s="190" t="s">
        <v>215</v>
      </c>
    </row>
    <row r="392" spans="1:65" s="2" customFormat="1" ht="14.45" customHeight="1">
      <c r="A392" s="33"/>
      <c r="B392" s="151"/>
      <c r="C392" s="197" t="s">
        <v>153</v>
      </c>
      <c r="D392" s="197" t="s">
        <v>661</v>
      </c>
      <c r="E392" s="198" t="s">
        <v>2949</v>
      </c>
      <c r="F392" s="199" t="s">
        <v>2950</v>
      </c>
      <c r="G392" s="200" t="s">
        <v>273</v>
      </c>
      <c r="H392" s="201">
        <v>10.452999999999999</v>
      </c>
      <c r="I392" s="202"/>
      <c r="J392" s="203">
        <f>ROUND(I392*H392,2)</f>
        <v>0</v>
      </c>
      <c r="K392" s="199" t="s">
        <v>1</v>
      </c>
      <c r="L392" s="204"/>
      <c r="M392" s="205" t="s">
        <v>1</v>
      </c>
      <c r="N392" s="206" t="s">
        <v>48</v>
      </c>
      <c r="O392" s="59"/>
      <c r="P392" s="161">
        <f>O392*H392</f>
        <v>0</v>
      </c>
      <c r="Q392" s="161">
        <v>0</v>
      </c>
      <c r="R392" s="161">
        <f>Q392*H392</f>
        <v>0</v>
      </c>
      <c r="S392" s="161">
        <v>0</v>
      </c>
      <c r="T392" s="162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3" t="s">
        <v>265</v>
      </c>
      <c r="AT392" s="163" t="s">
        <v>661</v>
      </c>
      <c r="AU392" s="163" t="s">
        <v>93</v>
      </c>
      <c r="AY392" s="18" t="s">
        <v>215</v>
      </c>
      <c r="BE392" s="164">
        <f>IF(N392="základní",J392,0)</f>
        <v>0</v>
      </c>
      <c r="BF392" s="164">
        <f>IF(N392="snížená",J392,0)</f>
        <v>0</v>
      </c>
      <c r="BG392" s="164">
        <f>IF(N392="zákl. přenesená",J392,0)</f>
        <v>0</v>
      </c>
      <c r="BH392" s="164">
        <f>IF(N392="sníž. přenesená",J392,0)</f>
        <v>0</v>
      </c>
      <c r="BI392" s="164">
        <f>IF(N392="nulová",J392,0)</f>
        <v>0</v>
      </c>
      <c r="BJ392" s="18" t="s">
        <v>25</v>
      </c>
      <c r="BK392" s="164">
        <f>ROUND(I392*H392,2)</f>
        <v>0</v>
      </c>
      <c r="BL392" s="18" t="s">
        <v>222</v>
      </c>
      <c r="BM392" s="163" t="s">
        <v>2951</v>
      </c>
    </row>
    <row r="393" spans="1:65" s="13" customFormat="1">
      <c r="B393" s="165"/>
      <c r="D393" s="166" t="s">
        <v>224</v>
      </c>
      <c r="E393" s="167" t="s">
        <v>1</v>
      </c>
      <c r="F393" s="168" t="s">
        <v>2952</v>
      </c>
      <c r="H393" s="167" t="s">
        <v>1</v>
      </c>
      <c r="I393" s="169"/>
      <c r="L393" s="165"/>
      <c r="M393" s="170"/>
      <c r="N393" s="171"/>
      <c r="O393" s="171"/>
      <c r="P393" s="171"/>
      <c r="Q393" s="171"/>
      <c r="R393" s="171"/>
      <c r="S393" s="171"/>
      <c r="T393" s="172"/>
      <c r="AT393" s="167" t="s">
        <v>224</v>
      </c>
      <c r="AU393" s="167" t="s">
        <v>93</v>
      </c>
      <c r="AV393" s="13" t="s">
        <v>25</v>
      </c>
      <c r="AW393" s="13" t="s">
        <v>38</v>
      </c>
      <c r="AX393" s="13" t="s">
        <v>83</v>
      </c>
      <c r="AY393" s="167" t="s">
        <v>215</v>
      </c>
    </row>
    <row r="394" spans="1:65" s="14" customFormat="1">
      <c r="B394" s="173"/>
      <c r="D394" s="166" t="s">
        <v>224</v>
      </c>
      <c r="E394" s="174" t="s">
        <v>1</v>
      </c>
      <c r="F394" s="175" t="s">
        <v>2953</v>
      </c>
      <c r="H394" s="176">
        <v>10.452999999999999</v>
      </c>
      <c r="I394" s="177"/>
      <c r="L394" s="173"/>
      <c r="M394" s="178"/>
      <c r="N394" s="179"/>
      <c r="O394" s="179"/>
      <c r="P394" s="179"/>
      <c r="Q394" s="179"/>
      <c r="R394" s="179"/>
      <c r="S394" s="179"/>
      <c r="T394" s="180"/>
      <c r="AT394" s="174" t="s">
        <v>224</v>
      </c>
      <c r="AU394" s="174" t="s">
        <v>93</v>
      </c>
      <c r="AV394" s="14" t="s">
        <v>93</v>
      </c>
      <c r="AW394" s="14" t="s">
        <v>38</v>
      </c>
      <c r="AX394" s="14" t="s">
        <v>83</v>
      </c>
      <c r="AY394" s="174" t="s">
        <v>215</v>
      </c>
    </row>
    <row r="395" spans="1:65" s="15" customFormat="1">
      <c r="B395" s="181"/>
      <c r="D395" s="166" t="s">
        <v>224</v>
      </c>
      <c r="E395" s="182" t="s">
        <v>1</v>
      </c>
      <c r="F395" s="183" t="s">
        <v>227</v>
      </c>
      <c r="H395" s="184">
        <v>10.452999999999999</v>
      </c>
      <c r="I395" s="185"/>
      <c r="L395" s="181"/>
      <c r="M395" s="186"/>
      <c r="N395" s="187"/>
      <c r="O395" s="187"/>
      <c r="P395" s="187"/>
      <c r="Q395" s="187"/>
      <c r="R395" s="187"/>
      <c r="S395" s="187"/>
      <c r="T395" s="188"/>
      <c r="AT395" s="182" t="s">
        <v>224</v>
      </c>
      <c r="AU395" s="182" t="s">
        <v>93</v>
      </c>
      <c r="AV395" s="15" t="s">
        <v>222</v>
      </c>
      <c r="AW395" s="15" t="s">
        <v>38</v>
      </c>
      <c r="AX395" s="15" t="s">
        <v>25</v>
      </c>
      <c r="AY395" s="182" t="s">
        <v>215</v>
      </c>
    </row>
    <row r="396" spans="1:65" s="2" customFormat="1" ht="24.2" customHeight="1">
      <c r="A396" s="33"/>
      <c r="B396" s="151"/>
      <c r="C396" s="152" t="s">
        <v>124</v>
      </c>
      <c r="D396" s="152" t="s">
        <v>217</v>
      </c>
      <c r="E396" s="153" t="s">
        <v>2944</v>
      </c>
      <c r="F396" s="154" t="s">
        <v>2945</v>
      </c>
      <c r="G396" s="155" t="s">
        <v>412</v>
      </c>
      <c r="H396" s="156">
        <v>67.5</v>
      </c>
      <c r="I396" s="157"/>
      <c r="J396" s="158">
        <f>ROUND(I396*H396,2)</f>
        <v>0</v>
      </c>
      <c r="K396" s="154" t="s">
        <v>221</v>
      </c>
      <c r="L396" s="34"/>
      <c r="M396" s="159" t="s">
        <v>1</v>
      </c>
      <c r="N396" s="160" t="s">
        <v>48</v>
      </c>
      <c r="O396" s="59"/>
      <c r="P396" s="161">
        <f>O396*H396</f>
        <v>0</v>
      </c>
      <c r="Q396" s="161">
        <v>0</v>
      </c>
      <c r="R396" s="161">
        <f>Q396*H396</f>
        <v>0</v>
      </c>
      <c r="S396" s="161">
        <v>0</v>
      </c>
      <c r="T396" s="162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3" t="s">
        <v>222</v>
      </c>
      <c r="AT396" s="163" t="s">
        <v>217</v>
      </c>
      <c r="AU396" s="163" t="s">
        <v>93</v>
      </c>
      <c r="AY396" s="18" t="s">
        <v>215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8" t="s">
        <v>25</v>
      </c>
      <c r="BK396" s="164">
        <f>ROUND(I396*H396,2)</f>
        <v>0</v>
      </c>
      <c r="BL396" s="18" t="s">
        <v>222</v>
      </c>
      <c r="BM396" s="163" t="s">
        <v>2954</v>
      </c>
    </row>
    <row r="397" spans="1:65" s="13" customFormat="1" ht="22.5">
      <c r="B397" s="165"/>
      <c r="D397" s="166" t="s">
        <v>224</v>
      </c>
      <c r="E397" s="167" t="s">
        <v>1</v>
      </c>
      <c r="F397" s="168" t="s">
        <v>2908</v>
      </c>
      <c r="H397" s="167" t="s">
        <v>1</v>
      </c>
      <c r="I397" s="169"/>
      <c r="L397" s="165"/>
      <c r="M397" s="170"/>
      <c r="N397" s="171"/>
      <c r="O397" s="171"/>
      <c r="P397" s="171"/>
      <c r="Q397" s="171"/>
      <c r="R397" s="171"/>
      <c r="S397" s="171"/>
      <c r="T397" s="172"/>
      <c r="AT397" s="167" t="s">
        <v>224</v>
      </c>
      <c r="AU397" s="167" t="s">
        <v>93</v>
      </c>
      <c r="AV397" s="13" t="s">
        <v>25</v>
      </c>
      <c r="AW397" s="13" t="s">
        <v>38</v>
      </c>
      <c r="AX397" s="13" t="s">
        <v>83</v>
      </c>
      <c r="AY397" s="167" t="s">
        <v>215</v>
      </c>
    </row>
    <row r="398" spans="1:65" s="13" customFormat="1">
      <c r="B398" s="165"/>
      <c r="D398" s="166" t="s">
        <v>224</v>
      </c>
      <c r="E398" s="167" t="s">
        <v>1</v>
      </c>
      <c r="F398" s="168" t="s">
        <v>2955</v>
      </c>
      <c r="H398" s="167" t="s">
        <v>1</v>
      </c>
      <c r="I398" s="169"/>
      <c r="L398" s="165"/>
      <c r="M398" s="170"/>
      <c r="N398" s="171"/>
      <c r="O398" s="171"/>
      <c r="P398" s="171"/>
      <c r="Q398" s="171"/>
      <c r="R398" s="171"/>
      <c r="S398" s="171"/>
      <c r="T398" s="172"/>
      <c r="AT398" s="167" t="s">
        <v>224</v>
      </c>
      <c r="AU398" s="167" t="s">
        <v>93</v>
      </c>
      <c r="AV398" s="13" t="s">
        <v>25</v>
      </c>
      <c r="AW398" s="13" t="s">
        <v>38</v>
      </c>
      <c r="AX398" s="13" t="s">
        <v>83</v>
      </c>
      <c r="AY398" s="167" t="s">
        <v>215</v>
      </c>
    </row>
    <row r="399" spans="1:65" s="14" customFormat="1">
      <c r="B399" s="173"/>
      <c r="D399" s="166" t="s">
        <v>224</v>
      </c>
      <c r="E399" s="174" t="s">
        <v>1</v>
      </c>
      <c r="F399" s="175" t="s">
        <v>2956</v>
      </c>
      <c r="H399" s="176">
        <v>67.5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224</v>
      </c>
      <c r="AU399" s="174" t="s">
        <v>93</v>
      </c>
      <c r="AV399" s="14" t="s">
        <v>93</v>
      </c>
      <c r="AW399" s="14" t="s">
        <v>38</v>
      </c>
      <c r="AX399" s="14" t="s">
        <v>83</v>
      </c>
      <c r="AY399" s="174" t="s">
        <v>215</v>
      </c>
    </row>
    <row r="400" spans="1:65" s="16" customFormat="1">
      <c r="B400" s="189"/>
      <c r="D400" s="166" t="s">
        <v>224</v>
      </c>
      <c r="E400" s="190" t="s">
        <v>2957</v>
      </c>
      <c r="F400" s="191" t="s">
        <v>300</v>
      </c>
      <c r="H400" s="192">
        <v>67.5</v>
      </c>
      <c r="I400" s="193"/>
      <c r="L400" s="189"/>
      <c r="M400" s="194"/>
      <c r="N400" s="195"/>
      <c r="O400" s="195"/>
      <c r="P400" s="195"/>
      <c r="Q400" s="195"/>
      <c r="R400" s="195"/>
      <c r="S400" s="195"/>
      <c r="T400" s="196"/>
      <c r="AT400" s="190" t="s">
        <v>224</v>
      </c>
      <c r="AU400" s="190" t="s">
        <v>93</v>
      </c>
      <c r="AV400" s="16" t="s">
        <v>155</v>
      </c>
      <c r="AW400" s="16" t="s">
        <v>38</v>
      </c>
      <c r="AX400" s="16" t="s">
        <v>25</v>
      </c>
      <c r="AY400" s="190" t="s">
        <v>215</v>
      </c>
    </row>
    <row r="401" spans="1:65" s="2" customFormat="1" ht="14.45" customHeight="1">
      <c r="A401" s="33"/>
      <c r="B401" s="151"/>
      <c r="C401" s="197" t="s">
        <v>417</v>
      </c>
      <c r="D401" s="197" t="s">
        <v>661</v>
      </c>
      <c r="E401" s="198" t="s">
        <v>2958</v>
      </c>
      <c r="F401" s="199" t="s">
        <v>2959</v>
      </c>
      <c r="G401" s="200" t="s">
        <v>273</v>
      </c>
      <c r="H401" s="201">
        <v>140.333</v>
      </c>
      <c r="I401" s="202"/>
      <c r="J401" s="203">
        <f>ROUND(I401*H401,2)</f>
        <v>0</v>
      </c>
      <c r="K401" s="199" t="s">
        <v>1</v>
      </c>
      <c r="L401" s="204"/>
      <c r="M401" s="205" t="s">
        <v>1</v>
      </c>
      <c r="N401" s="206" t="s">
        <v>48</v>
      </c>
      <c r="O401" s="59"/>
      <c r="P401" s="161">
        <f>O401*H401</f>
        <v>0</v>
      </c>
      <c r="Q401" s="161">
        <v>0</v>
      </c>
      <c r="R401" s="161">
        <f>Q401*H401</f>
        <v>0</v>
      </c>
      <c r="S401" s="161">
        <v>0</v>
      </c>
      <c r="T401" s="162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3" t="s">
        <v>265</v>
      </c>
      <c r="AT401" s="163" t="s">
        <v>661</v>
      </c>
      <c r="AU401" s="163" t="s">
        <v>93</v>
      </c>
      <c r="AY401" s="18" t="s">
        <v>215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8" t="s">
        <v>25</v>
      </c>
      <c r="BK401" s="164">
        <f>ROUND(I401*H401,2)</f>
        <v>0</v>
      </c>
      <c r="BL401" s="18" t="s">
        <v>222</v>
      </c>
      <c r="BM401" s="163" t="s">
        <v>2960</v>
      </c>
    </row>
    <row r="402" spans="1:65" s="13" customFormat="1">
      <c r="B402" s="165"/>
      <c r="D402" s="166" t="s">
        <v>224</v>
      </c>
      <c r="E402" s="167" t="s">
        <v>1</v>
      </c>
      <c r="F402" s="168" t="s">
        <v>2961</v>
      </c>
      <c r="H402" s="167" t="s">
        <v>1</v>
      </c>
      <c r="I402" s="169"/>
      <c r="L402" s="165"/>
      <c r="M402" s="170"/>
      <c r="N402" s="171"/>
      <c r="O402" s="171"/>
      <c r="P402" s="171"/>
      <c r="Q402" s="171"/>
      <c r="R402" s="171"/>
      <c r="S402" s="171"/>
      <c r="T402" s="172"/>
      <c r="AT402" s="167" t="s">
        <v>224</v>
      </c>
      <c r="AU402" s="167" t="s">
        <v>93</v>
      </c>
      <c r="AV402" s="13" t="s">
        <v>25</v>
      </c>
      <c r="AW402" s="13" t="s">
        <v>38</v>
      </c>
      <c r="AX402" s="13" t="s">
        <v>83</v>
      </c>
      <c r="AY402" s="167" t="s">
        <v>215</v>
      </c>
    </row>
    <row r="403" spans="1:65" s="14" customFormat="1">
      <c r="B403" s="173"/>
      <c r="D403" s="166" t="s">
        <v>224</v>
      </c>
      <c r="E403" s="174" t="s">
        <v>1</v>
      </c>
      <c r="F403" s="175" t="s">
        <v>2962</v>
      </c>
      <c r="H403" s="176">
        <v>140.333</v>
      </c>
      <c r="I403" s="177"/>
      <c r="L403" s="173"/>
      <c r="M403" s="178"/>
      <c r="N403" s="179"/>
      <c r="O403" s="179"/>
      <c r="P403" s="179"/>
      <c r="Q403" s="179"/>
      <c r="R403" s="179"/>
      <c r="S403" s="179"/>
      <c r="T403" s="180"/>
      <c r="AT403" s="174" t="s">
        <v>224</v>
      </c>
      <c r="AU403" s="174" t="s">
        <v>93</v>
      </c>
      <c r="AV403" s="14" t="s">
        <v>93</v>
      </c>
      <c r="AW403" s="14" t="s">
        <v>38</v>
      </c>
      <c r="AX403" s="14" t="s">
        <v>83</v>
      </c>
      <c r="AY403" s="174" t="s">
        <v>215</v>
      </c>
    </row>
    <row r="404" spans="1:65" s="15" customFormat="1">
      <c r="B404" s="181"/>
      <c r="D404" s="166" t="s">
        <v>224</v>
      </c>
      <c r="E404" s="182" t="s">
        <v>1</v>
      </c>
      <c r="F404" s="183" t="s">
        <v>227</v>
      </c>
      <c r="H404" s="184">
        <v>140.333</v>
      </c>
      <c r="I404" s="185"/>
      <c r="L404" s="181"/>
      <c r="M404" s="186"/>
      <c r="N404" s="187"/>
      <c r="O404" s="187"/>
      <c r="P404" s="187"/>
      <c r="Q404" s="187"/>
      <c r="R404" s="187"/>
      <c r="S404" s="187"/>
      <c r="T404" s="188"/>
      <c r="AT404" s="182" t="s">
        <v>224</v>
      </c>
      <c r="AU404" s="182" t="s">
        <v>93</v>
      </c>
      <c r="AV404" s="15" t="s">
        <v>222</v>
      </c>
      <c r="AW404" s="15" t="s">
        <v>38</v>
      </c>
      <c r="AX404" s="15" t="s">
        <v>25</v>
      </c>
      <c r="AY404" s="182" t="s">
        <v>215</v>
      </c>
    </row>
    <row r="405" spans="1:65" s="2" customFormat="1" ht="24.2" customHeight="1">
      <c r="A405" s="33"/>
      <c r="B405" s="151"/>
      <c r="C405" s="152" t="s">
        <v>468</v>
      </c>
      <c r="D405" s="152" t="s">
        <v>217</v>
      </c>
      <c r="E405" s="153" t="s">
        <v>2963</v>
      </c>
      <c r="F405" s="154" t="s">
        <v>2964</v>
      </c>
      <c r="G405" s="155" t="s">
        <v>412</v>
      </c>
      <c r="H405" s="156">
        <v>39.767000000000003</v>
      </c>
      <c r="I405" s="157"/>
      <c r="J405" s="158">
        <f>ROUND(I405*H405,2)</f>
        <v>0</v>
      </c>
      <c r="K405" s="154" t="s">
        <v>221</v>
      </c>
      <c r="L405" s="34"/>
      <c r="M405" s="159" t="s">
        <v>1</v>
      </c>
      <c r="N405" s="160" t="s">
        <v>48</v>
      </c>
      <c r="O405" s="59"/>
      <c r="P405" s="161">
        <f>O405*H405</f>
        <v>0</v>
      </c>
      <c r="Q405" s="161">
        <v>0</v>
      </c>
      <c r="R405" s="161">
        <f>Q405*H405</f>
        <v>0</v>
      </c>
      <c r="S405" s="161">
        <v>0</v>
      </c>
      <c r="T405" s="162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3" t="s">
        <v>222</v>
      </c>
      <c r="AT405" s="163" t="s">
        <v>217</v>
      </c>
      <c r="AU405" s="163" t="s">
        <v>93</v>
      </c>
      <c r="AY405" s="18" t="s">
        <v>215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8" t="s">
        <v>25</v>
      </c>
      <c r="BK405" s="164">
        <f>ROUND(I405*H405,2)</f>
        <v>0</v>
      </c>
      <c r="BL405" s="18" t="s">
        <v>222</v>
      </c>
      <c r="BM405" s="163" t="s">
        <v>2965</v>
      </c>
    </row>
    <row r="406" spans="1:65" s="13" customFormat="1">
      <c r="B406" s="165"/>
      <c r="D406" s="166" t="s">
        <v>224</v>
      </c>
      <c r="E406" s="167" t="s">
        <v>1</v>
      </c>
      <c r="F406" s="168" t="s">
        <v>2966</v>
      </c>
      <c r="H406" s="167" t="s">
        <v>1</v>
      </c>
      <c r="I406" s="169"/>
      <c r="L406" s="165"/>
      <c r="M406" s="170"/>
      <c r="N406" s="171"/>
      <c r="O406" s="171"/>
      <c r="P406" s="171"/>
      <c r="Q406" s="171"/>
      <c r="R406" s="171"/>
      <c r="S406" s="171"/>
      <c r="T406" s="172"/>
      <c r="AT406" s="167" t="s">
        <v>224</v>
      </c>
      <c r="AU406" s="167" t="s">
        <v>93</v>
      </c>
      <c r="AV406" s="13" t="s">
        <v>25</v>
      </c>
      <c r="AW406" s="13" t="s">
        <v>38</v>
      </c>
      <c r="AX406" s="13" t="s">
        <v>83</v>
      </c>
      <c r="AY406" s="167" t="s">
        <v>215</v>
      </c>
    </row>
    <row r="407" spans="1:65" s="13" customFormat="1">
      <c r="B407" s="165"/>
      <c r="D407" s="166" t="s">
        <v>224</v>
      </c>
      <c r="E407" s="167" t="s">
        <v>1</v>
      </c>
      <c r="F407" s="168" t="s">
        <v>2967</v>
      </c>
      <c r="H407" s="167" t="s">
        <v>1</v>
      </c>
      <c r="I407" s="169"/>
      <c r="L407" s="165"/>
      <c r="M407" s="170"/>
      <c r="N407" s="171"/>
      <c r="O407" s="171"/>
      <c r="P407" s="171"/>
      <c r="Q407" s="171"/>
      <c r="R407" s="171"/>
      <c r="S407" s="171"/>
      <c r="T407" s="172"/>
      <c r="AT407" s="167" t="s">
        <v>224</v>
      </c>
      <c r="AU407" s="167" t="s">
        <v>93</v>
      </c>
      <c r="AV407" s="13" t="s">
        <v>25</v>
      </c>
      <c r="AW407" s="13" t="s">
        <v>38</v>
      </c>
      <c r="AX407" s="13" t="s">
        <v>83</v>
      </c>
      <c r="AY407" s="167" t="s">
        <v>215</v>
      </c>
    </row>
    <row r="408" spans="1:65" s="14" customFormat="1">
      <c r="B408" s="173"/>
      <c r="D408" s="166" t="s">
        <v>224</v>
      </c>
      <c r="E408" s="174" t="s">
        <v>1</v>
      </c>
      <c r="F408" s="175" t="s">
        <v>2968</v>
      </c>
      <c r="H408" s="176">
        <v>39.767000000000003</v>
      </c>
      <c r="I408" s="177"/>
      <c r="L408" s="173"/>
      <c r="M408" s="178"/>
      <c r="N408" s="179"/>
      <c r="O408" s="179"/>
      <c r="P408" s="179"/>
      <c r="Q408" s="179"/>
      <c r="R408" s="179"/>
      <c r="S408" s="179"/>
      <c r="T408" s="180"/>
      <c r="AT408" s="174" t="s">
        <v>224</v>
      </c>
      <c r="AU408" s="174" t="s">
        <v>93</v>
      </c>
      <c r="AV408" s="14" t="s">
        <v>93</v>
      </c>
      <c r="AW408" s="14" t="s">
        <v>38</v>
      </c>
      <c r="AX408" s="14" t="s">
        <v>83</v>
      </c>
      <c r="AY408" s="174" t="s">
        <v>215</v>
      </c>
    </row>
    <row r="409" spans="1:65" s="13" customFormat="1">
      <c r="B409" s="165"/>
      <c r="D409" s="166" t="s">
        <v>224</v>
      </c>
      <c r="E409" s="167" t="s">
        <v>1</v>
      </c>
      <c r="F409" s="168" t="s">
        <v>2969</v>
      </c>
      <c r="H409" s="167" t="s">
        <v>1</v>
      </c>
      <c r="I409" s="169"/>
      <c r="L409" s="165"/>
      <c r="M409" s="170"/>
      <c r="N409" s="171"/>
      <c r="O409" s="171"/>
      <c r="P409" s="171"/>
      <c r="Q409" s="171"/>
      <c r="R409" s="171"/>
      <c r="S409" s="171"/>
      <c r="T409" s="172"/>
      <c r="AT409" s="167" t="s">
        <v>224</v>
      </c>
      <c r="AU409" s="167" t="s">
        <v>93</v>
      </c>
      <c r="AV409" s="13" t="s">
        <v>25</v>
      </c>
      <c r="AW409" s="13" t="s">
        <v>38</v>
      </c>
      <c r="AX409" s="13" t="s">
        <v>83</v>
      </c>
      <c r="AY409" s="167" t="s">
        <v>215</v>
      </c>
    </row>
    <row r="410" spans="1:65" s="14" customFormat="1">
      <c r="B410" s="173"/>
      <c r="D410" s="166" t="s">
        <v>224</v>
      </c>
      <c r="E410" s="174" t="s">
        <v>1</v>
      </c>
      <c r="F410" s="175" t="s">
        <v>2970</v>
      </c>
      <c r="H410" s="176">
        <v>0</v>
      </c>
      <c r="I410" s="177"/>
      <c r="L410" s="173"/>
      <c r="M410" s="178"/>
      <c r="N410" s="179"/>
      <c r="O410" s="179"/>
      <c r="P410" s="179"/>
      <c r="Q410" s="179"/>
      <c r="R410" s="179"/>
      <c r="S410" s="179"/>
      <c r="T410" s="180"/>
      <c r="AT410" s="174" t="s">
        <v>224</v>
      </c>
      <c r="AU410" s="174" t="s">
        <v>93</v>
      </c>
      <c r="AV410" s="14" t="s">
        <v>93</v>
      </c>
      <c r="AW410" s="14" t="s">
        <v>38</v>
      </c>
      <c r="AX410" s="14" t="s">
        <v>83</v>
      </c>
      <c r="AY410" s="174" t="s">
        <v>215</v>
      </c>
    </row>
    <row r="411" spans="1:65" s="15" customFormat="1">
      <c r="B411" s="181"/>
      <c r="D411" s="166" t="s">
        <v>224</v>
      </c>
      <c r="E411" s="182" t="s">
        <v>1</v>
      </c>
      <c r="F411" s="183" t="s">
        <v>227</v>
      </c>
      <c r="H411" s="184">
        <v>39.767000000000003</v>
      </c>
      <c r="I411" s="185"/>
      <c r="L411" s="181"/>
      <c r="M411" s="186"/>
      <c r="N411" s="187"/>
      <c r="O411" s="187"/>
      <c r="P411" s="187"/>
      <c r="Q411" s="187"/>
      <c r="R411" s="187"/>
      <c r="S411" s="187"/>
      <c r="T411" s="188"/>
      <c r="AT411" s="182" t="s">
        <v>224</v>
      </c>
      <c r="AU411" s="182" t="s">
        <v>93</v>
      </c>
      <c r="AV411" s="15" t="s">
        <v>222</v>
      </c>
      <c r="AW411" s="15" t="s">
        <v>38</v>
      </c>
      <c r="AX411" s="15" t="s">
        <v>25</v>
      </c>
      <c r="AY411" s="182" t="s">
        <v>215</v>
      </c>
    </row>
    <row r="412" spans="1:65" s="2" customFormat="1" ht="14.45" customHeight="1">
      <c r="A412" s="33"/>
      <c r="B412" s="151"/>
      <c r="C412" s="197" t="s">
        <v>475</v>
      </c>
      <c r="D412" s="197" t="s">
        <v>661</v>
      </c>
      <c r="E412" s="198" t="s">
        <v>662</v>
      </c>
      <c r="F412" s="199" t="s">
        <v>663</v>
      </c>
      <c r="G412" s="200" t="s">
        <v>273</v>
      </c>
      <c r="H412" s="201">
        <v>77.623000000000005</v>
      </c>
      <c r="I412" s="202"/>
      <c r="J412" s="203">
        <f>ROUND(I412*H412,2)</f>
        <v>0</v>
      </c>
      <c r="K412" s="199" t="s">
        <v>1</v>
      </c>
      <c r="L412" s="204"/>
      <c r="M412" s="205" t="s">
        <v>1</v>
      </c>
      <c r="N412" s="206" t="s">
        <v>48</v>
      </c>
      <c r="O412" s="59"/>
      <c r="P412" s="161">
        <f>O412*H412</f>
        <v>0</v>
      </c>
      <c r="Q412" s="161">
        <v>0</v>
      </c>
      <c r="R412" s="161">
        <f>Q412*H412</f>
        <v>0</v>
      </c>
      <c r="S412" s="161">
        <v>0</v>
      </c>
      <c r="T412" s="162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3" t="s">
        <v>265</v>
      </c>
      <c r="AT412" s="163" t="s">
        <v>661</v>
      </c>
      <c r="AU412" s="163" t="s">
        <v>93</v>
      </c>
      <c r="AY412" s="18" t="s">
        <v>215</v>
      </c>
      <c r="BE412" s="164">
        <f>IF(N412="základní",J412,0)</f>
        <v>0</v>
      </c>
      <c r="BF412" s="164">
        <f>IF(N412="snížená",J412,0)</f>
        <v>0</v>
      </c>
      <c r="BG412" s="164">
        <f>IF(N412="zákl. přenesená",J412,0)</f>
        <v>0</v>
      </c>
      <c r="BH412" s="164">
        <f>IF(N412="sníž. přenesená",J412,0)</f>
        <v>0</v>
      </c>
      <c r="BI412" s="164">
        <f>IF(N412="nulová",J412,0)</f>
        <v>0</v>
      </c>
      <c r="BJ412" s="18" t="s">
        <v>25</v>
      </c>
      <c r="BK412" s="164">
        <f>ROUND(I412*H412,2)</f>
        <v>0</v>
      </c>
      <c r="BL412" s="18" t="s">
        <v>222</v>
      </c>
      <c r="BM412" s="163" t="s">
        <v>2971</v>
      </c>
    </row>
    <row r="413" spans="1:65" s="14" customFormat="1">
      <c r="B413" s="173"/>
      <c r="D413" s="166" t="s">
        <v>224</v>
      </c>
      <c r="E413" s="174" t="s">
        <v>1</v>
      </c>
      <c r="F413" s="175" t="s">
        <v>2972</v>
      </c>
      <c r="H413" s="176">
        <v>77.623000000000005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224</v>
      </c>
      <c r="AU413" s="174" t="s">
        <v>93</v>
      </c>
      <c r="AV413" s="14" t="s">
        <v>93</v>
      </c>
      <c r="AW413" s="14" t="s">
        <v>38</v>
      </c>
      <c r="AX413" s="14" t="s">
        <v>83</v>
      </c>
      <c r="AY413" s="174" t="s">
        <v>215</v>
      </c>
    </row>
    <row r="414" spans="1:65" s="15" customFormat="1">
      <c r="B414" s="181"/>
      <c r="D414" s="166" t="s">
        <v>224</v>
      </c>
      <c r="E414" s="182" t="s">
        <v>1</v>
      </c>
      <c r="F414" s="183" t="s">
        <v>227</v>
      </c>
      <c r="H414" s="184">
        <v>77.623000000000005</v>
      </c>
      <c r="I414" s="185"/>
      <c r="L414" s="181"/>
      <c r="M414" s="186"/>
      <c r="N414" s="187"/>
      <c r="O414" s="187"/>
      <c r="P414" s="187"/>
      <c r="Q414" s="187"/>
      <c r="R414" s="187"/>
      <c r="S414" s="187"/>
      <c r="T414" s="188"/>
      <c r="AT414" s="182" t="s">
        <v>224</v>
      </c>
      <c r="AU414" s="182" t="s">
        <v>93</v>
      </c>
      <c r="AV414" s="15" t="s">
        <v>222</v>
      </c>
      <c r="AW414" s="15" t="s">
        <v>38</v>
      </c>
      <c r="AX414" s="15" t="s">
        <v>25</v>
      </c>
      <c r="AY414" s="182" t="s">
        <v>215</v>
      </c>
    </row>
    <row r="415" spans="1:65" s="2" customFormat="1" ht="24.2" customHeight="1">
      <c r="A415" s="33"/>
      <c r="B415" s="151"/>
      <c r="C415" s="152" t="s">
        <v>482</v>
      </c>
      <c r="D415" s="152" t="s">
        <v>217</v>
      </c>
      <c r="E415" s="153" t="s">
        <v>702</v>
      </c>
      <c r="F415" s="154" t="s">
        <v>703</v>
      </c>
      <c r="G415" s="155" t="s">
        <v>412</v>
      </c>
      <c r="H415" s="156">
        <v>139.86500000000001</v>
      </c>
      <c r="I415" s="157"/>
      <c r="J415" s="158">
        <f>ROUND(I415*H415,2)</f>
        <v>0</v>
      </c>
      <c r="K415" s="154" t="s">
        <v>221</v>
      </c>
      <c r="L415" s="34"/>
      <c r="M415" s="159" t="s">
        <v>1</v>
      </c>
      <c r="N415" s="160" t="s">
        <v>48</v>
      </c>
      <c r="O415" s="59"/>
      <c r="P415" s="161">
        <f>O415*H415</f>
        <v>0</v>
      </c>
      <c r="Q415" s="161">
        <v>0</v>
      </c>
      <c r="R415" s="161">
        <f>Q415*H415</f>
        <v>0</v>
      </c>
      <c r="S415" s="161">
        <v>0</v>
      </c>
      <c r="T415" s="162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3" t="s">
        <v>222</v>
      </c>
      <c r="AT415" s="163" t="s">
        <v>217</v>
      </c>
      <c r="AU415" s="163" t="s">
        <v>93</v>
      </c>
      <c r="AY415" s="18" t="s">
        <v>215</v>
      </c>
      <c r="BE415" s="164">
        <f>IF(N415="základní",J415,0)</f>
        <v>0</v>
      </c>
      <c r="BF415" s="164">
        <f>IF(N415="snížená",J415,0)</f>
        <v>0</v>
      </c>
      <c r="BG415" s="164">
        <f>IF(N415="zákl. přenesená",J415,0)</f>
        <v>0</v>
      </c>
      <c r="BH415" s="164">
        <f>IF(N415="sníž. přenesená",J415,0)</f>
        <v>0</v>
      </c>
      <c r="BI415" s="164">
        <f>IF(N415="nulová",J415,0)</f>
        <v>0</v>
      </c>
      <c r="BJ415" s="18" t="s">
        <v>25</v>
      </c>
      <c r="BK415" s="164">
        <f>ROUND(I415*H415,2)</f>
        <v>0</v>
      </c>
      <c r="BL415" s="18" t="s">
        <v>222</v>
      </c>
      <c r="BM415" s="163" t="s">
        <v>2973</v>
      </c>
    </row>
    <row r="416" spans="1:65" s="14" customFormat="1">
      <c r="B416" s="173"/>
      <c r="D416" s="166" t="s">
        <v>224</v>
      </c>
      <c r="E416" s="174" t="s">
        <v>1</v>
      </c>
      <c r="F416" s="175" t="s">
        <v>2974</v>
      </c>
      <c r="H416" s="176">
        <v>10.164</v>
      </c>
      <c r="I416" s="177"/>
      <c r="L416" s="173"/>
      <c r="M416" s="178"/>
      <c r="N416" s="179"/>
      <c r="O416" s="179"/>
      <c r="P416" s="179"/>
      <c r="Q416" s="179"/>
      <c r="R416" s="179"/>
      <c r="S416" s="179"/>
      <c r="T416" s="180"/>
      <c r="AT416" s="174" t="s">
        <v>224</v>
      </c>
      <c r="AU416" s="174" t="s">
        <v>93</v>
      </c>
      <c r="AV416" s="14" t="s">
        <v>93</v>
      </c>
      <c r="AW416" s="14" t="s">
        <v>38</v>
      </c>
      <c r="AX416" s="14" t="s">
        <v>83</v>
      </c>
      <c r="AY416" s="174" t="s">
        <v>215</v>
      </c>
    </row>
    <row r="417" spans="1:65" s="14" customFormat="1">
      <c r="B417" s="173"/>
      <c r="D417" s="166" t="s">
        <v>224</v>
      </c>
      <c r="E417" s="174" t="s">
        <v>1</v>
      </c>
      <c r="F417" s="175" t="s">
        <v>2975</v>
      </c>
      <c r="H417" s="176">
        <v>5.8070000000000004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4" t="s">
        <v>224</v>
      </c>
      <c r="AU417" s="174" t="s">
        <v>93</v>
      </c>
      <c r="AV417" s="14" t="s">
        <v>93</v>
      </c>
      <c r="AW417" s="14" t="s">
        <v>38</v>
      </c>
      <c r="AX417" s="14" t="s">
        <v>83</v>
      </c>
      <c r="AY417" s="174" t="s">
        <v>215</v>
      </c>
    </row>
    <row r="418" spans="1:65" s="14" customFormat="1">
      <c r="B418" s="173"/>
      <c r="D418" s="166" t="s">
        <v>224</v>
      </c>
      <c r="E418" s="174" t="s">
        <v>1</v>
      </c>
      <c r="F418" s="175" t="s">
        <v>2976</v>
      </c>
      <c r="H418" s="176">
        <v>77.962999999999994</v>
      </c>
      <c r="I418" s="177"/>
      <c r="L418" s="173"/>
      <c r="M418" s="178"/>
      <c r="N418" s="179"/>
      <c r="O418" s="179"/>
      <c r="P418" s="179"/>
      <c r="Q418" s="179"/>
      <c r="R418" s="179"/>
      <c r="S418" s="179"/>
      <c r="T418" s="180"/>
      <c r="AT418" s="174" t="s">
        <v>224</v>
      </c>
      <c r="AU418" s="174" t="s">
        <v>93</v>
      </c>
      <c r="AV418" s="14" t="s">
        <v>93</v>
      </c>
      <c r="AW418" s="14" t="s">
        <v>38</v>
      </c>
      <c r="AX418" s="14" t="s">
        <v>83</v>
      </c>
      <c r="AY418" s="174" t="s">
        <v>215</v>
      </c>
    </row>
    <row r="419" spans="1:65" s="14" customFormat="1">
      <c r="B419" s="173"/>
      <c r="D419" s="166" t="s">
        <v>224</v>
      </c>
      <c r="E419" s="174" t="s">
        <v>1</v>
      </c>
      <c r="F419" s="175" t="s">
        <v>2977</v>
      </c>
      <c r="H419" s="176">
        <v>45.930999999999997</v>
      </c>
      <c r="I419" s="177"/>
      <c r="L419" s="173"/>
      <c r="M419" s="178"/>
      <c r="N419" s="179"/>
      <c r="O419" s="179"/>
      <c r="P419" s="179"/>
      <c r="Q419" s="179"/>
      <c r="R419" s="179"/>
      <c r="S419" s="179"/>
      <c r="T419" s="180"/>
      <c r="AT419" s="174" t="s">
        <v>224</v>
      </c>
      <c r="AU419" s="174" t="s">
        <v>93</v>
      </c>
      <c r="AV419" s="14" t="s">
        <v>93</v>
      </c>
      <c r="AW419" s="14" t="s">
        <v>38</v>
      </c>
      <c r="AX419" s="14" t="s">
        <v>83</v>
      </c>
      <c r="AY419" s="174" t="s">
        <v>215</v>
      </c>
    </row>
    <row r="420" spans="1:65" s="15" customFormat="1">
      <c r="B420" s="181"/>
      <c r="D420" s="166" t="s">
        <v>224</v>
      </c>
      <c r="E420" s="182" t="s">
        <v>1</v>
      </c>
      <c r="F420" s="183" t="s">
        <v>227</v>
      </c>
      <c r="H420" s="184">
        <v>139.86500000000001</v>
      </c>
      <c r="I420" s="185"/>
      <c r="L420" s="181"/>
      <c r="M420" s="186"/>
      <c r="N420" s="187"/>
      <c r="O420" s="187"/>
      <c r="P420" s="187"/>
      <c r="Q420" s="187"/>
      <c r="R420" s="187"/>
      <c r="S420" s="187"/>
      <c r="T420" s="188"/>
      <c r="AT420" s="182" t="s">
        <v>224</v>
      </c>
      <c r="AU420" s="182" t="s">
        <v>93</v>
      </c>
      <c r="AV420" s="15" t="s">
        <v>222</v>
      </c>
      <c r="AW420" s="15" t="s">
        <v>38</v>
      </c>
      <c r="AX420" s="15" t="s">
        <v>25</v>
      </c>
      <c r="AY420" s="182" t="s">
        <v>215</v>
      </c>
    </row>
    <row r="421" spans="1:65" s="2" customFormat="1" ht="24.2" customHeight="1">
      <c r="A421" s="33"/>
      <c r="B421" s="151"/>
      <c r="C421" s="152" t="s">
        <v>488</v>
      </c>
      <c r="D421" s="152" t="s">
        <v>217</v>
      </c>
      <c r="E421" s="153" t="s">
        <v>710</v>
      </c>
      <c r="F421" s="154" t="s">
        <v>711</v>
      </c>
      <c r="G421" s="155" t="s">
        <v>412</v>
      </c>
      <c r="H421" s="156">
        <v>139.86500000000001</v>
      </c>
      <c r="I421" s="157"/>
      <c r="J421" s="158">
        <f>ROUND(I421*H421,2)</f>
        <v>0</v>
      </c>
      <c r="K421" s="154" t="s">
        <v>221</v>
      </c>
      <c r="L421" s="34"/>
      <c r="M421" s="159" t="s">
        <v>1</v>
      </c>
      <c r="N421" s="160" t="s">
        <v>48</v>
      </c>
      <c r="O421" s="59"/>
      <c r="P421" s="161">
        <f>O421*H421</f>
        <v>0</v>
      </c>
      <c r="Q421" s="161">
        <v>0</v>
      </c>
      <c r="R421" s="161">
        <f>Q421*H421</f>
        <v>0</v>
      </c>
      <c r="S421" s="161">
        <v>0</v>
      </c>
      <c r="T421" s="16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3" t="s">
        <v>222</v>
      </c>
      <c r="AT421" s="163" t="s">
        <v>217</v>
      </c>
      <c r="AU421" s="163" t="s">
        <v>93</v>
      </c>
      <c r="AY421" s="18" t="s">
        <v>215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8" t="s">
        <v>25</v>
      </c>
      <c r="BK421" s="164">
        <f>ROUND(I421*H421,2)</f>
        <v>0</v>
      </c>
      <c r="BL421" s="18" t="s">
        <v>222</v>
      </c>
      <c r="BM421" s="163" t="s">
        <v>2978</v>
      </c>
    </row>
    <row r="422" spans="1:65" s="14" customFormat="1">
      <c r="B422" s="173"/>
      <c r="D422" s="166" t="s">
        <v>224</v>
      </c>
      <c r="E422" s="174" t="s">
        <v>1</v>
      </c>
      <c r="F422" s="175" t="s">
        <v>2979</v>
      </c>
      <c r="H422" s="176">
        <v>139.86500000000001</v>
      </c>
      <c r="I422" s="177"/>
      <c r="L422" s="173"/>
      <c r="M422" s="178"/>
      <c r="N422" s="179"/>
      <c r="O422" s="179"/>
      <c r="P422" s="179"/>
      <c r="Q422" s="179"/>
      <c r="R422" s="179"/>
      <c r="S422" s="179"/>
      <c r="T422" s="180"/>
      <c r="AT422" s="174" t="s">
        <v>224</v>
      </c>
      <c r="AU422" s="174" t="s">
        <v>93</v>
      </c>
      <c r="AV422" s="14" t="s">
        <v>93</v>
      </c>
      <c r="AW422" s="14" t="s">
        <v>38</v>
      </c>
      <c r="AX422" s="14" t="s">
        <v>25</v>
      </c>
      <c r="AY422" s="174" t="s">
        <v>215</v>
      </c>
    </row>
    <row r="423" spans="1:65" s="2" customFormat="1" ht="14.45" customHeight="1">
      <c r="A423" s="33"/>
      <c r="B423" s="151"/>
      <c r="C423" s="152" t="s">
        <v>493</v>
      </c>
      <c r="D423" s="152" t="s">
        <v>217</v>
      </c>
      <c r="E423" s="153" t="s">
        <v>2980</v>
      </c>
      <c r="F423" s="154" t="s">
        <v>2981</v>
      </c>
      <c r="G423" s="155" t="s">
        <v>220</v>
      </c>
      <c r="H423" s="156">
        <v>2266.5</v>
      </c>
      <c r="I423" s="157"/>
      <c r="J423" s="158">
        <f>ROUND(I423*H423,2)</f>
        <v>0</v>
      </c>
      <c r="K423" s="154" t="s">
        <v>1</v>
      </c>
      <c r="L423" s="34"/>
      <c r="M423" s="159" t="s">
        <v>1</v>
      </c>
      <c r="N423" s="160" t="s">
        <v>48</v>
      </c>
      <c r="O423" s="59"/>
      <c r="P423" s="161">
        <f>O423*H423</f>
        <v>0</v>
      </c>
      <c r="Q423" s="161">
        <v>0</v>
      </c>
      <c r="R423" s="161">
        <f>Q423*H423</f>
        <v>0</v>
      </c>
      <c r="S423" s="161">
        <v>0</v>
      </c>
      <c r="T423" s="162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3" t="s">
        <v>222</v>
      </c>
      <c r="AT423" s="163" t="s">
        <v>217</v>
      </c>
      <c r="AU423" s="163" t="s">
        <v>93</v>
      </c>
      <c r="AY423" s="18" t="s">
        <v>215</v>
      </c>
      <c r="BE423" s="164">
        <f>IF(N423="základní",J423,0)</f>
        <v>0</v>
      </c>
      <c r="BF423" s="164">
        <f>IF(N423="snížená",J423,0)</f>
        <v>0</v>
      </c>
      <c r="BG423" s="164">
        <f>IF(N423="zákl. přenesená",J423,0)</f>
        <v>0</v>
      </c>
      <c r="BH423" s="164">
        <f>IF(N423="sníž. přenesená",J423,0)</f>
        <v>0</v>
      </c>
      <c r="BI423" s="164">
        <f>IF(N423="nulová",J423,0)</f>
        <v>0</v>
      </c>
      <c r="BJ423" s="18" t="s">
        <v>25</v>
      </c>
      <c r="BK423" s="164">
        <f>ROUND(I423*H423,2)</f>
        <v>0</v>
      </c>
      <c r="BL423" s="18" t="s">
        <v>222</v>
      </c>
      <c r="BM423" s="163" t="s">
        <v>2982</v>
      </c>
    </row>
    <row r="424" spans="1:65" s="13" customFormat="1">
      <c r="B424" s="165"/>
      <c r="D424" s="166" t="s">
        <v>224</v>
      </c>
      <c r="E424" s="167" t="s">
        <v>1</v>
      </c>
      <c r="F424" s="168" t="s">
        <v>2983</v>
      </c>
      <c r="H424" s="167" t="s">
        <v>1</v>
      </c>
      <c r="I424" s="169"/>
      <c r="L424" s="165"/>
      <c r="M424" s="170"/>
      <c r="N424" s="171"/>
      <c r="O424" s="171"/>
      <c r="P424" s="171"/>
      <c r="Q424" s="171"/>
      <c r="R424" s="171"/>
      <c r="S424" s="171"/>
      <c r="T424" s="172"/>
      <c r="AT424" s="167" t="s">
        <v>224</v>
      </c>
      <c r="AU424" s="167" t="s">
        <v>93</v>
      </c>
      <c r="AV424" s="13" t="s">
        <v>25</v>
      </c>
      <c r="AW424" s="13" t="s">
        <v>38</v>
      </c>
      <c r="AX424" s="13" t="s">
        <v>83</v>
      </c>
      <c r="AY424" s="167" t="s">
        <v>215</v>
      </c>
    </row>
    <row r="425" spans="1:65" s="14" customFormat="1">
      <c r="B425" s="173"/>
      <c r="D425" s="166" t="s">
        <v>224</v>
      </c>
      <c r="E425" s="174" t="s">
        <v>1</v>
      </c>
      <c r="F425" s="175" t="s">
        <v>2984</v>
      </c>
      <c r="H425" s="176">
        <v>1702</v>
      </c>
      <c r="I425" s="177"/>
      <c r="L425" s="173"/>
      <c r="M425" s="178"/>
      <c r="N425" s="179"/>
      <c r="O425" s="179"/>
      <c r="P425" s="179"/>
      <c r="Q425" s="179"/>
      <c r="R425" s="179"/>
      <c r="S425" s="179"/>
      <c r="T425" s="180"/>
      <c r="AT425" s="174" t="s">
        <v>224</v>
      </c>
      <c r="AU425" s="174" t="s">
        <v>93</v>
      </c>
      <c r="AV425" s="14" t="s">
        <v>93</v>
      </c>
      <c r="AW425" s="14" t="s">
        <v>38</v>
      </c>
      <c r="AX425" s="14" t="s">
        <v>83</v>
      </c>
      <c r="AY425" s="174" t="s">
        <v>215</v>
      </c>
    </row>
    <row r="426" spans="1:65" s="14" customFormat="1">
      <c r="B426" s="173"/>
      <c r="D426" s="166" t="s">
        <v>224</v>
      </c>
      <c r="E426" s="174" t="s">
        <v>1</v>
      </c>
      <c r="F426" s="175" t="s">
        <v>2985</v>
      </c>
      <c r="H426" s="176">
        <v>382</v>
      </c>
      <c r="I426" s="177"/>
      <c r="L426" s="173"/>
      <c r="M426" s="178"/>
      <c r="N426" s="179"/>
      <c r="O426" s="179"/>
      <c r="P426" s="179"/>
      <c r="Q426" s="179"/>
      <c r="R426" s="179"/>
      <c r="S426" s="179"/>
      <c r="T426" s="180"/>
      <c r="AT426" s="174" t="s">
        <v>224</v>
      </c>
      <c r="AU426" s="174" t="s">
        <v>93</v>
      </c>
      <c r="AV426" s="14" t="s">
        <v>93</v>
      </c>
      <c r="AW426" s="14" t="s">
        <v>38</v>
      </c>
      <c r="AX426" s="14" t="s">
        <v>83</v>
      </c>
      <c r="AY426" s="174" t="s">
        <v>215</v>
      </c>
    </row>
    <row r="427" spans="1:65" s="13" customFormat="1" ht="22.5">
      <c r="B427" s="165"/>
      <c r="D427" s="166" t="s">
        <v>224</v>
      </c>
      <c r="E427" s="167" t="s">
        <v>1</v>
      </c>
      <c r="F427" s="168" t="s">
        <v>2986</v>
      </c>
      <c r="H427" s="167" t="s">
        <v>1</v>
      </c>
      <c r="I427" s="169"/>
      <c r="L427" s="165"/>
      <c r="M427" s="170"/>
      <c r="N427" s="171"/>
      <c r="O427" s="171"/>
      <c r="P427" s="171"/>
      <c r="Q427" s="171"/>
      <c r="R427" s="171"/>
      <c r="S427" s="171"/>
      <c r="T427" s="172"/>
      <c r="AT427" s="167" t="s">
        <v>224</v>
      </c>
      <c r="AU427" s="167" t="s">
        <v>93</v>
      </c>
      <c r="AV427" s="13" t="s">
        <v>25</v>
      </c>
      <c r="AW427" s="13" t="s">
        <v>38</v>
      </c>
      <c r="AX427" s="13" t="s">
        <v>83</v>
      </c>
      <c r="AY427" s="167" t="s">
        <v>215</v>
      </c>
    </row>
    <row r="428" spans="1:65" s="14" customFormat="1">
      <c r="B428" s="173"/>
      <c r="D428" s="166" t="s">
        <v>224</v>
      </c>
      <c r="E428" s="174" t="s">
        <v>1</v>
      </c>
      <c r="F428" s="175" t="s">
        <v>2987</v>
      </c>
      <c r="H428" s="176">
        <v>156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224</v>
      </c>
      <c r="AU428" s="174" t="s">
        <v>93</v>
      </c>
      <c r="AV428" s="14" t="s">
        <v>93</v>
      </c>
      <c r="AW428" s="14" t="s">
        <v>38</v>
      </c>
      <c r="AX428" s="14" t="s">
        <v>83</v>
      </c>
      <c r="AY428" s="174" t="s">
        <v>215</v>
      </c>
    </row>
    <row r="429" spans="1:65" s="16" customFormat="1">
      <c r="B429" s="189"/>
      <c r="D429" s="166" t="s">
        <v>224</v>
      </c>
      <c r="E429" s="190" t="s">
        <v>1</v>
      </c>
      <c r="F429" s="191" t="s">
        <v>2988</v>
      </c>
      <c r="H429" s="192">
        <v>2240</v>
      </c>
      <c r="I429" s="193"/>
      <c r="L429" s="189"/>
      <c r="M429" s="194"/>
      <c r="N429" s="195"/>
      <c r="O429" s="195"/>
      <c r="P429" s="195"/>
      <c r="Q429" s="195"/>
      <c r="R429" s="195"/>
      <c r="S429" s="195"/>
      <c r="T429" s="196"/>
      <c r="AT429" s="190" t="s">
        <v>224</v>
      </c>
      <c r="AU429" s="190" t="s">
        <v>93</v>
      </c>
      <c r="AV429" s="16" t="s">
        <v>155</v>
      </c>
      <c r="AW429" s="16" t="s">
        <v>38</v>
      </c>
      <c r="AX429" s="16" t="s">
        <v>83</v>
      </c>
      <c r="AY429" s="190" t="s">
        <v>215</v>
      </c>
    </row>
    <row r="430" spans="1:65" s="14" customFormat="1">
      <c r="B430" s="173"/>
      <c r="D430" s="166" t="s">
        <v>224</v>
      </c>
      <c r="E430" s="174" t="s">
        <v>1</v>
      </c>
      <c r="F430" s="175" t="s">
        <v>2989</v>
      </c>
      <c r="H430" s="176">
        <v>6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224</v>
      </c>
      <c r="AU430" s="174" t="s">
        <v>93</v>
      </c>
      <c r="AV430" s="14" t="s">
        <v>93</v>
      </c>
      <c r="AW430" s="14" t="s">
        <v>38</v>
      </c>
      <c r="AX430" s="14" t="s">
        <v>83</v>
      </c>
      <c r="AY430" s="174" t="s">
        <v>215</v>
      </c>
    </row>
    <row r="431" spans="1:65" s="14" customFormat="1">
      <c r="B431" s="173"/>
      <c r="D431" s="166" t="s">
        <v>224</v>
      </c>
      <c r="E431" s="174" t="s">
        <v>1</v>
      </c>
      <c r="F431" s="175" t="s">
        <v>2990</v>
      </c>
      <c r="H431" s="176">
        <v>15</v>
      </c>
      <c r="I431" s="177"/>
      <c r="L431" s="173"/>
      <c r="M431" s="178"/>
      <c r="N431" s="179"/>
      <c r="O431" s="179"/>
      <c r="P431" s="179"/>
      <c r="Q431" s="179"/>
      <c r="R431" s="179"/>
      <c r="S431" s="179"/>
      <c r="T431" s="180"/>
      <c r="AT431" s="174" t="s">
        <v>224</v>
      </c>
      <c r="AU431" s="174" t="s">
        <v>93</v>
      </c>
      <c r="AV431" s="14" t="s">
        <v>93</v>
      </c>
      <c r="AW431" s="14" t="s">
        <v>38</v>
      </c>
      <c r="AX431" s="14" t="s">
        <v>83</v>
      </c>
      <c r="AY431" s="174" t="s">
        <v>215</v>
      </c>
    </row>
    <row r="432" spans="1:65" s="13" customFormat="1" ht="22.5">
      <c r="B432" s="165"/>
      <c r="D432" s="166" t="s">
        <v>224</v>
      </c>
      <c r="E432" s="167" t="s">
        <v>1</v>
      </c>
      <c r="F432" s="168" t="s">
        <v>2991</v>
      </c>
      <c r="H432" s="167" t="s">
        <v>1</v>
      </c>
      <c r="I432" s="169"/>
      <c r="L432" s="165"/>
      <c r="M432" s="170"/>
      <c r="N432" s="171"/>
      <c r="O432" s="171"/>
      <c r="P432" s="171"/>
      <c r="Q432" s="171"/>
      <c r="R432" s="171"/>
      <c r="S432" s="171"/>
      <c r="T432" s="172"/>
      <c r="AT432" s="167" t="s">
        <v>224</v>
      </c>
      <c r="AU432" s="167" t="s">
        <v>93</v>
      </c>
      <c r="AV432" s="13" t="s">
        <v>25</v>
      </c>
      <c r="AW432" s="13" t="s">
        <v>38</v>
      </c>
      <c r="AX432" s="13" t="s">
        <v>83</v>
      </c>
      <c r="AY432" s="167" t="s">
        <v>215</v>
      </c>
    </row>
    <row r="433" spans="1:65" s="14" customFormat="1">
      <c r="B433" s="173"/>
      <c r="D433" s="166" t="s">
        <v>224</v>
      </c>
      <c r="E433" s="174" t="s">
        <v>1</v>
      </c>
      <c r="F433" s="175" t="s">
        <v>2992</v>
      </c>
      <c r="H433" s="176">
        <v>5.5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224</v>
      </c>
      <c r="AU433" s="174" t="s">
        <v>93</v>
      </c>
      <c r="AV433" s="14" t="s">
        <v>93</v>
      </c>
      <c r="AW433" s="14" t="s">
        <v>38</v>
      </c>
      <c r="AX433" s="14" t="s">
        <v>83</v>
      </c>
      <c r="AY433" s="174" t="s">
        <v>215</v>
      </c>
    </row>
    <row r="434" spans="1:65" s="16" customFormat="1">
      <c r="B434" s="189"/>
      <c r="D434" s="166" t="s">
        <v>224</v>
      </c>
      <c r="E434" s="190" t="s">
        <v>1</v>
      </c>
      <c r="F434" s="191" t="s">
        <v>2993</v>
      </c>
      <c r="H434" s="192">
        <v>26.5</v>
      </c>
      <c r="I434" s="193"/>
      <c r="L434" s="189"/>
      <c r="M434" s="194"/>
      <c r="N434" s="195"/>
      <c r="O434" s="195"/>
      <c r="P434" s="195"/>
      <c r="Q434" s="195"/>
      <c r="R434" s="195"/>
      <c r="S434" s="195"/>
      <c r="T434" s="196"/>
      <c r="AT434" s="190" t="s">
        <v>224</v>
      </c>
      <c r="AU434" s="190" t="s">
        <v>93</v>
      </c>
      <c r="AV434" s="16" t="s">
        <v>155</v>
      </c>
      <c r="AW434" s="16" t="s">
        <v>38</v>
      </c>
      <c r="AX434" s="16" t="s">
        <v>83</v>
      </c>
      <c r="AY434" s="190" t="s">
        <v>215</v>
      </c>
    </row>
    <row r="435" spans="1:65" s="15" customFormat="1">
      <c r="B435" s="181"/>
      <c r="D435" s="166" t="s">
        <v>224</v>
      </c>
      <c r="E435" s="182" t="s">
        <v>1</v>
      </c>
      <c r="F435" s="183" t="s">
        <v>227</v>
      </c>
      <c r="H435" s="184">
        <v>2266.5</v>
      </c>
      <c r="I435" s="185"/>
      <c r="L435" s="181"/>
      <c r="M435" s="186"/>
      <c r="N435" s="187"/>
      <c r="O435" s="187"/>
      <c r="P435" s="187"/>
      <c r="Q435" s="187"/>
      <c r="R435" s="187"/>
      <c r="S435" s="187"/>
      <c r="T435" s="188"/>
      <c r="AT435" s="182" t="s">
        <v>224</v>
      </c>
      <c r="AU435" s="182" t="s">
        <v>93</v>
      </c>
      <c r="AV435" s="15" t="s">
        <v>222</v>
      </c>
      <c r="AW435" s="15" t="s">
        <v>38</v>
      </c>
      <c r="AX435" s="15" t="s">
        <v>25</v>
      </c>
      <c r="AY435" s="182" t="s">
        <v>215</v>
      </c>
    </row>
    <row r="436" spans="1:65" s="2" customFormat="1" ht="24.2" customHeight="1">
      <c r="A436" s="33"/>
      <c r="B436" s="151"/>
      <c r="C436" s="152" t="s">
        <v>498</v>
      </c>
      <c r="D436" s="152" t="s">
        <v>217</v>
      </c>
      <c r="E436" s="153" t="s">
        <v>2994</v>
      </c>
      <c r="F436" s="154" t="s">
        <v>2995</v>
      </c>
      <c r="G436" s="155" t="s">
        <v>220</v>
      </c>
      <c r="H436" s="156">
        <v>1220</v>
      </c>
      <c r="I436" s="157"/>
      <c r="J436" s="158">
        <f>ROUND(I436*H436,2)</f>
        <v>0</v>
      </c>
      <c r="K436" s="154" t="s">
        <v>1</v>
      </c>
      <c r="L436" s="34"/>
      <c r="M436" s="159" t="s">
        <v>1</v>
      </c>
      <c r="N436" s="160" t="s">
        <v>48</v>
      </c>
      <c r="O436" s="59"/>
      <c r="P436" s="161">
        <f>O436*H436</f>
        <v>0</v>
      </c>
      <c r="Q436" s="161">
        <v>0</v>
      </c>
      <c r="R436" s="161">
        <f>Q436*H436</f>
        <v>0</v>
      </c>
      <c r="S436" s="161">
        <v>0</v>
      </c>
      <c r="T436" s="162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3" t="s">
        <v>222</v>
      </c>
      <c r="AT436" s="163" t="s">
        <v>217</v>
      </c>
      <c r="AU436" s="163" t="s">
        <v>93</v>
      </c>
      <c r="AY436" s="18" t="s">
        <v>215</v>
      </c>
      <c r="BE436" s="164">
        <f>IF(N436="základní",J436,0)</f>
        <v>0</v>
      </c>
      <c r="BF436" s="164">
        <f>IF(N436="snížená",J436,0)</f>
        <v>0</v>
      </c>
      <c r="BG436" s="164">
        <f>IF(N436="zákl. přenesená",J436,0)</f>
        <v>0</v>
      </c>
      <c r="BH436" s="164">
        <f>IF(N436="sníž. přenesená",J436,0)</f>
        <v>0</v>
      </c>
      <c r="BI436" s="164">
        <f>IF(N436="nulová",J436,0)</f>
        <v>0</v>
      </c>
      <c r="BJ436" s="18" t="s">
        <v>25</v>
      </c>
      <c r="BK436" s="164">
        <f>ROUND(I436*H436,2)</f>
        <v>0</v>
      </c>
      <c r="BL436" s="18" t="s">
        <v>222</v>
      </c>
      <c r="BM436" s="163" t="s">
        <v>2996</v>
      </c>
    </row>
    <row r="437" spans="1:65" s="13" customFormat="1" ht="22.5">
      <c r="B437" s="165"/>
      <c r="D437" s="166" t="s">
        <v>224</v>
      </c>
      <c r="E437" s="167" t="s">
        <v>1</v>
      </c>
      <c r="F437" s="168" t="s">
        <v>2997</v>
      </c>
      <c r="H437" s="167" t="s">
        <v>1</v>
      </c>
      <c r="I437" s="169"/>
      <c r="L437" s="165"/>
      <c r="M437" s="170"/>
      <c r="N437" s="171"/>
      <c r="O437" s="171"/>
      <c r="P437" s="171"/>
      <c r="Q437" s="171"/>
      <c r="R437" s="171"/>
      <c r="S437" s="171"/>
      <c r="T437" s="172"/>
      <c r="AT437" s="167" t="s">
        <v>224</v>
      </c>
      <c r="AU437" s="167" t="s">
        <v>93</v>
      </c>
      <c r="AV437" s="13" t="s">
        <v>25</v>
      </c>
      <c r="AW437" s="13" t="s">
        <v>38</v>
      </c>
      <c r="AX437" s="13" t="s">
        <v>83</v>
      </c>
      <c r="AY437" s="167" t="s">
        <v>215</v>
      </c>
    </row>
    <row r="438" spans="1:65" s="14" customFormat="1">
      <c r="B438" s="173"/>
      <c r="D438" s="166" t="s">
        <v>224</v>
      </c>
      <c r="E438" s="174" t="s">
        <v>1</v>
      </c>
      <c r="F438" s="175" t="s">
        <v>2998</v>
      </c>
      <c r="H438" s="176">
        <v>963</v>
      </c>
      <c r="I438" s="177"/>
      <c r="L438" s="173"/>
      <c r="M438" s="178"/>
      <c r="N438" s="179"/>
      <c r="O438" s="179"/>
      <c r="P438" s="179"/>
      <c r="Q438" s="179"/>
      <c r="R438" s="179"/>
      <c r="S438" s="179"/>
      <c r="T438" s="180"/>
      <c r="AT438" s="174" t="s">
        <v>224</v>
      </c>
      <c r="AU438" s="174" t="s">
        <v>93</v>
      </c>
      <c r="AV438" s="14" t="s">
        <v>93</v>
      </c>
      <c r="AW438" s="14" t="s">
        <v>38</v>
      </c>
      <c r="AX438" s="14" t="s">
        <v>83</v>
      </c>
      <c r="AY438" s="174" t="s">
        <v>215</v>
      </c>
    </row>
    <row r="439" spans="1:65" s="14" customFormat="1">
      <c r="B439" s="173"/>
      <c r="D439" s="166" t="s">
        <v>224</v>
      </c>
      <c r="E439" s="174" t="s">
        <v>1</v>
      </c>
      <c r="F439" s="175" t="s">
        <v>2999</v>
      </c>
      <c r="H439" s="176">
        <v>236</v>
      </c>
      <c r="I439" s="177"/>
      <c r="L439" s="173"/>
      <c r="M439" s="178"/>
      <c r="N439" s="179"/>
      <c r="O439" s="179"/>
      <c r="P439" s="179"/>
      <c r="Q439" s="179"/>
      <c r="R439" s="179"/>
      <c r="S439" s="179"/>
      <c r="T439" s="180"/>
      <c r="AT439" s="174" t="s">
        <v>224</v>
      </c>
      <c r="AU439" s="174" t="s">
        <v>93</v>
      </c>
      <c r="AV439" s="14" t="s">
        <v>93</v>
      </c>
      <c r="AW439" s="14" t="s">
        <v>38</v>
      </c>
      <c r="AX439" s="14" t="s">
        <v>83</v>
      </c>
      <c r="AY439" s="174" t="s">
        <v>215</v>
      </c>
    </row>
    <row r="440" spans="1:65" s="14" customFormat="1">
      <c r="B440" s="173"/>
      <c r="D440" s="166" t="s">
        <v>224</v>
      </c>
      <c r="E440" s="174" t="s">
        <v>1</v>
      </c>
      <c r="F440" s="175" t="s">
        <v>2989</v>
      </c>
      <c r="H440" s="176">
        <v>6</v>
      </c>
      <c r="I440" s="177"/>
      <c r="L440" s="173"/>
      <c r="M440" s="178"/>
      <c r="N440" s="179"/>
      <c r="O440" s="179"/>
      <c r="P440" s="179"/>
      <c r="Q440" s="179"/>
      <c r="R440" s="179"/>
      <c r="S440" s="179"/>
      <c r="T440" s="180"/>
      <c r="AT440" s="174" t="s">
        <v>224</v>
      </c>
      <c r="AU440" s="174" t="s">
        <v>93</v>
      </c>
      <c r="AV440" s="14" t="s">
        <v>93</v>
      </c>
      <c r="AW440" s="14" t="s">
        <v>38</v>
      </c>
      <c r="AX440" s="14" t="s">
        <v>83</v>
      </c>
      <c r="AY440" s="174" t="s">
        <v>215</v>
      </c>
    </row>
    <row r="441" spans="1:65" s="14" customFormat="1">
      <c r="B441" s="173"/>
      <c r="D441" s="166" t="s">
        <v>224</v>
      </c>
      <c r="E441" s="174" t="s">
        <v>1</v>
      </c>
      <c r="F441" s="175" t="s">
        <v>2990</v>
      </c>
      <c r="H441" s="176">
        <v>15</v>
      </c>
      <c r="I441" s="177"/>
      <c r="L441" s="173"/>
      <c r="M441" s="178"/>
      <c r="N441" s="179"/>
      <c r="O441" s="179"/>
      <c r="P441" s="179"/>
      <c r="Q441" s="179"/>
      <c r="R441" s="179"/>
      <c r="S441" s="179"/>
      <c r="T441" s="180"/>
      <c r="AT441" s="174" t="s">
        <v>224</v>
      </c>
      <c r="AU441" s="174" t="s">
        <v>93</v>
      </c>
      <c r="AV441" s="14" t="s">
        <v>93</v>
      </c>
      <c r="AW441" s="14" t="s">
        <v>38</v>
      </c>
      <c r="AX441" s="14" t="s">
        <v>83</v>
      </c>
      <c r="AY441" s="174" t="s">
        <v>215</v>
      </c>
    </row>
    <row r="442" spans="1:65" s="15" customFormat="1">
      <c r="B442" s="181"/>
      <c r="D442" s="166" t="s">
        <v>224</v>
      </c>
      <c r="E442" s="182" t="s">
        <v>1</v>
      </c>
      <c r="F442" s="183" t="s">
        <v>227</v>
      </c>
      <c r="H442" s="184">
        <v>1220</v>
      </c>
      <c r="I442" s="185"/>
      <c r="L442" s="181"/>
      <c r="M442" s="186"/>
      <c r="N442" s="187"/>
      <c r="O442" s="187"/>
      <c r="P442" s="187"/>
      <c r="Q442" s="187"/>
      <c r="R442" s="187"/>
      <c r="S442" s="187"/>
      <c r="T442" s="188"/>
      <c r="AT442" s="182" t="s">
        <v>224</v>
      </c>
      <c r="AU442" s="182" t="s">
        <v>93</v>
      </c>
      <c r="AV442" s="15" t="s">
        <v>222</v>
      </c>
      <c r="AW442" s="15" t="s">
        <v>38</v>
      </c>
      <c r="AX442" s="15" t="s">
        <v>25</v>
      </c>
      <c r="AY442" s="182" t="s">
        <v>215</v>
      </c>
    </row>
    <row r="443" spans="1:65" s="12" customFormat="1" ht="22.9" customHeight="1">
      <c r="B443" s="138"/>
      <c r="D443" s="139" t="s">
        <v>82</v>
      </c>
      <c r="E443" s="149" t="s">
        <v>93</v>
      </c>
      <c r="F443" s="149" t="s">
        <v>3000</v>
      </c>
      <c r="I443" s="141"/>
      <c r="J443" s="150">
        <f>BK443</f>
        <v>0</v>
      </c>
      <c r="L443" s="138"/>
      <c r="M443" s="143"/>
      <c r="N443" s="144"/>
      <c r="O443" s="144"/>
      <c r="P443" s="145">
        <f>SUM(P444:P448)</f>
        <v>0</v>
      </c>
      <c r="Q443" s="144"/>
      <c r="R443" s="145">
        <f>SUM(R444:R448)</f>
        <v>2.48</v>
      </c>
      <c r="S443" s="144"/>
      <c r="T443" s="146">
        <f>SUM(T444:T448)</f>
        <v>0</v>
      </c>
      <c r="AR443" s="139" t="s">
        <v>25</v>
      </c>
      <c r="AT443" s="147" t="s">
        <v>82</v>
      </c>
      <c r="AU443" s="147" t="s">
        <v>25</v>
      </c>
      <c r="AY443" s="139" t="s">
        <v>215</v>
      </c>
      <c r="BK443" s="148">
        <f>SUM(BK444:BK448)</f>
        <v>0</v>
      </c>
    </row>
    <row r="444" spans="1:65" s="2" customFormat="1" ht="24.2" customHeight="1">
      <c r="A444" s="33"/>
      <c r="B444" s="151"/>
      <c r="C444" s="152" t="s">
        <v>508</v>
      </c>
      <c r="D444" s="152" t="s">
        <v>217</v>
      </c>
      <c r="E444" s="153" t="s">
        <v>3001</v>
      </c>
      <c r="F444" s="154" t="s">
        <v>3002</v>
      </c>
      <c r="G444" s="155" t="s">
        <v>253</v>
      </c>
      <c r="H444" s="156">
        <v>248</v>
      </c>
      <c r="I444" s="157"/>
      <c r="J444" s="158">
        <f>ROUND(I444*H444,2)</f>
        <v>0</v>
      </c>
      <c r="K444" s="154" t="s">
        <v>1</v>
      </c>
      <c r="L444" s="34"/>
      <c r="M444" s="159" t="s">
        <v>1</v>
      </c>
      <c r="N444" s="160" t="s">
        <v>48</v>
      </c>
      <c r="O444" s="59"/>
      <c r="P444" s="161">
        <f>O444*H444</f>
        <v>0</v>
      </c>
      <c r="Q444" s="161">
        <v>0.01</v>
      </c>
      <c r="R444" s="161">
        <f>Q444*H444</f>
        <v>2.48</v>
      </c>
      <c r="S444" s="161">
        <v>0</v>
      </c>
      <c r="T444" s="162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3" t="s">
        <v>222</v>
      </c>
      <c r="AT444" s="163" t="s">
        <v>217</v>
      </c>
      <c r="AU444" s="163" t="s">
        <v>93</v>
      </c>
      <c r="AY444" s="18" t="s">
        <v>215</v>
      </c>
      <c r="BE444" s="164">
        <f>IF(N444="základní",J444,0)</f>
        <v>0</v>
      </c>
      <c r="BF444" s="164">
        <f>IF(N444="snížená",J444,0)</f>
        <v>0</v>
      </c>
      <c r="BG444" s="164">
        <f>IF(N444="zákl. přenesená",J444,0)</f>
        <v>0</v>
      </c>
      <c r="BH444" s="164">
        <f>IF(N444="sníž. přenesená",J444,0)</f>
        <v>0</v>
      </c>
      <c r="BI444" s="164">
        <f>IF(N444="nulová",J444,0)</f>
        <v>0</v>
      </c>
      <c r="BJ444" s="18" t="s">
        <v>25</v>
      </c>
      <c r="BK444" s="164">
        <f>ROUND(I444*H444,2)</f>
        <v>0</v>
      </c>
      <c r="BL444" s="18" t="s">
        <v>222</v>
      </c>
      <c r="BM444" s="163" t="s">
        <v>3003</v>
      </c>
    </row>
    <row r="445" spans="1:65" s="13" customFormat="1" ht="22.5">
      <c r="B445" s="165"/>
      <c r="D445" s="166" t="s">
        <v>224</v>
      </c>
      <c r="E445" s="167" t="s">
        <v>1</v>
      </c>
      <c r="F445" s="168" t="s">
        <v>2908</v>
      </c>
      <c r="H445" s="167" t="s">
        <v>1</v>
      </c>
      <c r="I445" s="169"/>
      <c r="L445" s="165"/>
      <c r="M445" s="170"/>
      <c r="N445" s="171"/>
      <c r="O445" s="171"/>
      <c r="P445" s="171"/>
      <c r="Q445" s="171"/>
      <c r="R445" s="171"/>
      <c r="S445" s="171"/>
      <c r="T445" s="172"/>
      <c r="AT445" s="167" t="s">
        <v>224</v>
      </c>
      <c r="AU445" s="167" t="s">
        <v>93</v>
      </c>
      <c r="AV445" s="13" t="s">
        <v>25</v>
      </c>
      <c r="AW445" s="13" t="s">
        <v>38</v>
      </c>
      <c r="AX445" s="13" t="s">
        <v>83</v>
      </c>
      <c r="AY445" s="167" t="s">
        <v>215</v>
      </c>
    </row>
    <row r="446" spans="1:65" s="13" customFormat="1" ht="22.5">
      <c r="B446" s="165"/>
      <c r="D446" s="166" t="s">
        <v>224</v>
      </c>
      <c r="E446" s="167" t="s">
        <v>1</v>
      </c>
      <c r="F446" s="168" t="s">
        <v>3004</v>
      </c>
      <c r="H446" s="167" t="s">
        <v>1</v>
      </c>
      <c r="I446" s="169"/>
      <c r="L446" s="165"/>
      <c r="M446" s="170"/>
      <c r="N446" s="171"/>
      <c r="O446" s="171"/>
      <c r="P446" s="171"/>
      <c r="Q446" s="171"/>
      <c r="R446" s="171"/>
      <c r="S446" s="171"/>
      <c r="T446" s="172"/>
      <c r="AT446" s="167" t="s">
        <v>224</v>
      </c>
      <c r="AU446" s="167" t="s">
        <v>93</v>
      </c>
      <c r="AV446" s="13" t="s">
        <v>25</v>
      </c>
      <c r="AW446" s="13" t="s">
        <v>38</v>
      </c>
      <c r="AX446" s="13" t="s">
        <v>83</v>
      </c>
      <c r="AY446" s="167" t="s">
        <v>215</v>
      </c>
    </row>
    <row r="447" spans="1:65" s="13" customFormat="1" ht="22.5">
      <c r="B447" s="165"/>
      <c r="D447" s="166" t="s">
        <v>224</v>
      </c>
      <c r="E447" s="167" t="s">
        <v>1</v>
      </c>
      <c r="F447" s="168" t="s">
        <v>3005</v>
      </c>
      <c r="H447" s="167" t="s">
        <v>1</v>
      </c>
      <c r="I447" s="169"/>
      <c r="L447" s="165"/>
      <c r="M447" s="170"/>
      <c r="N447" s="171"/>
      <c r="O447" s="171"/>
      <c r="P447" s="171"/>
      <c r="Q447" s="171"/>
      <c r="R447" s="171"/>
      <c r="S447" s="171"/>
      <c r="T447" s="172"/>
      <c r="AT447" s="167" t="s">
        <v>224</v>
      </c>
      <c r="AU447" s="167" t="s">
        <v>93</v>
      </c>
      <c r="AV447" s="13" t="s">
        <v>25</v>
      </c>
      <c r="AW447" s="13" t="s">
        <v>38</v>
      </c>
      <c r="AX447" s="13" t="s">
        <v>83</v>
      </c>
      <c r="AY447" s="167" t="s">
        <v>215</v>
      </c>
    </row>
    <row r="448" spans="1:65" s="14" customFormat="1">
      <c r="B448" s="173"/>
      <c r="D448" s="166" t="s">
        <v>224</v>
      </c>
      <c r="E448" s="174" t="s">
        <v>1</v>
      </c>
      <c r="F448" s="175" t="s">
        <v>3006</v>
      </c>
      <c r="H448" s="176">
        <v>248</v>
      </c>
      <c r="I448" s="177"/>
      <c r="L448" s="173"/>
      <c r="M448" s="178"/>
      <c r="N448" s="179"/>
      <c r="O448" s="179"/>
      <c r="P448" s="179"/>
      <c r="Q448" s="179"/>
      <c r="R448" s="179"/>
      <c r="S448" s="179"/>
      <c r="T448" s="180"/>
      <c r="AT448" s="174" t="s">
        <v>224</v>
      </c>
      <c r="AU448" s="174" t="s">
        <v>93</v>
      </c>
      <c r="AV448" s="14" t="s">
        <v>93</v>
      </c>
      <c r="AW448" s="14" t="s">
        <v>38</v>
      </c>
      <c r="AX448" s="14" t="s">
        <v>25</v>
      </c>
      <c r="AY448" s="174" t="s">
        <v>215</v>
      </c>
    </row>
    <row r="449" spans="1:65" s="12" customFormat="1" ht="22.9" customHeight="1">
      <c r="B449" s="138"/>
      <c r="D449" s="139" t="s">
        <v>82</v>
      </c>
      <c r="E449" s="149" t="s">
        <v>222</v>
      </c>
      <c r="F449" s="149" t="s">
        <v>790</v>
      </c>
      <c r="I449" s="141"/>
      <c r="J449" s="150">
        <f>BK449</f>
        <v>0</v>
      </c>
      <c r="L449" s="138"/>
      <c r="M449" s="143"/>
      <c r="N449" s="144"/>
      <c r="O449" s="144"/>
      <c r="P449" s="145">
        <f>SUM(P450:P464)</f>
        <v>0</v>
      </c>
      <c r="Q449" s="144"/>
      <c r="R449" s="145">
        <f>SUM(R450:R464)</f>
        <v>0</v>
      </c>
      <c r="S449" s="144"/>
      <c r="T449" s="146">
        <f>SUM(T450:T464)</f>
        <v>0</v>
      </c>
      <c r="AR449" s="139" t="s">
        <v>25</v>
      </c>
      <c r="AT449" s="147" t="s">
        <v>82</v>
      </c>
      <c r="AU449" s="147" t="s">
        <v>25</v>
      </c>
      <c r="AY449" s="139" t="s">
        <v>215</v>
      </c>
      <c r="BK449" s="148">
        <f>SUM(BK450:BK464)</f>
        <v>0</v>
      </c>
    </row>
    <row r="450" spans="1:65" s="2" customFormat="1" ht="24.2" customHeight="1">
      <c r="A450" s="33"/>
      <c r="B450" s="151"/>
      <c r="C450" s="152" t="s">
        <v>513</v>
      </c>
      <c r="D450" s="152" t="s">
        <v>217</v>
      </c>
      <c r="E450" s="153" t="s">
        <v>1502</v>
      </c>
      <c r="F450" s="154" t="s">
        <v>1503</v>
      </c>
      <c r="G450" s="155" t="s">
        <v>412</v>
      </c>
      <c r="H450" s="156">
        <v>2.2200000000000002</v>
      </c>
      <c r="I450" s="157"/>
      <c r="J450" s="158">
        <f>ROUND(I450*H450,2)</f>
        <v>0</v>
      </c>
      <c r="K450" s="154" t="s">
        <v>221</v>
      </c>
      <c r="L450" s="34"/>
      <c r="M450" s="159" t="s">
        <v>1</v>
      </c>
      <c r="N450" s="160" t="s">
        <v>48</v>
      </c>
      <c r="O450" s="59"/>
      <c r="P450" s="161">
        <f>O450*H450</f>
        <v>0</v>
      </c>
      <c r="Q450" s="161">
        <v>0</v>
      </c>
      <c r="R450" s="161">
        <f>Q450*H450</f>
        <v>0</v>
      </c>
      <c r="S450" s="161">
        <v>0</v>
      </c>
      <c r="T450" s="162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3" t="s">
        <v>222</v>
      </c>
      <c r="AT450" s="163" t="s">
        <v>217</v>
      </c>
      <c r="AU450" s="163" t="s">
        <v>93</v>
      </c>
      <c r="AY450" s="18" t="s">
        <v>215</v>
      </c>
      <c r="BE450" s="164">
        <f>IF(N450="základní",J450,0)</f>
        <v>0</v>
      </c>
      <c r="BF450" s="164">
        <f>IF(N450="snížená",J450,0)</f>
        <v>0</v>
      </c>
      <c r="BG450" s="164">
        <f>IF(N450="zákl. přenesená",J450,0)</f>
        <v>0</v>
      </c>
      <c r="BH450" s="164">
        <f>IF(N450="sníž. přenesená",J450,0)</f>
        <v>0</v>
      </c>
      <c r="BI450" s="164">
        <f>IF(N450="nulová",J450,0)</f>
        <v>0</v>
      </c>
      <c r="BJ450" s="18" t="s">
        <v>25</v>
      </c>
      <c r="BK450" s="164">
        <f>ROUND(I450*H450,2)</f>
        <v>0</v>
      </c>
      <c r="BL450" s="18" t="s">
        <v>222</v>
      </c>
      <c r="BM450" s="163" t="s">
        <v>3007</v>
      </c>
    </row>
    <row r="451" spans="1:65" s="13" customFormat="1" ht="22.5">
      <c r="B451" s="165"/>
      <c r="D451" s="166" t="s">
        <v>224</v>
      </c>
      <c r="E451" s="167" t="s">
        <v>1</v>
      </c>
      <c r="F451" s="168" t="s">
        <v>3008</v>
      </c>
      <c r="H451" s="167" t="s">
        <v>1</v>
      </c>
      <c r="I451" s="169"/>
      <c r="L451" s="165"/>
      <c r="M451" s="170"/>
      <c r="N451" s="171"/>
      <c r="O451" s="171"/>
      <c r="P451" s="171"/>
      <c r="Q451" s="171"/>
      <c r="R451" s="171"/>
      <c r="S451" s="171"/>
      <c r="T451" s="172"/>
      <c r="AT451" s="167" t="s">
        <v>224</v>
      </c>
      <c r="AU451" s="167" t="s">
        <v>93</v>
      </c>
      <c r="AV451" s="13" t="s">
        <v>25</v>
      </c>
      <c r="AW451" s="13" t="s">
        <v>38</v>
      </c>
      <c r="AX451" s="13" t="s">
        <v>83</v>
      </c>
      <c r="AY451" s="167" t="s">
        <v>215</v>
      </c>
    </row>
    <row r="452" spans="1:65" s="14" customFormat="1">
      <c r="B452" s="173"/>
      <c r="D452" s="166" t="s">
        <v>224</v>
      </c>
      <c r="E452" s="174" t="s">
        <v>1</v>
      </c>
      <c r="F452" s="175" t="s">
        <v>3009</v>
      </c>
      <c r="H452" s="176">
        <v>2.2200000000000002</v>
      </c>
      <c r="I452" s="177"/>
      <c r="L452" s="173"/>
      <c r="M452" s="178"/>
      <c r="N452" s="179"/>
      <c r="O452" s="179"/>
      <c r="P452" s="179"/>
      <c r="Q452" s="179"/>
      <c r="R452" s="179"/>
      <c r="S452" s="179"/>
      <c r="T452" s="180"/>
      <c r="AT452" s="174" t="s">
        <v>224</v>
      </c>
      <c r="AU452" s="174" t="s">
        <v>93</v>
      </c>
      <c r="AV452" s="14" t="s">
        <v>93</v>
      </c>
      <c r="AW452" s="14" t="s">
        <v>38</v>
      </c>
      <c r="AX452" s="14" t="s">
        <v>83</v>
      </c>
      <c r="AY452" s="174" t="s">
        <v>215</v>
      </c>
    </row>
    <row r="453" spans="1:65" s="16" customFormat="1">
      <c r="B453" s="189"/>
      <c r="D453" s="166" t="s">
        <v>224</v>
      </c>
      <c r="E453" s="190" t="s">
        <v>2668</v>
      </c>
      <c r="F453" s="191" t="s">
        <v>300</v>
      </c>
      <c r="H453" s="192">
        <v>2.2200000000000002</v>
      </c>
      <c r="I453" s="193"/>
      <c r="L453" s="189"/>
      <c r="M453" s="194"/>
      <c r="N453" s="195"/>
      <c r="O453" s="195"/>
      <c r="P453" s="195"/>
      <c r="Q453" s="195"/>
      <c r="R453" s="195"/>
      <c r="S453" s="195"/>
      <c r="T453" s="196"/>
      <c r="AT453" s="190" t="s">
        <v>224</v>
      </c>
      <c r="AU453" s="190" t="s">
        <v>93</v>
      </c>
      <c r="AV453" s="16" t="s">
        <v>155</v>
      </c>
      <c r="AW453" s="16" t="s">
        <v>38</v>
      </c>
      <c r="AX453" s="16" t="s">
        <v>25</v>
      </c>
      <c r="AY453" s="190" t="s">
        <v>215</v>
      </c>
    </row>
    <row r="454" spans="1:65" s="2" customFormat="1" ht="14.45" customHeight="1">
      <c r="A454" s="33"/>
      <c r="B454" s="151"/>
      <c r="C454" s="152" t="s">
        <v>518</v>
      </c>
      <c r="D454" s="152" t="s">
        <v>217</v>
      </c>
      <c r="E454" s="153" t="s">
        <v>3010</v>
      </c>
      <c r="F454" s="154" t="s">
        <v>3011</v>
      </c>
      <c r="G454" s="155" t="s">
        <v>412</v>
      </c>
      <c r="H454" s="156">
        <v>8.5</v>
      </c>
      <c r="I454" s="157"/>
      <c r="J454" s="158">
        <f>ROUND(I454*H454,2)</f>
        <v>0</v>
      </c>
      <c r="K454" s="154" t="s">
        <v>1</v>
      </c>
      <c r="L454" s="34"/>
      <c r="M454" s="159" t="s">
        <v>1</v>
      </c>
      <c r="N454" s="160" t="s">
        <v>48</v>
      </c>
      <c r="O454" s="59"/>
      <c r="P454" s="161">
        <f>O454*H454</f>
        <v>0</v>
      </c>
      <c r="Q454" s="161">
        <v>0</v>
      </c>
      <c r="R454" s="161">
        <f>Q454*H454</f>
        <v>0</v>
      </c>
      <c r="S454" s="161">
        <v>0</v>
      </c>
      <c r="T454" s="162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3" t="s">
        <v>222</v>
      </c>
      <c r="AT454" s="163" t="s">
        <v>217</v>
      </c>
      <c r="AU454" s="163" t="s">
        <v>93</v>
      </c>
      <c r="AY454" s="18" t="s">
        <v>215</v>
      </c>
      <c r="BE454" s="164">
        <f>IF(N454="základní",J454,0)</f>
        <v>0</v>
      </c>
      <c r="BF454" s="164">
        <f>IF(N454="snížená",J454,0)</f>
        <v>0</v>
      </c>
      <c r="BG454" s="164">
        <f>IF(N454="zákl. přenesená",J454,0)</f>
        <v>0</v>
      </c>
      <c r="BH454" s="164">
        <f>IF(N454="sníž. přenesená",J454,0)</f>
        <v>0</v>
      </c>
      <c r="BI454" s="164">
        <f>IF(N454="nulová",J454,0)</f>
        <v>0</v>
      </c>
      <c r="BJ454" s="18" t="s">
        <v>25</v>
      </c>
      <c r="BK454" s="164">
        <f>ROUND(I454*H454,2)</f>
        <v>0</v>
      </c>
      <c r="BL454" s="18" t="s">
        <v>222</v>
      </c>
      <c r="BM454" s="163" t="s">
        <v>3012</v>
      </c>
    </row>
    <row r="455" spans="1:65" s="13" customFormat="1" ht="22.5">
      <c r="B455" s="165"/>
      <c r="D455" s="166" t="s">
        <v>224</v>
      </c>
      <c r="E455" s="167" t="s">
        <v>1</v>
      </c>
      <c r="F455" s="168" t="s">
        <v>2908</v>
      </c>
      <c r="H455" s="167" t="s">
        <v>1</v>
      </c>
      <c r="I455" s="169"/>
      <c r="L455" s="165"/>
      <c r="M455" s="170"/>
      <c r="N455" s="171"/>
      <c r="O455" s="171"/>
      <c r="P455" s="171"/>
      <c r="Q455" s="171"/>
      <c r="R455" s="171"/>
      <c r="S455" s="171"/>
      <c r="T455" s="172"/>
      <c r="AT455" s="167" t="s">
        <v>224</v>
      </c>
      <c r="AU455" s="167" t="s">
        <v>93</v>
      </c>
      <c r="AV455" s="13" t="s">
        <v>25</v>
      </c>
      <c r="AW455" s="13" t="s">
        <v>38</v>
      </c>
      <c r="AX455" s="13" t="s">
        <v>83</v>
      </c>
      <c r="AY455" s="167" t="s">
        <v>215</v>
      </c>
    </row>
    <row r="456" spans="1:65" s="13" customFormat="1">
      <c r="B456" s="165"/>
      <c r="D456" s="166" t="s">
        <v>224</v>
      </c>
      <c r="E456" s="167" t="s">
        <v>1</v>
      </c>
      <c r="F456" s="168" t="s">
        <v>3013</v>
      </c>
      <c r="H456" s="167" t="s">
        <v>1</v>
      </c>
      <c r="I456" s="169"/>
      <c r="L456" s="165"/>
      <c r="M456" s="170"/>
      <c r="N456" s="171"/>
      <c r="O456" s="171"/>
      <c r="P456" s="171"/>
      <c r="Q456" s="171"/>
      <c r="R456" s="171"/>
      <c r="S456" s="171"/>
      <c r="T456" s="172"/>
      <c r="AT456" s="167" t="s">
        <v>224</v>
      </c>
      <c r="AU456" s="167" t="s">
        <v>93</v>
      </c>
      <c r="AV456" s="13" t="s">
        <v>25</v>
      </c>
      <c r="AW456" s="13" t="s">
        <v>38</v>
      </c>
      <c r="AX456" s="13" t="s">
        <v>83</v>
      </c>
      <c r="AY456" s="167" t="s">
        <v>215</v>
      </c>
    </row>
    <row r="457" spans="1:65" s="14" customFormat="1">
      <c r="B457" s="173"/>
      <c r="D457" s="166" t="s">
        <v>224</v>
      </c>
      <c r="E457" s="174" t="s">
        <v>1</v>
      </c>
      <c r="F457" s="175" t="s">
        <v>3014</v>
      </c>
      <c r="H457" s="176">
        <v>8.5</v>
      </c>
      <c r="I457" s="177"/>
      <c r="L457" s="173"/>
      <c r="M457" s="178"/>
      <c r="N457" s="179"/>
      <c r="O457" s="179"/>
      <c r="P457" s="179"/>
      <c r="Q457" s="179"/>
      <c r="R457" s="179"/>
      <c r="S457" s="179"/>
      <c r="T457" s="180"/>
      <c r="AT457" s="174" t="s">
        <v>224</v>
      </c>
      <c r="AU457" s="174" t="s">
        <v>93</v>
      </c>
      <c r="AV457" s="14" t="s">
        <v>93</v>
      </c>
      <c r="AW457" s="14" t="s">
        <v>38</v>
      </c>
      <c r="AX457" s="14" t="s">
        <v>83</v>
      </c>
      <c r="AY457" s="174" t="s">
        <v>215</v>
      </c>
    </row>
    <row r="458" spans="1:65" s="16" customFormat="1">
      <c r="B458" s="189"/>
      <c r="D458" s="166" t="s">
        <v>224</v>
      </c>
      <c r="E458" s="190" t="s">
        <v>3015</v>
      </c>
      <c r="F458" s="191" t="s">
        <v>300</v>
      </c>
      <c r="H458" s="192">
        <v>8.5</v>
      </c>
      <c r="I458" s="193"/>
      <c r="L458" s="189"/>
      <c r="M458" s="194"/>
      <c r="N458" s="195"/>
      <c r="O458" s="195"/>
      <c r="P458" s="195"/>
      <c r="Q458" s="195"/>
      <c r="R458" s="195"/>
      <c r="S458" s="195"/>
      <c r="T458" s="196"/>
      <c r="AT458" s="190" t="s">
        <v>224</v>
      </c>
      <c r="AU458" s="190" t="s">
        <v>93</v>
      </c>
      <c r="AV458" s="16" t="s">
        <v>155</v>
      </c>
      <c r="AW458" s="16" t="s">
        <v>38</v>
      </c>
      <c r="AX458" s="16" t="s">
        <v>25</v>
      </c>
      <c r="AY458" s="190" t="s">
        <v>215</v>
      </c>
    </row>
    <row r="459" spans="1:65" s="2" customFormat="1" ht="24.2" customHeight="1">
      <c r="A459" s="33"/>
      <c r="B459" s="151"/>
      <c r="C459" s="152" t="s">
        <v>524</v>
      </c>
      <c r="D459" s="152" t="s">
        <v>217</v>
      </c>
      <c r="E459" s="153" t="s">
        <v>803</v>
      </c>
      <c r="F459" s="154" t="s">
        <v>804</v>
      </c>
      <c r="G459" s="155" t="s">
        <v>412</v>
      </c>
      <c r="H459" s="156">
        <v>10.72</v>
      </c>
      <c r="I459" s="157"/>
      <c r="J459" s="158">
        <f>ROUND(I459*H459,2)</f>
        <v>0</v>
      </c>
      <c r="K459" s="154" t="s">
        <v>221</v>
      </c>
      <c r="L459" s="34"/>
      <c r="M459" s="159" t="s">
        <v>1</v>
      </c>
      <c r="N459" s="160" t="s">
        <v>48</v>
      </c>
      <c r="O459" s="59"/>
      <c r="P459" s="161">
        <f>O459*H459</f>
        <v>0</v>
      </c>
      <c r="Q459" s="161">
        <v>0</v>
      </c>
      <c r="R459" s="161">
        <f>Q459*H459</f>
        <v>0</v>
      </c>
      <c r="S459" s="161">
        <v>0</v>
      </c>
      <c r="T459" s="162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3" t="s">
        <v>222</v>
      </c>
      <c r="AT459" s="163" t="s">
        <v>217</v>
      </c>
      <c r="AU459" s="163" t="s">
        <v>93</v>
      </c>
      <c r="AY459" s="18" t="s">
        <v>215</v>
      </c>
      <c r="BE459" s="164">
        <f>IF(N459="základní",J459,0)</f>
        <v>0</v>
      </c>
      <c r="BF459" s="164">
        <f>IF(N459="snížená",J459,0)</f>
        <v>0</v>
      </c>
      <c r="BG459" s="164">
        <f>IF(N459="zákl. přenesená",J459,0)</f>
        <v>0</v>
      </c>
      <c r="BH459" s="164">
        <f>IF(N459="sníž. přenesená",J459,0)</f>
        <v>0</v>
      </c>
      <c r="BI459" s="164">
        <f>IF(N459="nulová",J459,0)</f>
        <v>0</v>
      </c>
      <c r="BJ459" s="18" t="s">
        <v>25</v>
      </c>
      <c r="BK459" s="164">
        <f>ROUND(I459*H459,2)</f>
        <v>0</v>
      </c>
      <c r="BL459" s="18" t="s">
        <v>222</v>
      </c>
      <c r="BM459" s="163" t="s">
        <v>3016</v>
      </c>
    </row>
    <row r="460" spans="1:65" s="14" customFormat="1">
      <c r="B460" s="173"/>
      <c r="D460" s="166" t="s">
        <v>224</v>
      </c>
      <c r="E460" s="174" t="s">
        <v>1</v>
      </c>
      <c r="F460" s="175" t="s">
        <v>2669</v>
      </c>
      <c r="H460" s="176">
        <v>2.2200000000000002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224</v>
      </c>
      <c r="AU460" s="174" t="s">
        <v>93</v>
      </c>
      <c r="AV460" s="14" t="s">
        <v>93</v>
      </c>
      <c r="AW460" s="14" t="s">
        <v>38</v>
      </c>
      <c r="AX460" s="14" t="s">
        <v>83</v>
      </c>
      <c r="AY460" s="174" t="s">
        <v>215</v>
      </c>
    </row>
    <row r="461" spans="1:65" s="14" customFormat="1">
      <c r="B461" s="173"/>
      <c r="D461" s="166" t="s">
        <v>224</v>
      </c>
      <c r="E461" s="174" t="s">
        <v>1</v>
      </c>
      <c r="F461" s="175" t="s">
        <v>3017</v>
      </c>
      <c r="H461" s="176">
        <v>8.5</v>
      </c>
      <c r="I461" s="177"/>
      <c r="L461" s="173"/>
      <c r="M461" s="178"/>
      <c r="N461" s="179"/>
      <c r="O461" s="179"/>
      <c r="P461" s="179"/>
      <c r="Q461" s="179"/>
      <c r="R461" s="179"/>
      <c r="S461" s="179"/>
      <c r="T461" s="180"/>
      <c r="AT461" s="174" t="s">
        <v>224</v>
      </c>
      <c r="AU461" s="174" t="s">
        <v>93</v>
      </c>
      <c r="AV461" s="14" t="s">
        <v>93</v>
      </c>
      <c r="AW461" s="14" t="s">
        <v>38</v>
      </c>
      <c r="AX461" s="14" t="s">
        <v>83</v>
      </c>
      <c r="AY461" s="174" t="s">
        <v>215</v>
      </c>
    </row>
    <row r="462" spans="1:65" s="15" customFormat="1">
      <c r="B462" s="181"/>
      <c r="D462" s="166" t="s">
        <v>224</v>
      </c>
      <c r="E462" s="182" t="s">
        <v>1</v>
      </c>
      <c r="F462" s="183" t="s">
        <v>227</v>
      </c>
      <c r="H462" s="184">
        <v>10.72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224</v>
      </c>
      <c r="AU462" s="182" t="s">
        <v>93</v>
      </c>
      <c r="AV462" s="15" t="s">
        <v>222</v>
      </c>
      <c r="AW462" s="15" t="s">
        <v>38</v>
      </c>
      <c r="AX462" s="15" t="s">
        <v>25</v>
      </c>
      <c r="AY462" s="182" t="s">
        <v>215</v>
      </c>
    </row>
    <row r="463" spans="1:65" s="2" customFormat="1" ht="24.2" customHeight="1">
      <c r="A463" s="33"/>
      <c r="B463" s="151"/>
      <c r="C463" s="152" t="s">
        <v>528</v>
      </c>
      <c r="D463" s="152" t="s">
        <v>217</v>
      </c>
      <c r="E463" s="153" t="s">
        <v>710</v>
      </c>
      <c r="F463" s="154" t="s">
        <v>711</v>
      </c>
      <c r="G463" s="155" t="s">
        <v>412</v>
      </c>
      <c r="H463" s="156">
        <v>10.72</v>
      </c>
      <c r="I463" s="157"/>
      <c r="J463" s="158">
        <f>ROUND(I463*H463,2)</f>
        <v>0</v>
      </c>
      <c r="K463" s="154" t="s">
        <v>221</v>
      </c>
      <c r="L463" s="34"/>
      <c r="M463" s="159" t="s">
        <v>1</v>
      </c>
      <c r="N463" s="160" t="s">
        <v>48</v>
      </c>
      <c r="O463" s="59"/>
      <c r="P463" s="161">
        <f>O463*H463</f>
        <v>0</v>
      </c>
      <c r="Q463" s="161">
        <v>0</v>
      </c>
      <c r="R463" s="161">
        <f>Q463*H463</f>
        <v>0</v>
      </c>
      <c r="S463" s="161">
        <v>0</v>
      </c>
      <c r="T463" s="16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3" t="s">
        <v>222</v>
      </c>
      <c r="AT463" s="163" t="s">
        <v>217</v>
      </c>
      <c r="AU463" s="163" t="s">
        <v>93</v>
      </c>
      <c r="AY463" s="18" t="s">
        <v>215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8" t="s">
        <v>25</v>
      </c>
      <c r="BK463" s="164">
        <f>ROUND(I463*H463,2)</f>
        <v>0</v>
      </c>
      <c r="BL463" s="18" t="s">
        <v>222</v>
      </c>
      <c r="BM463" s="163" t="s">
        <v>3018</v>
      </c>
    </row>
    <row r="464" spans="1:65" s="14" customFormat="1">
      <c r="B464" s="173"/>
      <c r="D464" s="166" t="s">
        <v>224</v>
      </c>
      <c r="E464" s="174" t="s">
        <v>1</v>
      </c>
      <c r="F464" s="175" t="s">
        <v>3019</v>
      </c>
      <c r="H464" s="176">
        <v>10.72</v>
      </c>
      <c r="I464" s="177"/>
      <c r="L464" s="173"/>
      <c r="M464" s="178"/>
      <c r="N464" s="179"/>
      <c r="O464" s="179"/>
      <c r="P464" s="179"/>
      <c r="Q464" s="179"/>
      <c r="R464" s="179"/>
      <c r="S464" s="179"/>
      <c r="T464" s="180"/>
      <c r="AT464" s="174" t="s">
        <v>224</v>
      </c>
      <c r="AU464" s="174" t="s">
        <v>93</v>
      </c>
      <c r="AV464" s="14" t="s">
        <v>93</v>
      </c>
      <c r="AW464" s="14" t="s">
        <v>38</v>
      </c>
      <c r="AX464" s="14" t="s">
        <v>25</v>
      </c>
      <c r="AY464" s="174" t="s">
        <v>215</v>
      </c>
    </row>
    <row r="465" spans="1:65" s="12" customFormat="1" ht="22.9" customHeight="1">
      <c r="B465" s="138"/>
      <c r="D465" s="139" t="s">
        <v>82</v>
      </c>
      <c r="E465" s="149" t="s">
        <v>243</v>
      </c>
      <c r="F465" s="149" t="s">
        <v>1524</v>
      </c>
      <c r="I465" s="141"/>
      <c r="J465" s="150">
        <f>BK465</f>
        <v>0</v>
      </c>
      <c r="L465" s="138"/>
      <c r="M465" s="143"/>
      <c r="N465" s="144"/>
      <c r="O465" s="144"/>
      <c r="P465" s="145">
        <f>SUM(P466:P600)</f>
        <v>0</v>
      </c>
      <c r="Q465" s="144"/>
      <c r="R465" s="145">
        <f>SUM(R466:R600)</f>
        <v>9.8264700000000005</v>
      </c>
      <c r="S465" s="144"/>
      <c r="T465" s="146">
        <f>SUM(T466:T600)</f>
        <v>0</v>
      </c>
      <c r="AR465" s="139" t="s">
        <v>25</v>
      </c>
      <c r="AT465" s="147" t="s">
        <v>82</v>
      </c>
      <c r="AU465" s="147" t="s">
        <v>25</v>
      </c>
      <c r="AY465" s="139" t="s">
        <v>215</v>
      </c>
      <c r="BK465" s="148">
        <f>SUM(BK466:BK600)</f>
        <v>0</v>
      </c>
    </row>
    <row r="466" spans="1:65" s="2" customFormat="1" ht="14.45" customHeight="1">
      <c r="A466" s="33"/>
      <c r="B466" s="151"/>
      <c r="C466" s="152" t="s">
        <v>549</v>
      </c>
      <c r="D466" s="152" t="s">
        <v>217</v>
      </c>
      <c r="E466" s="153" t="s">
        <v>3020</v>
      </c>
      <c r="F466" s="154" t="s">
        <v>3021</v>
      </c>
      <c r="G466" s="155" t="s">
        <v>220</v>
      </c>
      <c r="H466" s="156">
        <v>21</v>
      </c>
      <c r="I466" s="157"/>
      <c r="J466" s="158">
        <f>ROUND(I466*H466,2)</f>
        <v>0</v>
      </c>
      <c r="K466" s="154" t="s">
        <v>221</v>
      </c>
      <c r="L466" s="34"/>
      <c r="M466" s="159" t="s">
        <v>1</v>
      </c>
      <c r="N466" s="160" t="s">
        <v>48</v>
      </c>
      <c r="O466" s="59"/>
      <c r="P466" s="161">
        <f>O466*H466</f>
        <v>0</v>
      </c>
      <c r="Q466" s="161">
        <v>0</v>
      </c>
      <c r="R466" s="161">
        <f>Q466*H466</f>
        <v>0</v>
      </c>
      <c r="S466" s="161">
        <v>0</v>
      </c>
      <c r="T466" s="162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3" t="s">
        <v>222</v>
      </c>
      <c r="AT466" s="163" t="s">
        <v>217</v>
      </c>
      <c r="AU466" s="163" t="s">
        <v>93</v>
      </c>
      <c r="AY466" s="18" t="s">
        <v>215</v>
      </c>
      <c r="BE466" s="164">
        <f>IF(N466="základní",J466,0)</f>
        <v>0</v>
      </c>
      <c r="BF466" s="164">
        <f>IF(N466="snížená",J466,0)</f>
        <v>0</v>
      </c>
      <c r="BG466" s="164">
        <f>IF(N466="zákl. přenesená",J466,0)</f>
        <v>0</v>
      </c>
      <c r="BH466" s="164">
        <f>IF(N466="sníž. přenesená",J466,0)</f>
        <v>0</v>
      </c>
      <c r="BI466" s="164">
        <f>IF(N466="nulová",J466,0)</f>
        <v>0</v>
      </c>
      <c r="BJ466" s="18" t="s">
        <v>25</v>
      </c>
      <c r="BK466" s="164">
        <f>ROUND(I466*H466,2)</f>
        <v>0</v>
      </c>
      <c r="BL466" s="18" t="s">
        <v>222</v>
      </c>
      <c r="BM466" s="163" t="s">
        <v>3022</v>
      </c>
    </row>
    <row r="467" spans="1:65" s="13" customFormat="1" ht="22.5">
      <c r="B467" s="165"/>
      <c r="D467" s="166" t="s">
        <v>224</v>
      </c>
      <c r="E467" s="167" t="s">
        <v>1</v>
      </c>
      <c r="F467" s="168" t="s">
        <v>3023</v>
      </c>
      <c r="H467" s="167" t="s">
        <v>1</v>
      </c>
      <c r="I467" s="169"/>
      <c r="L467" s="165"/>
      <c r="M467" s="170"/>
      <c r="N467" s="171"/>
      <c r="O467" s="171"/>
      <c r="P467" s="171"/>
      <c r="Q467" s="171"/>
      <c r="R467" s="171"/>
      <c r="S467" s="171"/>
      <c r="T467" s="172"/>
      <c r="AT467" s="167" t="s">
        <v>224</v>
      </c>
      <c r="AU467" s="167" t="s">
        <v>93</v>
      </c>
      <c r="AV467" s="13" t="s">
        <v>25</v>
      </c>
      <c r="AW467" s="13" t="s">
        <v>38</v>
      </c>
      <c r="AX467" s="13" t="s">
        <v>83</v>
      </c>
      <c r="AY467" s="167" t="s">
        <v>215</v>
      </c>
    </row>
    <row r="468" spans="1:65" s="14" customFormat="1">
      <c r="B468" s="173"/>
      <c r="D468" s="166" t="s">
        <v>224</v>
      </c>
      <c r="E468" s="174" t="s">
        <v>1</v>
      </c>
      <c r="F468" s="175" t="s">
        <v>2676</v>
      </c>
      <c r="H468" s="176">
        <v>21</v>
      </c>
      <c r="I468" s="177"/>
      <c r="L468" s="173"/>
      <c r="M468" s="178"/>
      <c r="N468" s="179"/>
      <c r="O468" s="179"/>
      <c r="P468" s="179"/>
      <c r="Q468" s="179"/>
      <c r="R468" s="179"/>
      <c r="S468" s="179"/>
      <c r="T468" s="180"/>
      <c r="AT468" s="174" t="s">
        <v>224</v>
      </c>
      <c r="AU468" s="174" t="s">
        <v>93</v>
      </c>
      <c r="AV468" s="14" t="s">
        <v>93</v>
      </c>
      <c r="AW468" s="14" t="s">
        <v>38</v>
      </c>
      <c r="AX468" s="14" t="s">
        <v>25</v>
      </c>
      <c r="AY468" s="174" t="s">
        <v>215</v>
      </c>
    </row>
    <row r="469" spans="1:65" s="2" customFormat="1" ht="14.45" customHeight="1">
      <c r="A469" s="33"/>
      <c r="B469" s="151"/>
      <c r="C469" s="197" t="s">
        <v>553</v>
      </c>
      <c r="D469" s="197" t="s">
        <v>661</v>
      </c>
      <c r="E469" s="198" t="s">
        <v>3024</v>
      </c>
      <c r="F469" s="199" t="s">
        <v>3025</v>
      </c>
      <c r="G469" s="200" t="s">
        <v>273</v>
      </c>
      <c r="H469" s="201">
        <v>4.3659999999999997</v>
      </c>
      <c r="I469" s="202"/>
      <c r="J469" s="203">
        <f>ROUND(I469*H469,2)</f>
        <v>0</v>
      </c>
      <c r="K469" s="199" t="s">
        <v>1</v>
      </c>
      <c r="L469" s="204"/>
      <c r="M469" s="205" t="s">
        <v>1</v>
      </c>
      <c r="N469" s="206" t="s">
        <v>48</v>
      </c>
      <c r="O469" s="59"/>
      <c r="P469" s="161">
        <f>O469*H469</f>
        <v>0</v>
      </c>
      <c r="Q469" s="161">
        <v>0</v>
      </c>
      <c r="R469" s="161">
        <f>Q469*H469</f>
        <v>0</v>
      </c>
      <c r="S469" s="161">
        <v>0</v>
      </c>
      <c r="T469" s="162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63" t="s">
        <v>265</v>
      </c>
      <c r="AT469" s="163" t="s">
        <v>661</v>
      </c>
      <c r="AU469" s="163" t="s">
        <v>93</v>
      </c>
      <c r="AY469" s="18" t="s">
        <v>215</v>
      </c>
      <c r="BE469" s="164">
        <f>IF(N469="základní",J469,0)</f>
        <v>0</v>
      </c>
      <c r="BF469" s="164">
        <f>IF(N469="snížená",J469,0)</f>
        <v>0</v>
      </c>
      <c r="BG469" s="164">
        <f>IF(N469="zákl. přenesená",J469,0)</f>
        <v>0</v>
      </c>
      <c r="BH469" s="164">
        <f>IF(N469="sníž. přenesená",J469,0)</f>
        <v>0</v>
      </c>
      <c r="BI469" s="164">
        <f>IF(N469="nulová",J469,0)</f>
        <v>0</v>
      </c>
      <c r="BJ469" s="18" t="s">
        <v>25</v>
      </c>
      <c r="BK469" s="164">
        <f>ROUND(I469*H469,2)</f>
        <v>0</v>
      </c>
      <c r="BL469" s="18" t="s">
        <v>222</v>
      </c>
      <c r="BM469" s="163" t="s">
        <v>3026</v>
      </c>
    </row>
    <row r="470" spans="1:65" s="13" customFormat="1" ht="22.5">
      <c r="B470" s="165"/>
      <c r="D470" s="166" t="s">
        <v>224</v>
      </c>
      <c r="E470" s="167" t="s">
        <v>1</v>
      </c>
      <c r="F470" s="168" t="s">
        <v>3027</v>
      </c>
      <c r="H470" s="167" t="s">
        <v>1</v>
      </c>
      <c r="I470" s="169"/>
      <c r="L470" s="165"/>
      <c r="M470" s="170"/>
      <c r="N470" s="171"/>
      <c r="O470" s="171"/>
      <c r="P470" s="171"/>
      <c r="Q470" s="171"/>
      <c r="R470" s="171"/>
      <c r="S470" s="171"/>
      <c r="T470" s="172"/>
      <c r="AT470" s="167" t="s">
        <v>224</v>
      </c>
      <c r="AU470" s="167" t="s">
        <v>93</v>
      </c>
      <c r="AV470" s="13" t="s">
        <v>25</v>
      </c>
      <c r="AW470" s="13" t="s">
        <v>38</v>
      </c>
      <c r="AX470" s="13" t="s">
        <v>83</v>
      </c>
      <c r="AY470" s="167" t="s">
        <v>215</v>
      </c>
    </row>
    <row r="471" spans="1:65" s="14" customFormat="1">
      <c r="B471" s="173"/>
      <c r="D471" s="166" t="s">
        <v>224</v>
      </c>
      <c r="E471" s="174" t="s">
        <v>1</v>
      </c>
      <c r="F471" s="175" t="s">
        <v>3028</v>
      </c>
      <c r="H471" s="176">
        <v>4.3659999999999997</v>
      </c>
      <c r="I471" s="177"/>
      <c r="L471" s="173"/>
      <c r="M471" s="178"/>
      <c r="N471" s="179"/>
      <c r="O471" s="179"/>
      <c r="P471" s="179"/>
      <c r="Q471" s="179"/>
      <c r="R471" s="179"/>
      <c r="S471" s="179"/>
      <c r="T471" s="180"/>
      <c r="AT471" s="174" t="s">
        <v>224</v>
      </c>
      <c r="AU471" s="174" t="s">
        <v>93</v>
      </c>
      <c r="AV471" s="14" t="s">
        <v>93</v>
      </c>
      <c r="AW471" s="14" t="s">
        <v>38</v>
      </c>
      <c r="AX471" s="14" t="s">
        <v>83</v>
      </c>
      <c r="AY471" s="174" t="s">
        <v>215</v>
      </c>
    </row>
    <row r="472" spans="1:65" s="15" customFormat="1">
      <c r="B472" s="181"/>
      <c r="D472" s="166" t="s">
        <v>224</v>
      </c>
      <c r="E472" s="182" t="s">
        <v>1</v>
      </c>
      <c r="F472" s="183" t="s">
        <v>227</v>
      </c>
      <c r="H472" s="184">
        <v>4.3659999999999997</v>
      </c>
      <c r="I472" s="185"/>
      <c r="L472" s="181"/>
      <c r="M472" s="186"/>
      <c r="N472" s="187"/>
      <c r="O472" s="187"/>
      <c r="P472" s="187"/>
      <c r="Q472" s="187"/>
      <c r="R472" s="187"/>
      <c r="S472" s="187"/>
      <c r="T472" s="188"/>
      <c r="AT472" s="182" t="s">
        <v>224</v>
      </c>
      <c r="AU472" s="182" t="s">
        <v>93</v>
      </c>
      <c r="AV472" s="15" t="s">
        <v>222</v>
      </c>
      <c r="AW472" s="15" t="s">
        <v>38</v>
      </c>
      <c r="AX472" s="15" t="s">
        <v>25</v>
      </c>
      <c r="AY472" s="182" t="s">
        <v>215</v>
      </c>
    </row>
    <row r="473" spans="1:65" s="2" customFormat="1" ht="14.45" customHeight="1">
      <c r="A473" s="33"/>
      <c r="B473" s="151"/>
      <c r="C473" s="152" t="s">
        <v>557</v>
      </c>
      <c r="D473" s="152" t="s">
        <v>217</v>
      </c>
      <c r="E473" s="153" t="s">
        <v>3029</v>
      </c>
      <c r="F473" s="154" t="s">
        <v>3030</v>
      </c>
      <c r="G473" s="155" t="s">
        <v>220</v>
      </c>
      <c r="H473" s="156">
        <v>484</v>
      </c>
      <c r="I473" s="157"/>
      <c r="J473" s="158">
        <f>ROUND(I473*H473,2)</f>
        <v>0</v>
      </c>
      <c r="K473" s="154" t="s">
        <v>221</v>
      </c>
      <c r="L473" s="34"/>
      <c r="M473" s="159" t="s">
        <v>1</v>
      </c>
      <c r="N473" s="160" t="s">
        <v>48</v>
      </c>
      <c r="O473" s="59"/>
      <c r="P473" s="161">
        <f>O473*H473</f>
        <v>0</v>
      </c>
      <c r="Q473" s="161">
        <v>0</v>
      </c>
      <c r="R473" s="161">
        <f>Q473*H473</f>
        <v>0</v>
      </c>
      <c r="S473" s="161">
        <v>0</v>
      </c>
      <c r="T473" s="162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3" t="s">
        <v>222</v>
      </c>
      <c r="AT473" s="163" t="s">
        <v>217</v>
      </c>
      <c r="AU473" s="163" t="s">
        <v>93</v>
      </c>
      <c r="AY473" s="18" t="s">
        <v>215</v>
      </c>
      <c r="BE473" s="164">
        <f>IF(N473="základní",J473,0)</f>
        <v>0</v>
      </c>
      <c r="BF473" s="164">
        <f>IF(N473="snížená",J473,0)</f>
        <v>0</v>
      </c>
      <c r="BG473" s="164">
        <f>IF(N473="zákl. přenesená",J473,0)</f>
        <v>0</v>
      </c>
      <c r="BH473" s="164">
        <f>IF(N473="sníž. přenesená",J473,0)</f>
        <v>0</v>
      </c>
      <c r="BI473" s="164">
        <f>IF(N473="nulová",J473,0)</f>
        <v>0</v>
      </c>
      <c r="BJ473" s="18" t="s">
        <v>25</v>
      </c>
      <c r="BK473" s="164">
        <f>ROUND(I473*H473,2)</f>
        <v>0</v>
      </c>
      <c r="BL473" s="18" t="s">
        <v>222</v>
      </c>
      <c r="BM473" s="163" t="s">
        <v>3031</v>
      </c>
    </row>
    <row r="474" spans="1:65" s="13" customFormat="1" ht="22.5">
      <c r="B474" s="165"/>
      <c r="D474" s="166" t="s">
        <v>224</v>
      </c>
      <c r="E474" s="167" t="s">
        <v>1</v>
      </c>
      <c r="F474" s="168" t="s">
        <v>3032</v>
      </c>
      <c r="H474" s="167" t="s">
        <v>1</v>
      </c>
      <c r="I474" s="169"/>
      <c r="L474" s="165"/>
      <c r="M474" s="170"/>
      <c r="N474" s="171"/>
      <c r="O474" s="171"/>
      <c r="P474" s="171"/>
      <c r="Q474" s="171"/>
      <c r="R474" s="171"/>
      <c r="S474" s="171"/>
      <c r="T474" s="172"/>
      <c r="AT474" s="167" t="s">
        <v>224</v>
      </c>
      <c r="AU474" s="167" t="s">
        <v>93</v>
      </c>
      <c r="AV474" s="13" t="s">
        <v>25</v>
      </c>
      <c r="AW474" s="13" t="s">
        <v>38</v>
      </c>
      <c r="AX474" s="13" t="s">
        <v>83</v>
      </c>
      <c r="AY474" s="167" t="s">
        <v>215</v>
      </c>
    </row>
    <row r="475" spans="1:65" s="13" customFormat="1">
      <c r="B475" s="165"/>
      <c r="D475" s="166" t="s">
        <v>224</v>
      </c>
      <c r="E475" s="167" t="s">
        <v>1</v>
      </c>
      <c r="F475" s="168" t="s">
        <v>3033</v>
      </c>
      <c r="H475" s="167" t="s">
        <v>1</v>
      </c>
      <c r="I475" s="169"/>
      <c r="L475" s="165"/>
      <c r="M475" s="170"/>
      <c r="N475" s="171"/>
      <c r="O475" s="171"/>
      <c r="P475" s="171"/>
      <c r="Q475" s="171"/>
      <c r="R475" s="171"/>
      <c r="S475" s="171"/>
      <c r="T475" s="172"/>
      <c r="AT475" s="167" t="s">
        <v>224</v>
      </c>
      <c r="AU475" s="167" t="s">
        <v>93</v>
      </c>
      <c r="AV475" s="13" t="s">
        <v>25</v>
      </c>
      <c r="AW475" s="13" t="s">
        <v>38</v>
      </c>
      <c r="AX475" s="13" t="s">
        <v>83</v>
      </c>
      <c r="AY475" s="167" t="s">
        <v>215</v>
      </c>
    </row>
    <row r="476" spans="1:65" s="14" customFormat="1">
      <c r="B476" s="173"/>
      <c r="D476" s="166" t="s">
        <v>224</v>
      </c>
      <c r="E476" s="174" t="s">
        <v>1</v>
      </c>
      <c r="F476" s="175" t="s">
        <v>3034</v>
      </c>
      <c r="H476" s="176">
        <v>472</v>
      </c>
      <c r="I476" s="177"/>
      <c r="L476" s="173"/>
      <c r="M476" s="178"/>
      <c r="N476" s="179"/>
      <c r="O476" s="179"/>
      <c r="P476" s="179"/>
      <c r="Q476" s="179"/>
      <c r="R476" s="179"/>
      <c r="S476" s="179"/>
      <c r="T476" s="180"/>
      <c r="AT476" s="174" t="s">
        <v>224</v>
      </c>
      <c r="AU476" s="174" t="s">
        <v>93</v>
      </c>
      <c r="AV476" s="14" t="s">
        <v>93</v>
      </c>
      <c r="AW476" s="14" t="s">
        <v>38</v>
      </c>
      <c r="AX476" s="14" t="s">
        <v>83</v>
      </c>
      <c r="AY476" s="174" t="s">
        <v>215</v>
      </c>
    </row>
    <row r="477" spans="1:65" s="13" customFormat="1">
      <c r="B477" s="165"/>
      <c r="D477" s="166" t="s">
        <v>224</v>
      </c>
      <c r="E477" s="167" t="s">
        <v>1</v>
      </c>
      <c r="F477" s="168" t="s">
        <v>3035</v>
      </c>
      <c r="H477" s="167" t="s">
        <v>1</v>
      </c>
      <c r="I477" s="169"/>
      <c r="L477" s="165"/>
      <c r="M477" s="170"/>
      <c r="N477" s="171"/>
      <c r="O477" s="171"/>
      <c r="P477" s="171"/>
      <c r="Q477" s="171"/>
      <c r="R477" s="171"/>
      <c r="S477" s="171"/>
      <c r="T477" s="172"/>
      <c r="AT477" s="167" t="s">
        <v>224</v>
      </c>
      <c r="AU477" s="167" t="s">
        <v>93</v>
      </c>
      <c r="AV477" s="13" t="s">
        <v>25</v>
      </c>
      <c r="AW477" s="13" t="s">
        <v>38</v>
      </c>
      <c r="AX477" s="13" t="s">
        <v>83</v>
      </c>
      <c r="AY477" s="167" t="s">
        <v>215</v>
      </c>
    </row>
    <row r="478" spans="1:65" s="14" customFormat="1">
      <c r="B478" s="173"/>
      <c r="D478" s="166" t="s">
        <v>224</v>
      </c>
      <c r="E478" s="174" t="s">
        <v>1</v>
      </c>
      <c r="F478" s="175" t="s">
        <v>3036</v>
      </c>
      <c r="H478" s="176">
        <v>12</v>
      </c>
      <c r="I478" s="177"/>
      <c r="L478" s="173"/>
      <c r="M478" s="178"/>
      <c r="N478" s="179"/>
      <c r="O478" s="179"/>
      <c r="P478" s="179"/>
      <c r="Q478" s="179"/>
      <c r="R478" s="179"/>
      <c r="S478" s="179"/>
      <c r="T478" s="180"/>
      <c r="AT478" s="174" t="s">
        <v>224</v>
      </c>
      <c r="AU478" s="174" t="s">
        <v>93</v>
      </c>
      <c r="AV478" s="14" t="s">
        <v>93</v>
      </c>
      <c r="AW478" s="14" t="s">
        <v>38</v>
      </c>
      <c r="AX478" s="14" t="s">
        <v>83</v>
      </c>
      <c r="AY478" s="174" t="s">
        <v>215</v>
      </c>
    </row>
    <row r="479" spans="1:65" s="15" customFormat="1">
      <c r="B479" s="181"/>
      <c r="D479" s="166" t="s">
        <v>224</v>
      </c>
      <c r="E479" s="182" t="s">
        <v>1</v>
      </c>
      <c r="F479" s="183" t="s">
        <v>227</v>
      </c>
      <c r="H479" s="184">
        <v>484</v>
      </c>
      <c r="I479" s="185"/>
      <c r="L479" s="181"/>
      <c r="M479" s="186"/>
      <c r="N479" s="187"/>
      <c r="O479" s="187"/>
      <c r="P479" s="187"/>
      <c r="Q479" s="187"/>
      <c r="R479" s="187"/>
      <c r="S479" s="187"/>
      <c r="T479" s="188"/>
      <c r="AT479" s="182" t="s">
        <v>224</v>
      </c>
      <c r="AU479" s="182" t="s">
        <v>93</v>
      </c>
      <c r="AV479" s="15" t="s">
        <v>222</v>
      </c>
      <c r="AW479" s="15" t="s">
        <v>38</v>
      </c>
      <c r="AX479" s="15" t="s">
        <v>25</v>
      </c>
      <c r="AY479" s="182" t="s">
        <v>215</v>
      </c>
    </row>
    <row r="480" spans="1:65" s="2" customFormat="1" ht="14.45" customHeight="1">
      <c r="A480" s="33"/>
      <c r="B480" s="151"/>
      <c r="C480" s="197" t="s">
        <v>561</v>
      </c>
      <c r="D480" s="197" t="s">
        <v>661</v>
      </c>
      <c r="E480" s="198" t="s">
        <v>3024</v>
      </c>
      <c r="F480" s="199" t="s">
        <v>3025</v>
      </c>
      <c r="G480" s="200" t="s">
        <v>273</v>
      </c>
      <c r="H480" s="201">
        <v>251.559</v>
      </c>
      <c r="I480" s="202"/>
      <c r="J480" s="203">
        <f>ROUND(I480*H480,2)</f>
        <v>0</v>
      </c>
      <c r="K480" s="199" t="s">
        <v>1</v>
      </c>
      <c r="L480" s="204"/>
      <c r="M480" s="205" t="s">
        <v>1</v>
      </c>
      <c r="N480" s="206" t="s">
        <v>48</v>
      </c>
      <c r="O480" s="59"/>
      <c r="P480" s="161">
        <f>O480*H480</f>
        <v>0</v>
      </c>
      <c r="Q480" s="161">
        <v>0</v>
      </c>
      <c r="R480" s="161">
        <f>Q480*H480</f>
        <v>0</v>
      </c>
      <c r="S480" s="161">
        <v>0</v>
      </c>
      <c r="T480" s="162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3" t="s">
        <v>265</v>
      </c>
      <c r="AT480" s="163" t="s">
        <v>661</v>
      </c>
      <c r="AU480" s="163" t="s">
        <v>93</v>
      </c>
      <c r="AY480" s="18" t="s">
        <v>215</v>
      </c>
      <c r="BE480" s="164">
        <f>IF(N480="základní",J480,0)</f>
        <v>0</v>
      </c>
      <c r="BF480" s="164">
        <f>IF(N480="snížená",J480,0)</f>
        <v>0</v>
      </c>
      <c r="BG480" s="164">
        <f>IF(N480="zákl. přenesená",J480,0)</f>
        <v>0</v>
      </c>
      <c r="BH480" s="164">
        <f>IF(N480="sníž. přenesená",J480,0)</f>
        <v>0</v>
      </c>
      <c r="BI480" s="164">
        <f>IF(N480="nulová",J480,0)</f>
        <v>0</v>
      </c>
      <c r="BJ480" s="18" t="s">
        <v>25</v>
      </c>
      <c r="BK480" s="164">
        <f>ROUND(I480*H480,2)</f>
        <v>0</v>
      </c>
      <c r="BL480" s="18" t="s">
        <v>222</v>
      </c>
      <c r="BM480" s="163" t="s">
        <v>3037</v>
      </c>
    </row>
    <row r="481" spans="1:65" s="13" customFormat="1" ht="22.5">
      <c r="B481" s="165"/>
      <c r="D481" s="166" t="s">
        <v>224</v>
      </c>
      <c r="E481" s="167" t="s">
        <v>1</v>
      </c>
      <c r="F481" s="168" t="s">
        <v>3038</v>
      </c>
      <c r="H481" s="167" t="s">
        <v>1</v>
      </c>
      <c r="I481" s="169"/>
      <c r="L481" s="165"/>
      <c r="M481" s="170"/>
      <c r="N481" s="171"/>
      <c r="O481" s="171"/>
      <c r="P481" s="171"/>
      <c r="Q481" s="171"/>
      <c r="R481" s="171"/>
      <c r="S481" s="171"/>
      <c r="T481" s="172"/>
      <c r="AT481" s="167" t="s">
        <v>224</v>
      </c>
      <c r="AU481" s="167" t="s">
        <v>93</v>
      </c>
      <c r="AV481" s="13" t="s">
        <v>25</v>
      </c>
      <c r="AW481" s="13" t="s">
        <v>38</v>
      </c>
      <c r="AX481" s="13" t="s">
        <v>83</v>
      </c>
      <c r="AY481" s="167" t="s">
        <v>215</v>
      </c>
    </row>
    <row r="482" spans="1:65" s="13" customFormat="1">
      <c r="B482" s="165"/>
      <c r="D482" s="166" t="s">
        <v>224</v>
      </c>
      <c r="E482" s="167" t="s">
        <v>1</v>
      </c>
      <c r="F482" s="168" t="s">
        <v>3039</v>
      </c>
      <c r="H482" s="167" t="s">
        <v>1</v>
      </c>
      <c r="I482" s="169"/>
      <c r="L482" s="165"/>
      <c r="M482" s="170"/>
      <c r="N482" s="171"/>
      <c r="O482" s="171"/>
      <c r="P482" s="171"/>
      <c r="Q482" s="171"/>
      <c r="R482" s="171"/>
      <c r="S482" s="171"/>
      <c r="T482" s="172"/>
      <c r="AT482" s="167" t="s">
        <v>224</v>
      </c>
      <c r="AU482" s="167" t="s">
        <v>93</v>
      </c>
      <c r="AV482" s="13" t="s">
        <v>25</v>
      </c>
      <c r="AW482" s="13" t="s">
        <v>38</v>
      </c>
      <c r="AX482" s="13" t="s">
        <v>83</v>
      </c>
      <c r="AY482" s="167" t="s">
        <v>215</v>
      </c>
    </row>
    <row r="483" spans="1:65" s="14" customFormat="1">
      <c r="B483" s="173"/>
      <c r="D483" s="166" t="s">
        <v>224</v>
      </c>
      <c r="E483" s="174" t="s">
        <v>1</v>
      </c>
      <c r="F483" s="175" t="s">
        <v>3040</v>
      </c>
      <c r="H483" s="176">
        <v>245.322</v>
      </c>
      <c r="I483" s="177"/>
      <c r="L483" s="173"/>
      <c r="M483" s="178"/>
      <c r="N483" s="179"/>
      <c r="O483" s="179"/>
      <c r="P483" s="179"/>
      <c r="Q483" s="179"/>
      <c r="R483" s="179"/>
      <c r="S483" s="179"/>
      <c r="T483" s="180"/>
      <c r="AT483" s="174" t="s">
        <v>224</v>
      </c>
      <c r="AU483" s="174" t="s">
        <v>93</v>
      </c>
      <c r="AV483" s="14" t="s">
        <v>93</v>
      </c>
      <c r="AW483" s="14" t="s">
        <v>38</v>
      </c>
      <c r="AX483" s="14" t="s">
        <v>83</v>
      </c>
      <c r="AY483" s="174" t="s">
        <v>215</v>
      </c>
    </row>
    <row r="484" spans="1:65" s="13" customFormat="1">
      <c r="B484" s="165"/>
      <c r="D484" s="166" t="s">
        <v>224</v>
      </c>
      <c r="E484" s="167" t="s">
        <v>1</v>
      </c>
      <c r="F484" s="168" t="s">
        <v>3035</v>
      </c>
      <c r="H484" s="167" t="s">
        <v>1</v>
      </c>
      <c r="I484" s="169"/>
      <c r="L484" s="165"/>
      <c r="M484" s="170"/>
      <c r="N484" s="171"/>
      <c r="O484" s="171"/>
      <c r="P484" s="171"/>
      <c r="Q484" s="171"/>
      <c r="R484" s="171"/>
      <c r="S484" s="171"/>
      <c r="T484" s="172"/>
      <c r="AT484" s="167" t="s">
        <v>224</v>
      </c>
      <c r="AU484" s="167" t="s">
        <v>93</v>
      </c>
      <c r="AV484" s="13" t="s">
        <v>25</v>
      </c>
      <c r="AW484" s="13" t="s">
        <v>38</v>
      </c>
      <c r="AX484" s="13" t="s">
        <v>83</v>
      </c>
      <c r="AY484" s="167" t="s">
        <v>215</v>
      </c>
    </row>
    <row r="485" spans="1:65" s="14" customFormat="1">
      <c r="B485" s="173"/>
      <c r="D485" s="166" t="s">
        <v>224</v>
      </c>
      <c r="E485" s="174" t="s">
        <v>1</v>
      </c>
      <c r="F485" s="175" t="s">
        <v>3041</v>
      </c>
      <c r="H485" s="176">
        <v>6.2370000000000001</v>
      </c>
      <c r="I485" s="177"/>
      <c r="L485" s="173"/>
      <c r="M485" s="178"/>
      <c r="N485" s="179"/>
      <c r="O485" s="179"/>
      <c r="P485" s="179"/>
      <c r="Q485" s="179"/>
      <c r="R485" s="179"/>
      <c r="S485" s="179"/>
      <c r="T485" s="180"/>
      <c r="AT485" s="174" t="s">
        <v>224</v>
      </c>
      <c r="AU485" s="174" t="s">
        <v>93</v>
      </c>
      <c r="AV485" s="14" t="s">
        <v>93</v>
      </c>
      <c r="AW485" s="14" t="s">
        <v>38</v>
      </c>
      <c r="AX485" s="14" t="s">
        <v>83</v>
      </c>
      <c r="AY485" s="174" t="s">
        <v>215</v>
      </c>
    </row>
    <row r="486" spans="1:65" s="15" customFormat="1">
      <c r="B486" s="181"/>
      <c r="D486" s="166" t="s">
        <v>224</v>
      </c>
      <c r="E486" s="182" t="s">
        <v>1</v>
      </c>
      <c r="F486" s="183" t="s">
        <v>227</v>
      </c>
      <c r="H486" s="184">
        <v>251.559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2" t="s">
        <v>224</v>
      </c>
      <c r="AU486" s="182" t="s">
        <v>93</v>
      </c>
      <c r="AV486" s="15" t="s">
        <v>222</v>
      </c>
      <c r="AW486" s="15" t="s">
        <v>38</v>
      </c>
      <c r="AX486" s="15" t="s">
        <v>25</v>
      </c>
      <c r="AY486" s="182" t="s">
        <v>215</v>
      </c>
    </row>
    <row r="487" spans="1:65" s="2" customFormat="1" ht="14.45" customHeight="1">
      <c r="A487" s="33"/>
      <c r="B487" s="151"/>
      <c r="C487" s="152" t="s">
        <v>566</v>
      </c>
      <c r="D487" s="152" t="s">
        <v>217</v>
      </c>
      <c r="E487" s="153" t="s">
        <v>3042</v>
      </c>
      <c r="F487" s="154" t="s">
        <v>3043</v>
      </c>
      <c r="G487" s="155" t="s">
        <v>220</v>
      </c>
      <c r="H487" s="156">
        <v>978</v>
      </c>
      <c r="I487" s="157"/>
      <c r="J487" s="158">
        <f>ROUND(I487*H487,2)</f>
        <v>0</v>
      </c>
      <c r="K487" s="154" t="s">
        <v>221</v>
      </c>
      <c r="L487" s="34"/>
      <c r="M487" s="159" t="s">
        <v>1</v>
      </c>
      <c r="N487" s="160" t="s">
        <v>48</v>
      </c>
      <c r="O487" s="59"/>
      <c r="P487" s="161">
        <f>O487*H487</f>
        <v>0</v>
      </c>
      <c r="Q487" s="161">
        <v>0</v>
      </c>
      <c r="R487" s="161">
        <f>Q487*H487</f>
        <v>0</v>
      </c>
      <c r="S487" s="161">
        <v>0</v>
      </c>
      <c r="T487" s="162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3" t="s">
        <v>222</v>
      </c>
      <c r="AT487" s="163" t="s">
        <v>217</v>
      </c>
      <c r="AU487" s="163" t="s">
        <v>93</v>
      </c>
      <c r="AY487" s="18" t="s">
        <v>215</v>
      </c>
      <c r="BE487" s="164">
        <f>IF(N487="základní",J487,0)</f>
        <v>0</v>
      </c>
      <c r="BF487" s="164">
        <f>IF(N487="snížená",J487,0)</f>
        <v>0</v>
      </c>
      <c r="BG487" s="164">
        <f>IF(N487="zákl. přenesená",J487,0)</f>
        <v>0</v>
      </c>
      <c r="BH487" s="164">
        <f>IF(N487="sníž. přenesená",J487,0)</f>
        <v>0</v>
      </c>
      <c r="BI487" s="164">
        <f>IF(N487="nulová",J487,0)</f>
        <v>0</v>
      </c>
      <c r="BJ487" s="18" t="s">
        <v>25</v>
      </c>
      <c r="BK487" s="164">
        <f>ROUND(I487*H487,2)</f>
        <v>0</v>
      </c>
      <c r="BL487" s="18" t="s">
        <v>222</v>
      </c>
      <c r="BM487" s="163" t="s">
        <v>3044</v>
      </c>
    </row>
    <row r="488" spans="1:65" s="13" customFormat="1" ht="22.5">
      <c r="B488" s="165"/>
      <c r="D488" s="166" t="s">
        <v>224</v>
      </c>
      <c r="E488" s="167" t="s">
        <v>1</v>
      </c>
      <c r="F488" s="168" t="s">
        <v>3045</v>
      </c>
      <c r="H488" s="167" t="s">
        <v>1</v>
      </c>
      <c r="I488" s="169"/>
      <c r="L488" s="165"/>
      <c r="M488" s="170"/>
      <c r="N488" s="171"/>
      <c r="O488" s="171"/>
      <c r="P488" s="171"/>
      <c r="Q488" s="171"/>
      <c r="R488" s="171"/>
      <c r="S488" s="171"/>
      <c r="T488" s="172"/>
      <c r="AT488" s="167" t="s">
        <v>224</v>
      </c>
      <c r="AU488" s="167" t="s">
        <v>93</v>
      </c>
      <c r="AV488" s="13" t="s">
        <v>25</v>
      </c>
      <c r="AW488" s="13" t="s">
        <v>38</v>
      </c>
      <c r="AX488" s="13" t="s">
        <v>83</v>
      </c>
      <c r="AY488" s="167" t="s">
        <v>215</v>
      </c>
    </row>
    <row r="489" spans="1:65" s="13" customFormat="1">
      <c r="B489" s="165"/>
      <c r="D489" s="166" t="s">
        <v>224</v>
      </c>
      <c r="E489" s="167" t="s">
        <v>1</v>
      </c>
      <c r="F489" s="168" t="s">
        <v>3046</v>
      </c>
      <c r="H489" s="167" t="s">
        <v>1</v>
      </c>
      <c r="I489" s="169"/>
      <c r="L489" s="165"/>
      <c r="M489" s="170"/>
      <c r="N489" s="171"/>
      <c r="O489" s="171"/>
      <c r="P489" s="171"/>
      <c r="Q489" s="171"/>
      <c r="R489" s="171"/>
      <c r="S489" s="171"/>
      <c r="T489" s="172"/>
      <c r="AT489" s="167" t="s">
        <v>224</v>
      </c>
      <c r="AU489" s="167" t="s">
        <v>93</v>
      </c>
      <c r="AV489" s="13" t="s">
        <v>25</v>
      </c>
      <c r="AW489" s="13" t="s">
        <v>38</v>
      </c>
      <c r="AX489" s="13" t="s">
        <v>83</v>
      </c>
      <c r="AY489" s="167" t="s">
        <v>215</v>
      </c>
    </row>
    <row r="490" spans="1:65" s="14" customFormat="1">
      <c r="B490" s="173"/>
      <c r="D490" s="166" t="s">
        <v>224</v>
      </c>
      <c r="E490" s="174" t="s">
        <v>1</v>
      </c>
      <c r="F490" s="175" t="s">
        <v>3047</v>
      </c>
      <c r="H490" s="176">
        <v>963</v>
      </c>
      <c r="I490" s="177"/>
      <c r="L490" s="173"/>
      <c r="M490" s="178"/>
      <c r="N490" s="179"/>
      <c r="O490" s="179"/>
      <c r="P490" s="179"/>
      <c r="Q490" s="179"/>
      <c r="R490" s="179"/>
      <c r="S490" s="179"/>
      <c r="T490" s="180"/>
      <c r="AT490" s="174" t="s">
        <v>224</v>
      </c>
      <c r="AU490" s="174" t="s">
        <v>93</v>
      </c>
      <c r="AV490" s="14" t="s">
        <v>93</v>
      </c>
      <c r="AW490" s="14" t="s">
        <v>38</v>
      </c>
      <c r="AX490" s="14" t="s">
        <v>83</v>
      </c>
      <c r="AY490" s="174" t="s">
        <v>215</v>
      </c>
    </row>
    <row r="491" spans="1:65" s="16" customFormat="1">
      <c r="B491" s="189"/>
      <c r="D491" s="166" t="s">
        <v>224</v>
      </c>
      <c r="E491" s="190" t="s">
        <v>1</v>
      </c>
      <c r="F491" s="191" t="s">
        <v>3048</v>
      </c>
      <c r="H491" s="192">
        <v>963</v>
      </c>
      <c r="I491" s="193"/>
      <c r="L491" s="189"/>
      <c r="M491" s="194"/>
      <c r="N491" s="195"/>
      <c r="O491" s="195"/>
      <c r="P491" s="195"/>
      <c r="Q491" s="195"/>
      <c r="R491" s="195"/>
      <c r="S491" s="195"/>
      <c r="T491" s="196"/>
      <c r="AT491" s="190" t="s">
        <v>224</v>
      </c>
      <c r="AU491" s="190" t="s">
        <v>93</v>
      </c>
      <c r="AV491" s="16" t="s">
        <v>155</v>
      </c>
      <c r="AW491" s="16" t="s">
        <v>38</v>
      </c>
      <c r="AX491" s="16" t="s">
        <v>83</v>
      </c>
      <c r="AY491" s="190" t="s">
        <v>215</v>
      </c>
    </row>
    <row r="492" spans="1:65" s="13" customFormat="1">
      <c r="B492" s="165"/>
      <c r="D492" s="166" t="s">
        <v>224</v>
      </c>
      <c r="E492" s="167" t="s">
        <v>1</v>
      </c>
      <c r="F492" s="168" t="s">
        <v>3049</v>
      </c>
      <c r="H492" s="167" t="s">
        <v>1</v>
      </c>
      <c r="I492" s="169"/>
      <c r="L492" s="165"/>
      <c r="M492" s="170"/>
      <c r="N492" s="171"/>
      <c r="O492" s="171"/>
      <c r="P492" s="171"/>
      <c r="Q492" s="171"/>
      <c r="R492" s="171"/>
      <c r="S492" s="171"/>
      <c r="T492" s="172"/>
      <c r="AT492" s="167" t="s">
        <v>224</v>
      </c>
      <c r="AU492" s="167" t="s">
        <v>93</v>
      </c>
      <c r="AV492" s="13" t="s">
        <v>25</v>
      </c>
      <c r="AW492" s="13" t="s">
        <v>38</v>
      </c>
      <c r="AX492" s="13" t="s">
        <v>83</v>
      </c>
      <c r="AY492" s="167" t="s">
        <v>215</v>
      </c>
    </row>
    <row r="493" spans="1:65" s="14" customFormat="1">
      <c r="B493" s="173"/>
      <c r="D493" s="166" t="s">
        <v>224</v>
      </c>
      <c r="E493" s="174" t="s">
        <v>1</v>
      </c>
      <c r="F493" s="175" t="s">
        <v>3050</v>
      </c>
      <c r="H493" s="176">
        <v>15</v>
      </c>
      <c r="I493" s="177"/>
      <c r="L493" s="173"/>
      <c r="M493" s="178"/>
      <c r="N493" s="179"/>
      <c r="O493" s="179"/>
      <c r="P493" s="179"/>
      <c r="Q493" s="179"/>
      <c r="R493" s="179"/>
      <c r="S493" s="179"/>
      <c r="T493" s="180"/>
      <c r="AT493" s="174" t="s">
        <v>224</v>
      </c>
      <c r="AU493" s="174" t="s">
        <v>93</v>
      </c>
      <c r="AV493" s="14" t="s">
        <v>93</v>
      </c>
      <c r="AW493" s="14" t="s">
        <v>38</v>
      </c>
      <c r="AX493" s="14" t="s">
        <v>83</v>
      </c>
      <c r="AY493" s="174" t="s">
        <v>215</v>
      </c>
    </row>
    <row r="494" spans="1:65" s="15" customFormat="1">
      <c r="B494" s="181"/>
      <c r="D494" s="166" t="s">
        <v>224</v>
      </c>
      <c r="E494" s="182" t="s">
        <v>1</v>
      </c>
      <c r="F494" s="183" t="s">
        <v>227</v>
      </c>
      <c r="H494" s="184">
        <v>978</v>
      </c>
      <c r="I494" s="185"/>
      <c r="L494" s="181"/>
      <c r="M494" s="186"/>
      <c r="N494" s="187"/>
      <c r="O494" s="187"/>
      <c r="P494" s="187"/>
      <c r="Q494" s="187"/>
      <c r="R494" s="187"/>
      <c r="S494" s="187"/>
      <c r="T494" s="188"/>
      <c r="AT494" s="182" t="s">
        <v>224</v>
      </c>
      <c r="AU494" s="182" t="s">
        <v>93</v>
      </c>
      <c r="AV494" s="15" t="s">
        <v>222</v>
      </c>
      <c r="AW494" s="15" t="s">
        <v>38</v>
      </c>
      <c r="AX494" s="15" t="s">
        <v>25</v>
      </c>
      <c r="AY494" s="182" t="s">
        <v>215</v>
      </c>
    </row>
    <row r="495" spans="1:65" s="2" customFormat="1" ht="14.45" customHeight="1">
      <c r="A495" s="33"/>
      <c r="B495" s="151"/>
      <c r="C495" s="197" t="s">
        <v>571</v>
      </c>
      <c r="D495" s="197" t="s">
        <v>661</v>
      </c>
      <c r="E495" s="198" t="s">
        <v>3024</v>
      </c>
      <c r="F495" s="199" t="s">
        <v>3025</v>
      </c>
      <c r="G495" s="200" t="s">
        <v>273</v>
      </c>
      <c r="H495" s="201">
        <v>609.97900000000004</v>
      </c>
      <c r="I495" s="202"/>
      <c r="J495" s="203">
        <f>ROUND(I495*H495,2)</f>
        <v>0</v>
      </c>
      <c r="K495" s="199" t="s">
        <v>1</v>
      </c>
      <c r="L495" s="204"/>
      <c r="M495" s="205" t="s">
        <v>1</v>
      </c>
      <c r="N495" s="206" t="s">
        <v>48</v>
      </c>
      <c r="O495" s="59"/>
      <c r="P495" s="161">
        <f>O495*H495</f>
        <v>0</v>
      </c>
      <c r="Q495" s="161">
        <v>0</v>
      </c>
      <c r="R495" s="161">
        <f>Q495*H495</f>
        <v>0</v>
      </c>
      <c r="S495" s="161">
        <v>0</v>
      </c>
      <c r="T495" s="162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3" t="s">
        <v>265</v>
      </c>
      <c r="AT495" s="163" t="s">
        <v>661</v>
      </c>
      <c r="AU495" s="163" t="s">
        <v>93</v>
      </c>
      <c r="AY495" s="18" t="s">
        <v>215</v>
      </c>
      <c r="BE495" s="164">
        <f>IF(N495="základní",J495,0)</f>
        <v>0</v>
      </c>
      <c r="BF495" s="164">
        <f>IF(N495="snížená",J495,0)</f>
        <v>0</v>
      </c>
      <c r="BG495" s="164">
        <f>IF(N495="zákl. přenesená",J495,0)</f>
        <v>0</v>
      </c>
      <c r="BH495" s="164">
        <f>IF(N495="sníž. přenesená",J495,0)</f>
        <v>0</v>
      </c>
      <c r="BI495" s="164">
        <f>IF(N495="nulová",J495,0)</f>
        <v>0</v>
      </c>
      <c r="BJ495" s="18" t="s">
        <v>25</v>
      </c>
      <c r="BK495" s="164">
        <f>ROUND(I495*H495,2)</f>
        <v>0</v>
      </c>
      <c r="BL495" s="18" t="s">
        <v>222</v>
      </c>
      <c r="BM495" s="163" t="s">
        <v>3051</v>
      </c>
    </row>
    <row r="496" spans="1:65" s="13" customFormat="1" ht="22.5">
      <c r="B496" s="165"/>
      <c r="D496" s="166" t="s">
        <v>224</v>
      </c>
      <c r="E496" s="167" t="s">
        <v>1</v>
      </c>
      <c r="F496" s="168" t="s">
        <v>3052</v>
      </c>
      <c r="H496" s="167" t="s">
        <v>1</v>
      </c>
      <c r="I496" s="169"/>
      <c r="L496" s="165"/>
      <c r="M496" s="170"/>
      <c r="N496" s="171"/>
      <c r="O496" s="171"/>
      <c r="P496" s="171"/>
      <c r="Q496" s="171"/>
      <c r="R496" s="171"/>
      <c r="S496" s="171"/>
      <c r="T496" s="172"/>
      <c r="AT496" s="167" t="s">
        <v>224</v>
      </c>
      <c r="AU496" s="167" t="s">
        <v>93</v>
      </c>
      <c r="AV496" s="13" t="s">
        <v>25</v>
      </c>
      <c r="AW496" s="13" t="s">
        <v>38</v>
      </c>
      <c r="AX496" s="13" t="s">
        <v>83</v>
      </c>
      <c r="AY496" s="167" t="s">
        <v>215</v>
      </c>
    </row>
    <row r="497" spans="1:65" s="13" customFormat="1">
      <c r="B497" s="165"/>
      <c r="D497" s="166" t="s">
        <v>224</v>
      </c>
      <c r="E497" s="167" t="s">
        <v>1</v>
      </c>
      <c r="F497" s="168" t="s">
        <v>3046</v>
      </c>
      <c r="H497" s="167" t="s">
        <v>1</v>
      </c>
      <c r="I497" s="169"/>
      <c r="L497" s="165"/>
      <c r="M497" s="170"/>
      <c r="N497" s="171"/>
      <c r="O497" s="171"/>
      <c r="P497" s="171"/>
      <c r="Q497" s="171"/>
      <c r="R497" s="171"/>
      <c r="S497" s="171"/>
      <c r="T497" s="172"/>
      <c r="AT497" s="167" t="s">
        <v>224</v>
      </c>
      <c r="AU497" s="167" t="s">
        <v>93</v>
      </c>
      <c r="AV497" s="13" t="s">
        <v>25</v>
      </c>
      <c r="AW497" s="13" t="s">
        <v>38</v>
      </c>
      <c r="AX497" s="13" t="s">
        <v>83</v>
      </c>
      <c r="AY497" s="167" t="s">
        <v>215</v>
      </c>
    </row>
    <row r="498" spans="1:65" s="14" customFormat="1">
      <c r="B498" s="173"/>
      <c r="D498" s="166" t="s">
        <v>224</v>
      </c>
      <c r="E498" s="174" t="s">
        <v>1</v>
      </c>
      <c r="F498" s="175" t="s">
        <v>3053</v>
      </c>
      <c r="H498" s="176">
        <v>600.62300000000005</v>
      </c>
      <c r="I498" s="177"/>
      <c r="L498" s="173"/>
      <c r="M498" s="178"/>
      <c r="N498" s="179"/>
      <c r="O498" s="179"/>
      <c r="P498" s="179"/>
      <c r="Q498" s="179"/>
      <c r="R498" s="179"/>
      <c r="S498" s="179"/>
      <c r="T498" s="180"/>
      <c r="AT498" s="174" t="s">
        <v>224</v>
      </c>
      <c r="AU498" s="174" t="s">
        <v>93</v>
      </c>
      <c r="AV498" s="14" t="s">
        <v>93</v>
      </c>
      <c r="AW498" s="14" t="s">
        <v>38</v>
      </c>
      <c r="AX498" s="14" t="s">
        <v>83</v>
      </c>
      <c r="AY498" s="174" t="s">
        <v>215</v>
      </c>
    </row>
    <row r="499" spans="1:65" s="16" customFormat="1">
      <c r="B499" s="189"/>
      <c r="D499" s="166" t="s">
        <v>224</v>
      </c>
      <c r="E499" s="190" t="s">
        <v>1</v>
      </c>
      <c r="F499" s="191" t="s">
        <v>3048</v>
      </c>
      <c r="H499" s="192">
        <v>600.62300000000005</v>
      </c>
      <c r="I499" s="193"/>
      <c r="L499" s="189"/>
      <c r="M499" s="194"/>
      <c r="N499" s="195"/>
      <c r="O499" s="195"/>
      <c r="P499" s="195"/>
      <c r="Q499" s="195"/>
      <c r="R499" s="195"/>
      <c r="S499" s="195"/>
      <c r="T499" s="196"/>
      <c r="AT499" s="190" t="s">
        <v>224</v>
      </c>
      <c r="AU499" s="190" t="s">
        <v>93</v>
      </c>
      <c r="AV499" s="16" t="s">
        <v>155</v>
      </c>
      <c r="AW499" s="16" t="s">
        <v>38</v>
      </c>
      <c r="AX499" s="16" t="s">
        <v>83</v>
      </c>
      <c r="AY499" s="190" t="s">
        <v>215</v>
      </c>
    </row>
    <row r="500" spans="1:65" s="13" customFormat="1">
      <c r="B500" s="165"/>
      <c r="D500" s="166" t="s">
        <v>224</v>
      </c>
      <c r="E500" s="167" t="s">
        <v>1</v>
      </c>
      <c r="F500" s="168" t="s">
        <v>3054</v>
      </c>
      <c r="H500" s="167" t="s">
        <v>1</v>
      </c>
      <c r="I500" s="169"/>
      <c r="L500" s="165"/>
      <c r="M500" s="170"/>
      <c r="N500" s="171"/>
      <c r="O500" s="171"/>
      <c r="P500" s="171"/>
      <c r="Q500" s="171"/>
      <c r="R500" s="171"/>
      <c r="S500" s="171"/>
      <c r="T500" s="172"/>
      <c r="AT500" s="167" t="s">
        <v>224</v>
      </c>
      <c r="AU500" s="167" t="s">
        <v>93</v>
      </c>
      <c r="AV500" s="13" t="s">
        <v>25</v>
      </c>
      <c r="AW500" s="13" t="s">
        <v>38</v>
      </c>
      <c r="AX500" s="13" t="s">
        <v>83</v>
      </c>
      <c r="AY500" s="167" t="s">
        <v>215</v>
      </c>
    </row>
    <row r="501" spans="1:65" s="13" customFormat="1">
      <c r="B501" s="165"/>
      <c r="D501" s="166" t="s">
        <v>224</v>
      </c>
      <c r="E501" s="167" t="s">
        <v>1</v>
      </c>
      <c r="F501" s="168" t="s">
        <v>3055</v>
      </c>
      <c r="H501" s="167" t="s">
        <v>1</v>
      </c>
      <c r="I501" s="169"/>
      <c r="L501" s="165"/>
      <c r="M501" s="170"/>
      <c r="N501" s="171"/>
      <c r="O501" s="171"/>
      <c r="P501" s="171"/>
      <c r="Q501" s="171"/>
      <c r="R501" s="171"/>
      <c r="S501" s="171"/>
      <c r="T501" s="172"/>
      <c r="AT501" s="167" t="s">
        <v>224</v>
      </c>
      <c r="AU501" s="167" t="s">
        <v>93</v>
      </c>
      <c r="AV501" s="13" t="s">
        <v>25</v>
      </c>
      <c r="AW501" s="13" t="s">
        <v>38</v>
      </c>
      <c r="AX501" s="13" t="s">
        <v>83</v>
      </c>
      <c r="AY501" s="167" t="s">
        <v>215</v>
      </c>
    </row>
    <row r="502" spans="1:65" s="14" customFormat="1">
      <c r="B502" s="173"/>
      <c r="D502" s="166" t="s">
        <v>224</v>
      </c>
      <c r="E502" s="174" t="s">
        <v>1</v>
      </c>
      <c r="F502" s="175" t="s">
        <v>3056</v>
      </c>
      <c r="H502" s="176">
        <v>9.3559999999999999</v>
      </c>
      <c r="I502" s="177"/>
      <c r="L502" s="173"/>
      <c r="M502" s="178"/>
      <c r="N502" s="179"/>
      <c r="O502" s="179"/>
      <c r="P502" s="179"/>
      <c r="Q502" s="179"/>
      <c r="R502" s="179"/>
      <c r="S502" s="179"/>
      <c r="T502" s="180"/>
      <c r="AT502" s="174" t="s">
        <v>224</v>
      </c>
      <c r="AU502" s="174" t="s">
        <v>93</v>
      </c>
      <c r="AV502" s="14" t="s">
        <v>93</v>
      </c>
      <c r="AW502" s="14" t="s">
        <v>38</v>
      </c>
      <c r="AX502" s="14" t="s">
        <v>83</v>
      </c>
      <c r="AY502" s="174" t="s">
        <v>215</v>
      </c>
    </row>
    <row r="503" spans="1:65" s="15" customFormat="1">
      <c r="B503" s="181"/>
      <c r="D503" s="166" t="s">
        <v>224</v>
      </c>
      <c r="E503" s="182" t="s">
        <v>1</v>
      </c>
      <c r="F503" s="183" t="s">
        <v>227</v>
      </c>
      <c r="H503" s="184">
        <v>609.97900000000004</v>
      </c>
      <c r="I503" s="185"/>
      <c r="L503" s="181"/>
      <c r="M503" s="186"/>
      <c r="N503" s="187"/>
      <c r="O503" s="187"/>
      <c r="P503" s="187"/>
      <c r="Q503" s="187"/>
      <c r="R503" s="187"/>
      <c r="S503" s="187"/>
      <c r="T503" s="188"/>
      <c r="AT503" s="182" t="s">
        <v>224</v>
      </c>
      <c r="AU503" s="182" t="s">
        <v>93</v>
      </c>
      <c r="AV503" s="15" t="s">
        <v>222</v>
      </c>
      <c r="AW503" s="15" t="s">
        <v>38</v>
      </c>
      <c r="AX503" s="15" t="s">
        <v>25</v>
      </c>
      <c r="AY503" s="182" t="s">
        <v>215</v>
      </c>
    </row>
    <row r="504" spans="1:65" s="2" customFormat="1" ht="14.45" customHeight="1">
      <c r="A504" s="33"/>
      <c r="B504" s="151"/>
      <c r="C504" s="152" t="s">
        <v>578</v>
      </c>
      <c r="D504" s="152" t="s">
        <v>217</v>
      </c>
      <c r="E504" s="153" t="s">
        <v>3057</v>
      </c>
      <c r="F504" s="154" t="s">
        <v>3058</v>
      </c>
      <c r="G504" s="155" t="s">
        <v>220</v>
      </c>
      <c r="H504" s="156">
        <v>2240</v>
      </c>
      <c r="I504" s="157"/>
      <c r="J504" s="158">
        <f>ROUND(I504*H504,2)</f>
        <v>0</v>
      </c>
      <c r="K504" s="154" t="s">
        <v>1</v>
      </c>
      <c r="L504" s="34"/>
      <c r="M504" s="159" t="s">
        <v>1</v>
      </c>
      <c r="N504" s="160" t="s">
        <v>48</v>
      </c>
      <c r="O504" s="59"/>
      <c r="P504" s="161">
        <f>O504*H504</f>
        <v>0</v>
      </c>
      <c r="Q504" s="161">
        <v>0</v>
      </c>
      <c r="R504" s="161">
        <f>Q504*H504</f>
        <v>0</v>
      </c>
      <c r="S504" s="161">
        <v>0</v>
      </c>
      <c r="T504" s="162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3" t="s">
        <v>222</v>
      </c>
      <c r="AT504" s="163" t="s">
        <v>217</v>
      </c>
      <c r="AU504" s="163" t="s">
        <v>93</v>
      </c>
      <c r="AY504" s="18" t="s">
        <v>215</v>
      </c>
      <c r="BE504" s="164">
        <f>IF(N504="základní",J504,0)</f>
        <v>0</v>
      </c>
      <c r="BF504" s="164">
        <f>IF(N504="snížená",J504,0)</f>
        <v>0</v>
      </c>
      <c r="BG504" s="164">
        <f>IF(N504="zákl. přenesená",J504,0)</f>
        <v>0</v>
      </c>
      <c r="BH504" s="164">
        <f>IF(N504="sníž. přenesená",J504,0)</f>
        <v>0</v>
      </c>
      <c r="BI504" s="164">
        <f>IF(N504="nulová",J504,0)</f>
        <v>0</v>
      </c>
      <c r="BJ504" s="18" t="s">
        <v>25</v>
      </c>
      <c r="BK504" s="164">
        <f>ROUND(I504*H504,2)</f>
        <v>0</v>
      </c>
      <c r="BL504" s="18" t="s">
        <v>222</v>
      </c>
      <c r="BM504" s="163" t="s">
        <v>3059</v>
      </c>
    </row>
    <row r="505" spans="1:65" s="13" customFormat="1">
      <c r="B505" s="165"/>
      <c r="D505" s="166" t="s">
        <v>224</v>
      </c>
      <c r="E505" s="167" t="s">
        <v>1</v>
      </c>
      <c r="F505" s="168" t="s">
        <v>3060</v>
      </c>
      <c r="H505" s="167" t="s">
        <v>1</v>
      </c>
      <c r="I505" s="169"/>
      <c r="L505" s="165"/>
      <c r="M505" s="170"/>
      <c r="N505" s="171"/>
      <c r="O505" s="171"/>
      <c r="P505" s="171"/>
      <c r="Q505" s="171"/>
      <c r="R505" s="171"/>
      <c r="S505" s="171"/>
      <c r="T505" s="172"/>
      <c r="AT505" s="167" t="s">
        <v>224</v>
      </c>
      <c r="AU505" s="167" t="s">
        <v>93</v>
      </c>
      <c r="AV505" s="13" t="s">
        <v>25</v>
      </c>
      <c r="AW505" s="13" t="s">
        <v>38</v>
      </c>
      <c r="AX505" s="13" t="s">
        <v>83</v>
      </c>
      <c r="AY505" s="167" t="s">
        <v>215</v>
      </c>
    </row>
    <row r="506" spans="1:65" s="13" customFormat="1">
      <c r="B506" s="165"/>
      <c r="D506" s="166" t="s">
        <v>224</v>
      </c>
      <c r="E506" s="167" t="s">
        <v>1</v>
      </c>
      <c r="F506" s="168" t="s">
        <v>3061</v>
      </c>
      <c r="H506" s="167" t="s">
        <v>1</v>
      </c>
      <c r="I506" s="169"/>
      <c r="L506" s="165"/>
      <c r="M506" s="170"/>
      <c r="N506" s="171"/>
      <c r="O506" s="171"/>
      <c r="P506" s="171"/>
      <c r="Q506" s="171"/>
      <c r="R506" s="171"/>
      <c r="S506" s="171"/>
      <c r="T506" s="172"/>
      <c r="AT506" s="167" t="s">
        <v>224</v>
      </c>
      <c r="AU506" s="167" t="s">
        <v>93</v>
      </c>
      <c r="AV506" s="13" t="s">
        <v>25</v>
      </c>
      <c r="AW506" s="13" t="s">
        <v>38</v>
      </c>
      <c r="AX506" s="13" t="s">
        <v>83</v>
      </c>
      <c r="AY506" s="167" t="s">
        <v>215</v>
      </c>
    </row>
    <row r="507" spans="1:65" s="14" customFormat="1">
      <c r="B507" s="173"/>
      <c r="D507" s="166" t="s">
        <v>224</v>
      </c>
      <c r="E507" s="174" t="s">
        <v>1</v>
      </c>
      <c r="F507" s="175" t="s">
        <v>2984</v>
      </c>
      <c r="H507" s="176">
        <v>1702</v>
      </c>
      <c r="I507" s="177"/>
      <c r="L507" s="173"/>
      <c r="M507" s="178"/>
      <c r="N507" s="179"/>
      <c r="O507" s="179"/>
      <c r="P507" s="179"/>
      <c r="Q507" s="179"/>
      <c r="R507" s="179"/>
      <c r="S507" s="179"/>
      <c r="T507" s="180"/>
      <c r="AT507" s="174" t="s">
        <v>224</v>
      </c>
      <c r="AU507" s="174" t="s">
        <v>93</v>
      </c>
      <c r="AV507" s="14" t="s">
        <v>93</v>
      </c>
      <c r="AW507" s="14" t="s">
        <v>38</v>
      </c>
      <c r="AX507" s="14" t="s">
        <v>83</v>
      </c>
      <c r="AY507" s="174" t="s">
        <v>215</v>
      </c>
    </row>
    <row r="508" spans="1:65" s="14" customFormat="1">
      <c r="B508" s="173"/>
      <c r="D508" s="166" t="s">
        <v>224</v>
      </c>
      <c r="E508" s="174" t="s">
        <v>1</v>
      </c>
      <c r="F508" s="175" t="s">
        <v>2985</v>
      </c>
      <c r="H508" s="176">
        <v>382</v>
      </c>
      <c r="I508" s="177"/>
      <c r="L508" s="173"/>
      <c r="M508" s="178"/>
      <c r="N508" s="179"/>
      <c r="O508" s="179"/>
      <c r="P508" s="179"/>
      <c r="Q508" s="179"/>
      <c r="R508" s="179"/>
      <c r="S508" s="179"/>
      <c r="T508" s="180"/>
      <c r="AT508" s="174" t="s">
        <v>224</v>
      </c>
      <c r="AU508" s="174" t="s">
        <v>93</v>
      </c>
      <c r="AV508" s="14" t="s">
        <v>93</v>
      </c>
      <c r="AW508" s="14" t="s">
        <v>38</v>
      </c>
      <c r="AX508" s="14" t="s">
        <v>83</v>
      </c>
      <c r="AY508" s="174" t="s">
        <v>215</v>
      </c>
    </row>
    <row r="509" spans="1:65" s="13" customFormat="1" ht="22.5">
      <c r="B509" s="165"/>
      <c r="D509" s="166" t="s">
        <v>224</v>
      </c>
      <c r="E509" s="167" t="s">
        <v>1</v>
      </c>
      <c r="F509" s="168" t="s">
        <v>3062</v>
      </c>
      <c r="H509" s="167" t="s">
        <v>1</v>
      </c>
      <c r="I509" s="169"/>
      <c r="L509" s="165"/>
      <c r="M509" s="170"/>
      <c r="N509" s="171"/>
      <c r="O509" s="171"/>
      <c r="P509" s="171"/>
      <c r="Q509" s="171"/>
      <c r="R509" s="171"/>
      <c r="S509" s="171"/>
      <c r="T509" s="172"/>
      <c r="AT509" s="167" t="s">
        <v>224</v>
      </c>
      <c r="AU509" s="167" t="s">
        <v>93</v>
      </c>
      <c r="AV509" s="13" t="s">
        <v>25</v>
      </c>
      <c r="AW509" s="13" t="s">
        <v>38</v>
      </c>
      <c r="AX509" s="13" t="s">
        <v>83</v>
      </c>
      <c r="AY509" s="167" t="s">
        <v>215</v>
      </c>
    </row>
    <row r="510" spans="1:65" s="14" customFormat="1">
      <c r="B510" s="173"/>
      <c r="D510" s="166" t="s">
        <v>224</v>
      </c>
      <c r="E510" s="174" t="s">
        <v>1</v>
      </c>
      <c r="F510" s="175" t="s">
        <v>2987</v>
      </c>
      <c r="H510" s="176">
        <v>156</v>
      </c>
      <c r="I510" s="177"/>
      <c r="L510" s="173"/>
      <c r="M510" s="178"/>
      <c r="N510" s="179"/>
      <c r="O510" s="179"/>
      <c r="P510" s="179"/>
      <c r="Q510" s="179"/>
      <c r="R510" s="179"/>
      <c r="S510" s="179"/>
      <c r="T510" s="180"/>
      <c r="AT510" s="174" t="s">
        <v>224</v>
      </c>
      <c r="AU510" s="174" t="s">
        <v>93</v>
      </c>
      <c r="AV510" s="14" t="s">
        <v>93</v>
      </c>
      <c r="AW510" s="14" t="s">
        <v>38</v>
      </c>
      <c r="AX510" s="14" t="s">
        <v>83</v>
      </c>
      <c r="AY510" s="174" t="s">
        <v>215</v>
      </c>
    </row>
    <row r="511" spans="1:65" s="16" customFormat="1">
      <c r="B511" s="189"/>
      <c r="D511" s="166" t="s">
        <v>224</v>
      </c>
      <c r="E511" s="190" t="s">
        <v>1</v>
      </c>
      <c r="F511" s="191" t="s">
        <v>3063</v>
      </c>
      <c r="H511" s="192">
        <v>2240</v>
      </c>
      <c r="I511" s="193"/>
      <c r="L511" s="189"/>
      <c r="M511" s="194"/>
      <c r="N511" s="195"/>
      <c r="O511" s="195"/>
      <c r="P511" s="195"/>
      <c r="Q511" s="195"/>
      <c r="R511" s="195"/>
      <c r="S511" s="195"/>
      <c r="T511" s="196"/>
      <c r="AT511" s="190" t="s">
        <v>224</v>
      </c>
      <c r="AU511" s="190" t="s">
        <v>93</v>
      </c>
      <c r="AV511" s="16" t="s">
        <v>155</v>
      </c>
      <c r="AW511" s="16" t="s">
        <v>38</v>
      </c>
      <c r="AX511" s="16" t="s">
        <v>83</v>
      </c>
      <c r="AY511" s="190" t="s">
        <v>215</v>
      </c>
    </row>
    <row r="512" spans="1:65" s="15" customFormat="1">
      <c r="B512" s="181"/>
      <c r="D512" s="166" t="s">
        <v>224</v>
      </c>
      <c r="E512" s="182" t="s">
        <v>1</v>
      </c>
      <c r="F512" s="183" t="s">
        <v>227</v>
      </c>
      <c r="H512" s="184">
        <v>2240</v>
      </c>
      <c r="I512" s="185"/>
      <c r="L512" s="181"/>
      <c r="M512" s="186"/>
      <c r="N512" s="187"/>
      <c r="O512" s="187"/>
      <c r="P512" s="187"/>
      <c r="Q512" s="187"/>
      <c r="R512" s="187"/>
      <c r="S512" s="187"/>
      <c r="T512" s="188"/>
      <c r="AT512" s="182" t="s">
        <v>224</v>
      </c>
      <c r="AU512" s="182" t="s">
        <v>93</v>
      </c>
      <c r="AV512" s="15" t="s">
        <v>222</v>
      </c>
      <c r="AW512" s="15" t="s">
        <v>38</v>
      </c>
      <c r="AX512" s="15" t="s">
        <v>25</v>
      </c>
      <c r="AY512" s="182" t="s">
        <v>215</v>
      </c>
    </row>
    <row r="513" spans="1:65" s="2" customFormat="1" ht="14.45" customHeight="1">
      <c r="A513" s="33"/>
      <c r="B513" s="151"/>
      <c r="C513" s="152" t="s">
        <v>585</v>
      </c>
      <c r="D513" s="152" t="s">
        <v>217</v>
      </c>
      <c r="E513" s="153" t="s">
        <v>3064</v>
      </c>
      <c r="F513" s="154" t="s">
        <v>3065</v>
      </c>
      <c r="G513" s="155" t="s">
        <v>220</v>
      </c>
      <c r="H513" s="156">
        <v>26.5</v>
      </c>
      <c r="I513" s="157"/>
      <c r="J513" s="158">
        <f>ROUND(I513*H513,2)</f>
        <v>0</v>
      </c>
      <c r="K513" s="154" t="s">
        <v>1</v>
      </c>
      <c r="L513" s="34"/>
      <c r="M513" s="159" t="s">
        <v>1</v>
      </c>
      <c r="N513" s="160" t="s">
        <v>48</v>
      </c>
      <c r="O513" s="59"/>
      <c r="P513" s="161">
        <f>O513*H513</f>
        <v>0</v>
      </c>
      <c r="Q513" s="161">
        <v>0</v>
      </c>
      <c r="R513" s="161">
        <f>Q513*H513</f>
        <v>0</v>
      </c>
      <c r="S513" s="161">
        <v>0</v>
      </c>
      <c r="T513" s="162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63" t="s">
        <v>222</v>
      </c>
      <c r="AT513" s="163" t="s">
        <v>217</v>
      </c>
      <c r="AU513" s="163" t="s">
        <v>93</v>
      </c>
      <c r="AY513" s="18" t="s">
        <v>215</v>
      </c>
      <c r="BE513" s="164">
        <f>IF(N513="základní",J513,0)</f>
        <v>0</v>
      </c>
      <c r="BF513" s="164">
        <f>IF(N513="snížená",J513,0)</f>
        <v>0</v>
      </c>
      <c r="BG513" s="164">
        <f>IF(N513="zákl. přenesená",J513,0)</f>
        <v>0</v>
      </c>
      <c r="BH513" s="164">
        <f>IF(N513="sníž. přenesená",J513,0)</f>
        <v>0</v>
      </c>
      <c r="BI513" s="164">
        <f>IF(N513="nulová",J513,0)</f>
        <v>0</v>
      </c>
      <c r="BJ513" s="18" t="s">
        <v>25</v>
      </c>
      <c r="BK513" s="164">
        <f>ROUND(I513*H513,2)</f>
        <v>0</v>
      </c>
      <c r="BL513" s="18" t="s">
        <v>222</v>
      </c>
      <c r="BM513" s="163" t="s">
        <v>3066</v>
      </c>
    </row>
    <row r="514" spans="1:65" s="13" customFormat="1" ht="22.5">
      <c r="B514" s="165"/>
      <c r="D514" s="166" t="s">
        <v>224</v>
      </c>
      <c r="E514" s="167" t="s">
        <v>1</v>
      </c>
      <c r="F514" s="168" t="s">
        <v>3067</v>
      </c>
      <c r="H514" s="167" t="s">
        <v>1</v>
      </c>
      <c r="I514" s="169"/>
      <c r="L514" s="165"/>
      <c r="M514" s="170"/>
      <c r="N514" s="171"/>
      <c r="O514" s="171"/>
      <c r="P514" s="171"/>
      <c r="Q514" s="171"/>
      <c r="R514" s="171"/>
      <c r="S514" s="171"/>
      <c r="T514" s="172"/>
      <c r="AT514" s="167" t="s">
        <v>224</v>
      </c>
      <c r="AU514" s="167" t="s">
        <v>93</v>
      </c>
      <c r="AV514" s="13" t="s">
        <v>25</v>
      </c>
      <c r="AW514" s="13" t="s">
        <v>38</v>
      </c>
      <c r="AX514" s="13" t="s">
        <v>83</v>
      </c>
      <c r="AY514" s="167" t="s">
        <v>215</v>
      </c>
    </row>
    <row r="515" spans="1:65" s="14" customFormat="1">
      <c r="B515" s="173"/>
      <c r="D515" s="166" t="s">
        <v>224</v>
      </c>
      <c r="E515" s="174" t="s">
        <v>1</v>
      </c>
      <c r="F515" s="175" t="s">
        <v>2676</v>
      </c>
      <c r="H515" s="176">
        <v>21</v>
      </c>
      <c r="I515" s="177"/>
      <c r="L515" s="173"/>
      <c r="M515" s="178"/>
      <c r="N515" s="179"/>
      <c r="O515" s="179"/>
      <c r="P515" s="179"/>
      <c r="Q515" s="179"/>
      <c r="R515" s="179"/>
      <c r="S515" s="179"/>
      <c r="T515" s="180"/>
      <c r="AT515" s="174" t="s">
        <v>224</v>
      </c>
      <c r="AU515" s="174" t="s">
        <v>93</v>
      </c>
      <c r="AV515" s="14" t="s">
        <v>93</v>
      </c>
      <c r="AW515" s="14" t="s">
        <v>38</v>
      </c>
      <c r="AX515" s="14" t="s">
        <v>83</v>
      </c>
      <c r="AY515" s="174" t="s">
        <v>215</v>
      </c>
    </row>
    <row r="516" spans="1:65" s="13" customFormat="1" ht="22.5">
      <c r="B516" s="165"/>
      <c r="D516" s="166" t="s">
        <v>224</v>
      </c>
      <c r="E516" s="167" t="s">
        <v>1</v>
      </c>
      <c r="F516" s="168" t="s">
        <v>3068</v>
      </c>
      <c r="H516" s="167" t="s">
        <v>1</v>
      </c>
      <c r="I516" s="169"/>
      <c r="L516" s="165"/>
      <c r="M516" s="170"/>
      <c r="N516" s="171"/>
      <c r="O516" s="171"/>
      <c r="P516" s="171"/>
      <c r="Q516" s="171"/>
      <c r="R516" s="171"/>
      <c r="S516" s="171"/>
      <c r="T516" s="172"/>
      <c r="AT516" s="167" t="s">
        <v>224</v>
      </c>
      <c r="AU516" s="167" t="s">
        <v>93</v>
      </c>
      <c r="AV516" s="13" t="s">
        <v>25</v>
      </c>
      <c r="AW516" s="13" t="s">
        <v>38</v>
      </c>
      <c r="AX516" s="13" t="s">
        <v>83</v>
      </c>
      <c r="AY516" s="167" t="s">
        <v>215</v>
      </c>
    </row>
    <row r="517" spans="1:65" s="14" customFormat="1">
      <c r="B517" s="173"/>
      <c r="D517" s="166" t="s">
        <v>224</v>
      </c>
      <c r="E517" s="174" t="s">
        <v>1</v>
      </c>
      <c r="F517" s="175" t="s">
        <v>2992</v>
      </c>
      <c r="H517" s="176">
        <v>5.5</v>
      </c>
      <c r="I517" s="177"/>
      <c r="L517" s="173"/>
      <c r="M517" s="178"/>
      <c r="N517" s="179"/>
      <c r="O517" s="179"/>
      <c r="P517" s="179"/>
      <c r="Q517" s="179"/>
      <c r="R517" s="179"/>
      <c r="S517" s="179"/>
      <c r="T517" s="180"/>
      <c r="AT517" s="174" t="s">
        <v>224</v>
      </c>
      <c r="AU517" s="174" t="s">
        <v>93</v>
      </c>
      <c r="AV517" s="14" t="s">
        <v>93</v>
      </c>
      <c r="AW517" s="14" t="s">
        <v>38</v>
      </c>
      <c r="AX517" s="14" t="s">
        <v>83</v>
      </c>
      <c r="AY517" s="174" t="s">
        <v>215</v>
      </c>
    </row>
    <row r="518" spans="1:65" s="15" customFormat="1">
      <c r="B518" s="181"/>
      <c r="D518" s="166" t="s">
        <v>224</v>
      </c>
      <c r="E518" s="182" t="s">
        <v>1</v>
      </c>
      <c r="F518" s="183" t="s">
        <v>227</v>
      </c>
      <c r="H518" s="184">
        <v>26.5</v>
      </c>
      <c r="I518" s="185"/>
      <c r="L518" s="181"/>
      <c r="M518" s="186"/>
      <c r="N518" s="187"/>
      <c r="O518" s="187"/>
      <c r="P518" s="187"/>
      <c r="Q518" s="187"/>
      <c r="R518" s="187"/>
      <c r="S518" s="187"/>
      <c r="T518" s="188"/>
      <c r="AT518" s="182" t="s">
        <v>224</v>
      </c>
      <c r="AU518" s="182" t="s">
        <v>93</v>
      </c>
      <c r="AV518" s="15" t="s">
        <v>222</v>
      </c>
      <c r="AW518" s="15" t="s">
        <v>38</v>
      </c>
      <c r="AX518" s="15" t="s">
        <v>25</v>
      </c>
      <c r="AY518" s="182" t="s">
        <v>215</v>
      </c>
    </row>
    <row r="519" spans="1:65" s="2" customFormat="1" ht="24.2" customHeight="1">
      <c r="A519" s="33"/>
      <c r="B519" s="151"/>
      <c r="C519" s="152" t="s">
        <v>590</v>
      </c>
      <c r="D519" s="152" t="s">
        <v>217</v>
      </c>
      <c r="E519" s="153" t="s">
        <v>3069</v>
      </c>
      <c r="F519" s="154" t="s">
        <v>3070</v>
      </c>
      <c r="G519" s="155" t="s">
        <v>220</v>
      </c>
      <c r="H519" s="156">
        <v>2097.9</v>
      </c>
      <c r="I519" s="157"/>
      <c r="J519" s="158">
        <f>ROUND(I519*H519,2)</f>
        <v>0</v>
      </c>
      <c r="K519" s="154" t="s">
        <v>1</v>
      </c>
      <c r="L519" s="34"/>
      <c r="M519" s="159" t="s">
        <v>1</v>
      </c>
      <c r="N519" s="160" t="s">
        <v>48</v>
      </c>
      <c r="O519" s="59"/>
      <c r="P519" s="161">
        <f>O519*H519</f>
        <v>0</v>
      </c>
      <c r="Q519" s="161">
        <v>0</v>
      </c>
      <c r="R519" s="161">
        <f>Q519*H519</f>
        <v>0</v>
      </c>
      <c r="S519" s="161">
        <v>0</v>
      </c>
      <c r="T519" s="162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63" t="s">
        <v>222</v>
      </c>
      <c r="AT519" s="163" t="s">
        <v>217</v>
      </c>
      <c r="AU519" s="163" t="s">
        <v>93</v>
      </c>
      <c r="AY519" s="18" t="s">
        <v>215</v>
      </c>
      <c r="BE519" s="164">
        <f>IF(N519="základní",J519,0)</f>
        <v>0</v>
      </c>
      <c r="BF519" s="164">
        <f>IF(N519="snížená",J519,0)</f>
        <v>0</v>
      </c>
      <c r="BG519" s="164">
        <f>IF(N519="zákl. přenesená",J519,0)</f>
        <v>0</v>
      </c>
      <c r="BH519" s="164">
        <f>IF(N519="sníž. přenesená",J519,0)</f>
        <v>0</v>
      </c>
      <c r="BI519" s="164">
        <f>IF(N519="nulová",J519,0)</f>
        <v>0</v>
      </c>
      <c r="BJ519" s="18" t="s">
        <v>25</v>
      </c>
      <c r="BK519" s="164">
        <f>ROUND(I519*H519,2)</f>
        <v>0</v>
      </c>
      <c r="BL519" s="18" t="s">
        <v>222</v>
      </c>
      <c r="BM519" s="163" t="s">
        <v>3071</v>
      </c>
    </row>
    <row r="520" spans="1:65" s="13" customFormat="1">
      <c r="B520" s="165"/>
      <c r="D520" s="166" t="s">
        <v>224</v>
      </c>
      <c r="E520" s="167" t="s">
        <v>1</v>
      </c>
      <c r="F520" s="168" t="s">
        <v>3072</v>
      </c>
      <c r="H520" s="167" t="s">
        <v>1</v>
      </c>
      <c r="I520" s="169"/>
      <c r="L520" s="165"/>
      <c r="M520" s="170"/>
      <c r="N520" s="171"/>
      <c r="O520" s="171"/>
      <c r="P520" s="171"/>
      <c r="Q520" s="171"/>
      <c r="R520" s="171"/>
      <c r="S520" s="171"/>
      <c r="T520" s="172"/>
      <c r="AT520" s="167" t="s">
        <v>224</v>
      </c>
      <c r="AU520" s="167" t="s">
        <v>93</v>
      </c>
      <c r="AV520" s="13" t="s">
        <v>25</v>
      </c>
      <c r="AW520" s="13" t="s">
        <v>38</v>
      </c>
      <c r="AX520" s="13" t="s">
        <v>83</v>
      </c>
      <c r="AY520" s="167" t="s">
        <v>215</v>
      </c>
    </row>
    <row r="521" spans="1:65" s="14" customFormat="1">
      <c r="B521" s="173"/>
      <c r="D521" s="166" t="s">
        <v>224</v>
      </c>
      <c r="E521" s="174" t="s">
        <v>1</v>
      </c>
      <c r="F521" s="175" t="s">
        <v>2984</v>
      </c>
      <c r="H521" s="176">
        <v>1702</v>
      </c>
      <c r="I521" s="177"/>
      <c r="L521" s="173"/>
      <c r="M521" s="178"/>
      <c r="N521" s="179"/>
      <c r="O521" s="179"/>
      <c r="P521" s="179"/>
      <c r="Q521" s="179"/>
      <c r="R521" s="179"/>
      <c r="S521" s="179"/>
      <c r="T521" s="180"/>
      <c r="AT521" s="174" t="s">
        <v>224</v>
      </c>
      <c r="AU521" s="174" t="s">
        <v>93</v>
      </c>
      <c r="AV521" s="14" t="s">
        <v>93</v>
      </c>
      <c r="AW521" s="14" t="s">
        <v>38</v>
      </c>
      <c r="AX521" s="14" t="s">
        <v>83</v>
      </c>
      <c r="AY521" s="174" t="s">
        <v>215</v>
      </c>
    </row>
    <row r="522" spans="1:65" s="14" customFormat="1">
      <c r="B522" s="173"/>
      <c r="D522" s="166" t="s">
        <v>224</v>
      </c>
      <c r="E522" s="174" t="s">
        <v>1</v>
      </c>
      <c r="F522" s="175" t="s">
        <v>2985</v>
      </c>
      <c r="H522" s="176">
        <v>382</v>
      </c>
      <c r="I522" s="177"/>
      <c r="L522" s="173"/>
      <c r="M522" s="178"/>
      <c r="N522" s="179"/>
      <c r="O522" s="179"/>
      <c r="P522" s="179"/>
      <c r="Q522" s="179"/>
      <c r="R522" s="179"/>
      <c r="S522" s="179"/>
      <c r="T522" s="180"/>
      <c r="AT522" s="174" t="s">
        <v>224</v>
      </c>
      <c r="AU522" s="174" t="s">
        <v>93</v>
      </c>
      <c r="AV522" s="14" t="s">
        <v>93</v>
      </c>
      <c r="AW522" s="14" t="s">
        <v>38</v>
      </c>
      <c r="AX522" s="14" t="s">
        <v>83</v>
      </c>
      <c r="AY522" s="174" t="s">
        <v>215</v>
      </c>
    </row>
    <row r="523" spans="1:65" s="16" customFormat="1">
      <c r="B523" s="189"/>
      <c r="D523" s="166" t="s">
        <v>224</v>
      </c>
      <c r="E523" s="190" t="s">
        <v>1</v>
      </c>
      <c r="F523" s="191" t="s">
        <v>300</v>
      </c>
      <c r="H523" s="192">
        <v>2084</v>
      </c>
      <c r="I523" s="193"/>
      <c r="L523" s="189"/>
      <c r="M523" s="194"/>
      <c r="N523" s="195"/>
      <c r="O523" s="195"/>
      <c r="P523" s="195"/>
      <c r="Q523" s="195"/>
      <c r="R523" s="195"/>
      <c r="S523" s="195"/>
      <c r="T523" s="196"/>
      <c r="AT523" s="190" t="s">
        <v>224</v>
      </c>
      <c r="AU523" s="190" t="s">
        <v>93</v>
      </c>
      <c r="AV523" s="16" t="s">
        <v>155</v>
      </c>
      <c r="AW523" s="16" t="s">
        <v>38</v>
      </c>
      <c r="AX523" s="16" t="s">
        <v>83</v>
      </c>
      <c r="AY523" s="190" t="s">
        <v>215</v>
      </c>
    </row>
    <row r="524" spans="1:65" s="13" customFormat="1" ht="22.5">
      <c r="B524" s="165"/>
      <c r="D524" s="166" t="s">
        <v>224</v>
      </c>
      <c r="E524" s="167" t="s">
        <v>1</v>
      </c>
      <c r="F524" s="168" t="s">
        <v>3073</v>
      </c>
      <c r="H524" s="167" t="s">
        <v>1</v>
      </c>
      <c r="I524" s="169"/>
      <c r="L524" s="165"/>
      <c r="M524" s="170"/>
      <c r="N524" s="171"/>
      <c r="O524" s="171"/>
      <c r="P524" s="171"/>
      <c r="Q524" s="171"/>
      <c r="R524" s="171"/>
      <c r="S524" s="171"/>
      <c r="T524" s="172"/>
      <c r="AT524" s="167" t="s">
        <v>224</v>
      </c>
      <c r="AU524" s="167" t="s">
        <v>93</v>
      </c>
      <c r="AV524" s="13" t="s">
        <v>25</v>
      </c>
      <c r="AW524" s="13" t="s">
        <v>38</v>
      </c>
      <c r="AX524" s="13" t="s">
        <v>83</v>
      </c>
      <c r="AY524" s="167" t="s">
        <v>215</v>
      </c>
    </row>
    <row r="525" spans="1:65" s="13" customFormat="1" ht="22.5">
      <c r="B525" s="165"/>
      <c r="D525" s="166" t="s">
        <v>224</v>
      </c>
      <c r="E525" s="167" t="s">
        <v>1</v>
      </c>
      <c r="F525" s="168" t="s">
        <v>3074</v>
      </c>
      <c r="H525" s="167" t="s">
        <v>1</v>
      </c>
      <c r="I525" s="169"/>
      <c r="L525" s="165"/>
      <c r="M525" s="170"/>
      <c r="N525" s="171"/>
      <c r="O525" s="171"/>
      <c r="P525" s="171"/>
      <c r="Q525" s="171"/>
      <c r="R525" s="171"/>
      <c r="S525" s="171"/>
      <c r="T525" s="172"/>
      <c r="AT525" s="167" t="s">
        <v>224</v>
      </c>
      <c r="AU525" s="167" t="s">
        <v>93</v>
      </c>
      <c r="AV525" s="13" t="s">
        <v>25</v>
      </c>
      <c r="AW525" s="13" t="s">
        <v>38</v>
      </c>
      <c r="AX525" s="13" t="s">
        <v>83</v>
      </c>
      <c r="AY525" s="167" t="s">
        <v>215</v>
      </c>
    </row>
    <row r="526" spans="1:65" s="14" customFormat="1">
      <c r="B526" s="173"/>
      <c r="D526" s="166" t="s">
        <v>224</v>
      </c>
      <c r="E526" s="174" t="s">
        <v>1</v>
      </c>
      <c r="F526" s="175" t="s">
        <v>3075</v>
      </c>
      <c r="H526" s="176">
        <v>13.9</v>
      </c>
      <c r="I526" s="177"/>
      <c r="L526" s="173"/>
      <c r="M526" s="178"/>
      <c r="N526" s="179"/>
      <c r="O526" s="179"/>
      <c r="P526" s="179"/>
      <c r="Q526" s="179"/>
      <c r="R526" s="179"/>
      <c r="S526" s="179"/>
      <c r="T526" s="180"/>
      <c r="AT526" s="174" t="s">
        <v>224</v>
      </c>
      <c r="AU526" s="174" t="s">
        <v>93</v>
      </c>
      <c r="AV526" s="14" t="s">
        <v>93</v>
      </c>
      <c r="AW526" s="14" t="s">
        <v>38</v>
      </c>
      <c r="AX526" s="14" t="s">
        <v>83</v>
      </c>
      <c r="AY526" s="174" t="s">
        <v>215</v>
      </c>
    </row>
    <row r="527" spans="1:65" s="16" customFormat="1">
      <c r="B527" s="189"/>
      <c r="D527" s="166" t="s">
        <v>224</v>
      </c>
      <c r="E527" s="190" t="s">
        <v>1</v>
      </c>
      <c r="F527" s="191" t="s">
        <v>300</v>
      </c>
      <c r="H527" s="192">
        <v>13.9</v>
      </c>
      <c r="I527" s="193"/>
      <c r="L527" s="189"/>
      <c r="M527" s="194"/>
      <c r="N527" s="195"/>
      <c r="O527" s="195"/>
      <c r="P527" s="195"/>
      <c r="Q527" s="195"/>
      <c r="R527" s="195"/>
      <c r="S527" s="195"/>
      <c r="T527" s="196"/>
      <c r="AT527" s="190" t="s">
        <v>224</v>
      </c>
      <c r="AU527" s="190" t="s">
        <v>93</v>
      </c>
      <c r="AV527" s="16" t="s">
        <v>155</v>
      </c>
      <c r="AW527" s="16" t="s">
        <v>38</v>
      </c>
      <c r="AX527" s="16" t="s">
        <v>83</v>
      </c>
      <c r="AY527" s="190" t="s">
        <v>215</v>
      </c>
    </row>
    <row r="528" spans="1:65" s="15" customFormat="1">
      <c r="B528" s="181"/>
      <c r="D528" s="166" t="s">
        <v>224</v>
      </c>
      <c r="E528" s="182" t="s">
        <v>1</v>
      </c>
      <c r="F528" s="183" t="s">
        <v>227</v>
      </c>
      <c r="H528" s="184">
        <v>2097.9</v>
      </c>
      <c r="I528" s="185"/>
      <c r="L528" s="181"/>
      <c r="M528" s="186"/>
      <c r="N528" s="187"/>
      <c r="O528" s="187"/>
      <c r="P528" s="187"/>
      <c r="Q528" s="187"/>
      <c r="R528" s="187"/>
      <c r="S528" s="187"/>
      <c r="T528" s="188"/>
      <c r="AT528" s="182" t="s">
        <v>224</v>
      </c>
      <c r="AU528" s="182" t="s">
        <v>93</v>
      </c>
      <c r="AV528" s="15" t="s">
        <v>222</v>
      </c>
      <c r="AW528" s="15" t="s">
        <v>38</v>
      </c>
      <c r="AX528" s="15" t="s">
        <v>25</v>
      </c>
      <c r="AY528" s="182" t="s">
        <v>215</v>
      </c>
    </row>
    <row r="529" spans="1:65" s="2" customFormat="1" ht="24.2" customHeight="1">
      <c r="A529" s="33"/>
      <c r="B529" s="151"/>
      <c r="C529" s="152" t="s">
        <v>597</v>
      </c>
      <c r="D529" s="152" t="s">
        <v>217</v>
      </c>
      <c r="E529" s="153" t="s">
        <v>3076</v>
      </c>
      <c r="F529" s="154" t="s">
        <v>3077</v>
      </c>
      <c r="G529" s="155" t="s">
        <v>220</v>
      </c>
      <c r="H529" s="156">
        <v>161.5</v>
      </c>
      <c r="I529" s="157"/>
      <c r="J529" s="158">
        <f>ROUND(I529*H529,2)</f>
        <v>0</v>
      </c>
      <c r="K529" s="154" t="s">
        <v>1</v>
      </c>
      <c r="L529" s="34"/>
      <c r="M529" s="159" t="s">
        <v>1</v>
      </c>
      <c r="N529" s="160" t="s">
        <v>48</v>
      </c>
      <c r="O529" s="59"/>
      <c r="P529" s="161">
        <f>O529*H529</f>
        <v>0</v>
      </c>
      <c r="Q529" s="161">
        <v>0</v>
      </c>
      <c r="R529" s="161">
        <f>Q529*H529</f>
        <v>0</v>
      </c>
      <c r="S529" s="161">
        <v>0</v>
      </c>
      <c r="T529" s="162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3" t="s">
        <v>222</v>
      </c>
      <c r="AT529" s="163" t="s">
        <v>217</v>
      </c>
      <c r="AU529" s="163" t="s">
        <v>93</v>
      </c>
      <c r="AY529" s="18" t="s">
        <v>215</v>
      </c>
      <c r="BE529" s="164">
        <f>IF(N529="základní",J529,0)</f>
        <v>0</v>
      </c>
      <c r="BF529" s="164">
        <f>IF(N529="snížená",J529,0)</f>
        <v>0</v>
      </c>
      <c r="BG529" s="164">
        <f>IF(N529="zákl. přenesená",J529,0)</f>
        <v>0</v>
      </c>
      <c r="BH529" s="164">
        <f>IF(N529="sníž. přenesená",J529,0)</f>
        <v>0</v>
      </c>
      <c r="BI529" s="164">
        <f>IF(N529="nulová",J529,0)</f>
        <v>0</v>
      </c>
      <c r="BJ529" s="18" t="s">
        <v>25</v>
      </c>
      <c r="BK529" s="164">
        <f>ROUND(I529*H529,2)</f>
        <v>0</v>
      </c>
      <c r="BL529" s="18" t="s">
        <v>222</v>
      </c>
      <c r="BM529" s="163" t="s">
        <v>3078</v>
      </c>
    </row>
    <row r="530" spans="1:65" s="13" customFormat="1" ht="22.5">
      <c r="B530" s="165"/>
      <c r="D530" s="166" t="s">
        <v>224</v>
      </c>
      <c r="E530" s="167" t="s">
        <v>1</v>
      </c>
      <c r="F530" s="168" t="s">
        <v>3079</v>
      </c>
      <c r="H530" s="167" t="s">
        <v>1</v>
      </c>
      <c r="I530" s="169"/>
      <c r="L530" s="165"/>
      <c r="M530" s="170"/>
      <c r="N530" s="171"/>
      <c r="O530" s="171"/>
      <c r="P530" s="171"/>
      <c r="Q530" s="171"/>
      <c r="R530" s="171"/>
      <c r="S530" s="171"/>
      <c r="T530" s="172"/>
      <c r="AT530" s="167" t="s">
        <v>224</v>
      </c>
      <c r="AU530" s="167" t="s">
        <v>93</v>
      </c>
      <c r="AV530" s="13" t="s">
        <v>25</v>
      </c>
      <c r="AW530" s="13" t="s">
        <v>38</v>
      </c>
      <c r="AX530" s="13" t="s">
        <v>83</v>
      </c>
      <c r="AY530" s="167" t="s">
        <v>215</v>
      </c>
    </row>
    <row r="531" spans="1:65" s="13" customFormat="1" ht="22.5">
      <c r="B531" s="165"/>
      <c r="D531" s="166" t="s">
        <v>224</v>
      </c>
      <c r="E531" s="167" t="s">
        <v>1</v>
      </c>
      <c r="F531" s="168" t="s">
        <v>3080</v>
      </c>
      <c r="H531" s="167" t="s">
        <v>1</v>
      </c>
      <c r="I531" s="169"/>
      <c r="L531" s="165"/>
      <c r="M531" s="170"/>
      <c r="N531" s="171"/>
      <c r="O531" s="171"/>
      <c r="P531" s="171"/>
      <c r="Q531" s="171"/>
      <c r="R531" s="171"/>
      <c r="S531" s="171"/>
      <c r="T531" s="172"/>
      <c r="AT531" s="167" t="s">
        <v>224</v>
      </c>
      <c r="AU531" s="167" t="s">
        <v>93</v>
      </c>
      <c r="AV531" s="13" t="s">
        <v>25</v>
      </c>
      <c r="AW531" s="13" t="s">
        <v>38</v>
      </c>
      <c r="AX531" s="13" t="s">
        <v>83</v>
      </c>
      <c r="AY531" s="167" t="s">
        <v>215</v>
      </c>
    </row>
    <row r="532" spans="1:65" s="14" customFormat="1">
      <c r="B532" s="173"/>
      <c r="D532" s="166" t="s">
        <v>224</v>
      </c>
      <c r="E532" s="174" t="s">
        <v>1</v>
      </c>
      <c r="F532" s="175" t="s">
        <v>2987</v>
      </c>
      <c r="H532" s="176">
        <v>156</v>
      </c>
      <c r="I532" s="177"/>
      <c r="L532" s="173"/>
      <c r="M532" s="178"/>
      <c r="N532" s="179"/>
      <c r="O532" s="179"/>
      <c r="P532" s="179"/>
      <c r="Q532" s="179"/>
      <c r="R532" s="179"/>
      <c r="S532" s="179"/>
      <c r="T532" s="180"/>
      <c r="AT532" s="174" t="s">
        <v>224</v>
      </c>
      <c r="AU532" s="174" t="s">
        <v>93</v>
      </c>
      <c r="AV532" s="14" t="s">
        <v>93</v>
      </c>
      <c r="AW532" s="14" t="s">
        <v>38</v>
      </c>
      <c r="AX532" s="14" t="s">
        <v>83</v>
      </c>
      <c r="AY532" s="174" t="s">
        <v>215</v>
      </c>
    </row>
    <row r="533" spans="1:65" s="13" customFormat="1" ht="22.5">
      <c r="B533" s="165"/>
      <c r="D533" s="166" t="s">
        <v>224</v>
      </c>
      <c r="E533" s="167" t="s">
        <v>1</v>
      </c>
      <c r="F533" s="168" t="s">
        <v>3081</v>
      </c>
      <c r="H533" s="167" t="s">
        <v>1</v>
      </c>
      <c r="I533" s="169"/>
      <c r="L533" s="165"/>
      <c r="M533" s="170"/>
      <c r="N533" s="171"/>
      <c r="O533" s="171"/>
      <c r="P533" s="171"/>
      <c r="Q533" s="171"/>
      <c r="R533" s="171"/>
      <c r="S533" s="171"/>
      <c r="T533" s="172"/>
      <c r="AT533" s="167" t="s">
        <v>224</v>
      </c>
      <c r="AU533" s="167" t="s">
        <v>93</v>
      </c>
      <c r="AV533" s="13" t="s">
        <v>25</v>
      </c>
      <c r="AW533" s="13" t="s">
        <v>38</v>
      </c>
      <c r="AX533" s="13" t="s">
        <v>83</v>
      </c>
      <c r="AY533" s="167" t="s">
        <v>215</v>
      </c>
    </row>
    <row r="534" spans="1:65" s="14" customFormat="1">
      <c r="B534" s="173"/>
      <c r="D534" s="166" t="s">
        <v>224</v>
      </c>
      <c r="E534" s="174" t="s">
        <v>1</v>
      </c>
      <c r="F534" s="175" t="s">
        <v>2992</v>
      </c>
      <c r="H534" s="176">
        <v>5.5</v>
      </c>
      <c r="I534" s="177"/>
      <c r="L534" s="173"/>
      <c r="M534" s="178"/>
      <c r="N534" s="179"/>
      <c r="O534" s="179"/>
      <c r="P534" s="179"/>
      <c r="Q534" s="179"/>
      <c r="R534" s="179"/>
      <c r="S534" s="179"/>
      <c r="T534" s="180"/>
      <c r="AT534" s="174" t="s">
        <v>224</v>
      </c>
      <c r="AU534" s="174" t="s">
        <v>93</v>
      </c>
      <c r="AV534" s="14" t="s">
        <v>93</v>
      </c>
      <c r="AW534" s="14" t="s">
        <v>38</v>
      </c>
      <c r="AX534" s="14" t="s">
        <v>83</v>
      </c>
      <c r="AY534" s="174" t="s">
        <v>215</v>
      </c>
    </row>
    <row r="535" spans="1:65" s="15" customFormat="1">
      <c r="B535" s="181"/>
      <c r="D535" s="166" t="s">
        <v>224</v>
      </c>
      <c r="E535" s="182" t="s">
        <v>1</v>
      </c>
      <c r="F535" s="183" t="s">
        <v>227</v>
      </c>
      <c r="H535" s="184">
        <v>161.5</v>
      </c>
      <c r="I535" s="185"/>
      <c r="L535" s="181"/>
      <c r="M535" s="186"/>
      <c r="N535" s="187"/>
      <c r="O535" s="187"/>
      <c r="P535" s="187"/>
      <c r="Q535" s="187"/>
      <c r="R535" s="187"/>
      <c r="S535" s="187"/>
      <c r="T535" s="188"/>
      <c r="AT535" s="182" t="s">
        <v>224</v>
      </c>
      <c r="AU535" s="182" t="s">
        <v>93</v>
      </c>
      <c r="AV535" s="15" t="s">
        <v>222</v>
      </c>
      <c r="AW535" s="15" t="s">
        <v>38</v>
      </c>
      <c r="AX535" s="15" t="s">
        <v>25</v>
      </c>
      <c r="AY535" s="182" t="s">
        <v>215</v>
      </c>
    </row>
    <row r="536" spans="1:65" s="2" customFormat="1" ht="24.2" customHeight="1">
      <c r="A536" s="33"/>
      <c r="B536" s="151"/>
      <c r="C536" s="152" t="s">
        <v>601</v>
      </c>
      <c r="D536" s="152" t="s">
        <v>217</v>
      </c>
      <c r="E536" s="153" t="s">
        <v>3082</v>
      </c>
      <c r="F536" s="154" t="s">
        <v>3083</v>
      </c>
      <c r="G536" s="155" t="s">
        <v>220</v>
      </c>
      <c r="H536" s="156">
        <v>2105</v>
      </c>
      <c r="I536" s="157"/>
      <c r="J536" s="158">
        <f>ROUND(I536*H536,2)</f>
        <v>0</v>
      </c>
      <c r="K536" s="154" t="s">
        <v>221</v>
      </c>
      <c r="L536" s="34"/>
      <c r="M536" s="159" t="s">
        <v>1</v>
      </c>
      <c r="N536" s="160" t="s">
        <v>48</v>
      </c>
      <c r="O536" s="59"/>
      <c r="P536" s="161">
        <f>O536*H536</f>
        <v>0</v>
      </c>
      <c r="Q536" s="161">
        <v>0</v>
      </c>
      <c r="R536" s="161">
        <f>Q536*H536</f>
        <v>0</v>
      </c>
      <c r="S536" s="161">
        <v>0</v>
      </c>
      <c r="T536" s="162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3" t="s">
        <v>222</v>
      </c>
      <c r="AT536" s="163" t="s">
        <v>217</v>
      </c>
      <c r="AU536" s="163" t="s">
        <v>93</v>
      </c>
      <c r="AY536" s="18" t="s">
        <v>215</v>
      </c>
      <c r="BE536" s="164">
        <f>IF(N536="základní",J536,0)</f>
        <v>0</v>
      </c>
      <c r="BF536" s="164">
        <f>IF(N536="snížená",J536,0)</f>
        <v>0</v>
      </c>
      <c r="BG536" s="164">
        <f>IF(N536="zákl. přenesená",J536,0)</f>
        <v>0</v>
      </c>
      <c r="BH536" s="164">
        <f>IF(N536="sníž. přenesená",J536,0)</f>
        <v>0</v>
      </c>
      <c r="BI536" s="164">
        <f>IF(N536="nulová",J536,0)</f>
        <v>0</v>
      </c>
      <c r="BJ536" s="18" t="s">
        <v>25</v>
      </c>
      <c r="BK536" s="164">
        <f>ROUND(I536*H536,2)</f>
        <v>0</v>
      </c>
      <c r="BL536" s="18" t="s">
        <v>222</v>
      </c>
      <c r="BM536" s="163" t="s">
        <v>3084</v>
      </c>
    </row>
    <row r="537" spans="1:65" s="13" customFormat="1" ht="22.5">
      <c r="B537" s="165"/>
      <c r="D537" s="166" t="s">
        <v>224</v>
      </c>
      <c r="E537" s="167" t="s">
        <v>1</v>
      </c>
      <c r="F537" s="168" t="s">
        <v>3085</v>
      </c>
      <c r="H537" s="167" t="s">
        <v>1</v>
      </c>
      <c r="I537" s="169"/>
      <c r="L537" s="165"/>
      <c r="M537" s="170"/>
      <c r="N537" s="171"/>
      <c r="O537" s="171"/>
      <c r="P537" s="171"/>
      <c r="Q537" s="171"/>
      <c r="R537" s="171"/>
      <c r="S537" s="171"/>
      <c r="T537" s="172"/>
      <c r="AT537" s="167" t="s">
        <v>224</v>
      </c>
      <c r="AU537" s="167" t="s">
        <v>93</v>
      </c>
      <c r="AV537" s="13" t="s">
        <v>25</v>
      </c>
      <c r="AW537" s="13" t="s">
        <v>38</v>
      </c>
      <c r="AX537" s="13" t="s">
        <v>83</v>
      </c>
      <c r="AY537" s="167" t="s">
        <v>215</v>
      </c>
    </row>
    <row r="538" spans="1:65" s="14" customFormat="1">
      <c r="B538" s="173"/>
      <c r="D538" s="166" t="s">
        <v>224</v>
      </c>
      <c r="E538" s="174" t="s">
        <v>1</v>
      </c>
      <c r="F538" s="175" t="s">
        <v>2984</v>
      </c>
      <c r="H538" s="176">
        <v>1702</v>
      </c>
      <c r="I538" s="177"/>
      <c r="L538" s="173"/>
      <c r="M538" s="178"/>
      <c r="N538" s="179"/>
      <c r="O538" s="179"/>
      <c r="P538" s="179"/>
      <c r="Q538" s="179"/>
      <c r="R538" s="179"/>
      <c r="S538" s="179"/>
      <c r="T538" s="180"/>
      <c r="AT538" s="174" t="s">
        <v>224</v>
      </c>
      <c r="AU538" s="174" t="s">
        <v>93</v>
      </c>
      <c r="AV538" s="14" t="s">
        <v>93</v>
      </c>
      <c r="AW538" s="14" t="s">
        <v>38</v>
      </c>
      <c r="AX538" s="14" t="s">
        <v>83</v>
      </c>
      <c r="AY538" s="174" t="s">
        <v>215</v>
      </c>
    </row>
    <row r="539" spans="1:65" s="14" customFormat="1">
      <c r="B539" s="173"/>
      <c r="D539" s="166" t="s">
        <v>224</v>
      </c>
      <c r="E539" s="174" t="s">
        <v>1</v>
      </c>
      <c r="F539" s="175" t="s">
        <v>2985</v>
      </c>
      <c r="H539" s="176">
        <v>382</v>
      </c>
      <c r="I539" s="177"/>
      <c r="L539" s="173"/>
      <c r="M539" s="178"/>
      <c r="N539" s="179"/>
      <c r="O539" s="179"/>
      <c r="P539" s="179"/>
      <c r="Q539" s="179"/>
      <c r="R539" s="179"/>
      <c r="S539" s="179"/>
      <c r="T539" s="180"/>
      <c r="AT539" s="174" t="s">
        <v>224</v>
      </c>
      <c r="AU539" s="174" t="s">
        <v>93</v>
      </c>
      <c r="AV539" s="14" t="s">
        <v>93</v>
      </c>
      <c r="AW539" s="14" t="s">
        <v>38</v>
      </c>
      <c r="AX539" s="14" t="s">
        <v>83</v>
      </c>
      <c r="AY539" s="174" t="s">
        <v>215</v>
      </c>
    </row>
    <row r="540" spans="1:65" s="16" customFormat="1">
      <c r="B540" s="189"/>
      <c r="D540" s="166" t="s">
        <v>224</v>
      </c>
      <c r="E540" s="190" t="s">
        <v>1</v>
      </c>
      <c r="F540" s="191" t="s">
        <v>300</v>
      </c>
      <c r="H540" s="192">
        <v>2084</v>
      </c>
      <c r="I540" s="193"/>
      <c r="L540" s="189"/>
      <c r="M540" s="194"/>
      <c r="N540" s="195"/>
      <c r="O540" s="195"/>
      <c r="P540" s="195"/>
      <c r="Q540" s="195"/>
      <c r="R540" s="195"/>
      <c r="S540" s="195"/>
      <c r="T540" s="196"/>
      <c r="AT540" s="190" t="s">
        <v>224</v>
      </c>
      <c r="AU540" s="190" t="s">
        <v>93</v>
      </c>
      <c r="AV540" s="16" t="s">
        <v>155</v>
      </c>
      <c r="AW540" s="16" t="s">
        <v>38</v>
      </c>
      <c r="AX540" s="16" t="s">
        <v>83</v>
      </c>
      <c r="AY540" s="190" t="s">
        <v>215</v>
      </c>
    </row>
    <row r="541" spans="1:65" s="13" customFormat="1" ht="22.5">
      <c r="B541" s="165"/>
      <c r="D541" s="166" t="s">
        <v>224</v>
      </c>
      <c r="E541" s="167" t="s">
        <v>1</v>
      </c>
      <c r="F541" s="168" t="s">
        <v>3086</v>
      </c>
      <c r="H541" s="167" t="s">
        <v>1</v>
      </c>
      <c r="I541" s="169"/>
      <c r="L541" s="165"/>
      <c r="M541" s="170"/>
      <c r="N541" s="171"/>
      <c r="O541" s="171"/>
      <c r="P541" s="171"/>
      <c r="Q541" s="171"/>
      <c r="R541" s="171"/>
      <c r="S541" s="171"/>
      <c r="T541" s="172"/>
      <c r="AT541" s="167" t="s">
        <v>224</v>
      </c>
      <c r="AU541" s="167" t="s">
        <v>93</v>
      </c>
      <c r="AV541" s="13" t="s">
        <v>25</v>
      </c>
      <c r="AW541" s="13" t="s">
        <v>38</v>
      </c>
      <c r="AX541" s="13" t="s">
        <v>83</v>
      </c>
      <c r="AY541" s="167" t="s">
        <v>215</v>
      </c>
    </row>
    <row r="542" spans="1:65" s="14" customFormat="1">
      <c r="B542" s="173"/>
      <c r="D542" s="166" t="s">
        <v>224</v>
      </c>
      <c r="E542" s="174" t="s">
        <v>1</v>
      </c>
      <c r="F542" s="175" t="s">
        <v>2676</v>
      </c>
      <c r="H542" s="176">
        <v>21</v>
      </c>
      <c r="I542" s="177"/>
      <c r="L542" s="173"/>
      <c r="M542" s="178"/>
      <c r="N542" s="179"/>
      <c r="O542" s="179"/>
      <c r="P542" s="179"/>
      <c r="Q542" s="179"/>
      <c r="R542" s="179"/>
      <c r="S542" s="179"/>
      <c r="T542" s="180"/>
      <c r="AT542" s="174" t="s">
        <v>224</v>
      </c>
      <c r="AU542" s="174" t="s">
        <v>93</v>
      </c>
      <c r="AV542" s="14" t="s">
        <v>93</v>
      </c>
      <c r="AW542" s="14" t="s">
        <v>38</v>
      </c>
      <c r="AX542" s="14" t="s">
        <v>83</v>
      </c>
      <c r="AY542" s="174" t="s">
        <v>215</v>
      </c>
    </row>
    <row r="543" spans="1:65" s="16" customFormat="1">
      <c r="B543" s="189"/>
      <c r="D543" s="166" t="s">
        <v>224</v>
      </c>
      <c r="E543" s="190" t="s">
        <v>1</v>
      </c>
      <c r="F543" s="191" t="s">
        <v>300</v>
      </c>
      <c r="H543" s="192">
        <v>21</v>
      </c>
      <c r="I543" s="193"/>
      <c r="L543" s="189"/>
      <c r="M543" s="194"/>
      <c r="N543" s="195"/>
      <c r="O543" s="195"/>
      <c r="P543" s="195"/>
      <c r="Q543" s="195"/>
      <c r="R543" s="195"/>
      <c r="S543" s="195"/>
      <c r="T543" s="196"/>
      <c r="AT543" s="190" t="s">
        <v>224</v>
      </c>
      <c r="AU543" s="190" t="s">
        <v>93</v>
      </c>
      <c r="AV543" s="16" t="s">
        <v>155</v>
      </c>
      <c r="AW543" s="16" t="s">
        <v>38</v>
      </c>
      <c r="AX543" s="16" t="s">
        <v>83</v>
      </c>
      <c r="AY543" s="190" t="s">
        <v>215</v>
      </c>
    </row>
    <row r="544" spans="1:65" s="15" customFormat="1">
      <c r="B544" s="181"/>
      <c r="D544" s="166" t="s">
        <v>224</v>
      </c>
      <c r="E544" s="182" t="s">
        <v>1</v>
      </c>
      <c r="F544" s="183" t="s">
        <v>227</v>
      </c>
      <c r="H544" s="184">
        <v>2105</v>
      </c>
      <c r="I544" s="185"/>
      <c r="L544" s="181"/>
      <c r="M544" s="186"/>
      <c r="N544" s="187"/>
      <c r="O544" s="187"/>
      <c r="P544" s="187"/>
      <c r="Q544" s="187"/>
      <c r="R544" s="187"/>
      <c r="S544" s="187"/>
      <c r="T544" s="188"/>
      <c r="AT544" s="182" t="s">
        <v>224</v>
      </c>
      <c r="AU544" s="182" t="s">
        <v>93</v>
      </c>
      <c r="AV544" s="15" t="s">
        <v>222</v>
      </c>
      <c r="AW544" s="15" t="s">
        <v>38</v>
      </c>
      <c r="AX544" s="15" t="s">
        <v>25</v>
      </c>
      <c r="AY544" s="182" t="s">
        <v>215</v>
      </c>
    </row>
    <row r="545" spans="1:65" s="2" customFormat="1" ht="14.45" customHeight="1">
      <c r="A545" s="33"/>
      <c r="B545" s="151"/>
      <c r="C545" s="152" t="s">
        <v>613</v>
      </c>
      <c r="D545" s="152" t="s">
        <v>217</v>
      </c>
      <c r="E545" s="153" t="s">
        <v>3087</v>
      </c>
      <c r="F545" s="154" t="s">
        <v>3088</v>
      </c>
      <c r="G545" s="155" t="s">
        <v>220</v>
      </c>
      <c r="H545" s="156">
        <v>10.89</v>
      </c>
      <c r="I545" s="157"/>
      <c r="J545" s="158">
        <f>ROUND(I545*H545,2)</f>
        <v>0</v>
      </c>
      <c r="K545" s="154" t="s">
        <v>221</v>
      </c>
      <c r="L545" s="34"/>
      <c r="M545" s="159" t="s">
        <v>1</v>
      </c>
      <c r="N545" s="160" t="s">
        <v>48</v>
      </c>
      <c r="O545" s="59"/>
      <c r="P545" s="161">
        <f>O545*H545</f>
        <v>0</v>
      </c>
      <c r="Q545" s="161">
        <v>0.34499999999999997</v>
      </c>
      <c r="R545" s="161">
        <f>Q545*H545</f>
        <v>3.75705</v>
      </c>
      <c r="S545" s="161">
        <v>0</v>
      </c>
      <c r="T545" s="162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63" t="s">
        <v>222</v>
      </c>
      <c r="AT545" s="163" t="s">
        <v>217</v>
      </c>
      <c r="AU545" s="163" t="s">
        <v>93</v>
      </c>
      <c r="AY545" s="18" t="s">
        <v>215</v>
      </c>
      <c r="BE545" s="164">
        <f>IF(N545="základní",J545,0)</f>
        <v>0</v>
      </c>
      <c r="BF545" s="164">
        <f>IF(N545="snížená",J545,0)</f>
        <v>0</v>
      </c>
      <c r="BG545" s="164">
        <f>IF(N545="zákl. přenesená",J545,0)</f>
        <v>0</v>
      </c>
      <c r="BH545" s="164">
        <f>IF(N545="sníž. přenesená",J545,0)</f>
        <v>0</v>
      </c>
      <c r="BI545" s="164">
        <f>IF(N545="nulová",J545,0)</f>
        <v>0</v>
      </c>
      <c r="BJ545" s="18" t="s">
        <v>25</v>
      </c>
      <c r="BK545" s="164">
        <f>ROUND(I545*H545,2)</f>
        <v>0</v>
      </c>
      <c r="BL545" s="18" t="s">
        <v>222</v>
      </c>
      <c r="BM545" s="163" t="s">
        <v>3089</v>
      </c>
    </row>
    <row r="546" spans="1:65" s="13" customFormat="1">
      <c r="B546" s="165"/>
      <c r="D546" s="166" t="s">
        <v>224</v>
      </c>
      <c r="E546" s="167" t="s">
        <v>1</v>
      </c>
      <c r="F546" s="168" t="s">
        <v>3090</v>
      </c>
      <c r="H546" s="167" t="s">
        <v>1</v>
      </c>
      <c r="I546" s="169"/>
      <c r="L546" s="165"/>
      <c r="M546" s="170"/>
      <c r="N546" s="171"/>
      <c r="O546" s="171"/>
      <c r="P546" s="171"/>
      <c r="Q546" s="171"/>
      <c r="R546" s="171"/>
      <c r="S546" s="171"/>
      <c r="T546" s="172"/>
      <c r="AT546" s="167" t="s">
        <v>224</v>
      </c>
      <c r="AU546" s="167" t="s">
        <v>93</v>
      </c>
      <c r="AV546" s="13" t="s">
        <v>25</v>
      </c>
      <c r="AW546" s="13" t="s">
        <v>38</v>
      </c>
      <c r="AX546" s="13" t="s">
        <v>83</v>
      </c>
      <c r="AY546" s="167" t="s">
        <v>215</v>
      </c>
    </row>
    <row r="547" spans="1:65" s="14" customFormat="1">
      <c r="B547" s="173"/>
      <c r="D547" s="166" t="s">
        <v>224</v>
      </c>
      <c r="E547" s="174" t="s">
        <v>1</v>
      </c>
      <c r="F547" s="175" t="s">
        <v>3091</v>
      </c>
      <c r="H547" s="176">
        <v>3.06</v>
      </c>
      <c r="I547" s="177"/>
      <c r="L547" s="173"/>
      <c r="M547" s="178"/>
      <c r="N547" s="179"/>
      <c r="O547" s="179"/>
      <c r="P547" s="179"/>
      <c r="Q547" s="179"/>
      <c r="R547" s="179"/>
      <c r="S547" s="179"/>
      <c r="T547" s="180"/>
      <c r="AT547" s="174" t="s">
        <v>224</v>
      </c>
      <c r="AU547" s="174" t="s">
        <v>93</v>
      </c>
      <c r="AV547" s="14" t="s">
        <v>93</v>
      </c>
      <c r="AW547" s="14" t="s">
        <v>38</v>
      </c>
      <c r="AX547" s="14" t="s">
        <v>83</v>
      </c>
      <c r="AY547" s="174" t="s">
        <v>215</v>
      </c>
    </row>
    <row r="548" spans="1:65" s="13" customFormat="1">
      <c r="B548" s="165"/>
      <c r="D548" s="166" t="s">
        <v>224</v>
      </c>
      <c r="E548" s="167" t="s">
        <v>1</v>
      </c>
      <c r="F548" s="168" t="s">
        <v>3092</v>
      </c>
      <c r="H548" s="167" t="s">
        <v>1</v>
      </c>
      <c r="I548" s="169"/>
      <c r="L548" s="165"/>
      <c r="M548" s="170"/>
      <c r="N548" s="171"/>
      <c r="O548" s="171"/>
      <c r="P548" s="171"/>
      <c r="Q548" s="171"/>
      <c r="R548" s="171"/>
      <c r="S548" s="171"/>
      <c r="T548" s="172"/>
      <c r="AT548" s="167" t="s">
        <v>224</v>
      </c>
      <c r="AU548" s="167" t="s">
        <v>93</v>
      </c>
      <c r="AV548" s="13" t="s">
        <v>25</v>
      </c>
      <c r="AW548" s="13" t="s">
        <v>38</v>
      </c>
      <c r="AX548" s="13" t="s">
        <v>83</v>
      </c>
      <c r="AY548" s="167" t="s">
        <v>215</v>
      </c>
    </row>
    <row r="549" spans="1:65" s="14" customFormat="1">
      <c r="B549" s="173"/>
      <c r="D549" s="166" t="s">
        <v>224</v>
      </c>
      <c r="E549" s="174" t="s">
        <v>1</v>
      </c>
      <c r="F549" s="175" t="s">
        <v>3093</v>
      </c>
      <c r="H549" s="176">
        <v>7.83</v>
      </c>
      <c r="I549" s="177"/>
      <c r="L549" s="173"/>
      <c r="M549" s="178"/>
      <c r="N549" s="179"/>
      <c r="O549" s="179"/>
      <c r="P549" s="179"/>
      <c r="Q549" s="179"/>
      <c r="R549" s="179"/>
      <c r="S549" s="179"/>
      <c r="T549" s="180"/>
      <c r="AT549" s="174" t="s">
        <v>224</v>
      </c>
      <c r="AU549" s="174" t="s">
        <v>93</v>
      </c>
      <c r="AV549" s="14" t="s">
        <v>93</v>
      </c>
      <c r="AW549" s="14" t="s">
        <v>38</v>
      </c>
      <c r="AX549" s="14" t="s">
        <v>83</v>
      </c>
      <c r="AY549" s="174" t="s">
        <v>215</v>
      </c>
    </row>
    <row r="550" spans="1:65" s="15" customFormat="1">
      <c r="B550" s="181"/>
      <c r="D550" s="166" t="s">
        <v>224</v>
      </c>
      <c r="E550" s="182" t="s">
        <v>1</v>
      </c>
      <c r="F550" s="183" t="s">
        <v>227</v>
      </c>
      <c r="H550" s="184">
        <v>10.89</v>
      </c>
      <c r="I550" s="185"/>
      <c r="L550" s="181"/>
      <c r="M550" s="186"/>
      <c r="N550" s="187"/>
      <c r="O550" s="187"/>
      <c r="P550" s="187"/>
      <c r="Q550" s="187"/>
      <c r="R550" s="187"/>
      <c r="S550" s="187"/>
      <c r="T550" s="188"/>
      <c r="AT550" s="182" t="s">
        <v>224</v>
      </c>
      <c r="AU550" s="182" t="s">
        <v>93</v>
      </c>
      <c r="AV550" s="15" t="s">
        <v>222</v>
      </c>
      <c r="AW550" s="15" t="s">
        <v>38</v>
      </c>
      <c r="AX550" s="15" t="s">
        <v>25</v>
      </c>
      <c r="AY550" s="182" t="s">
        <v>215</v>
      </c>
    </row>
    <row r="551" spans="1:65" s="2" customFormat="1" ht="14.45" customHeight="1">
      <c r="A551" s="33"/>
      <c r="B551" s="151"/>
      <c r="C551" s="152" t="s">
        <v>617</v>
      </c>
      <c r="D551" s="152" t="s">
        <v>217</v>
      </c>
      <c r="E551" s="153" t="s">
        <v>3094</v>
      </c>
      <c r="F551" s="154" t="s">
        <v>3095</v>
      </c>
      <c r="G551" s="155" t="s">
        <v>412</v>
      </c>
      <c r="H551" s="156">
        <v>1.6339999999999999</v>
      </c>
      <c r="I551" s="157"/>
      <c r="J551" s="158">
        <f>ROUND(I551*H551,2)</f>
        <v>0</v>
      </c>
      <c r="K551" s="154" t="s">
        <v>221</v>
      </c>
      <c r="L551" s="34"/>
      <c r="M551" s="159" t="s">
        <v>1</v>
      </c>
      <c r="N551" s="160" t="s">
        <v>48</v>
      </c>
      <c r="O551" s="59"/>
      <c r="P551" s="161">
        <f>O551*H551</f>
        <v>0</v>
      </c>
      <c r="Q551" s="161">
        <v>0</v>
      </c>
      <c r="R551" s="161">
        <f>Q551*H551</f>
        <v>0</v>
      </c>
      <c r="S551" s="161">
        <v>0</v>
      </c>
      <c r="T551" s="162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63" t="s">
        <v>222</v>
      </c>
      <c r="AT551" s="163" t="s">
        <v>217</v>
      </c>
      <c r="AU551" s="163" t="s">
        <v>93</v>
      </c>
      <c r="AY551" s="18" t="s">
        <v>215</v>
      </c>
      <c r="BE551" s="164">
        <f>IF(N551="základní",J551,0)</f>
        <v>0</v>
      </c>
      <c r="BF551" s="164">
        <f>IF(N551="snížená",J551,0)</f>
        <v>0</v>
      </c>
      <c r="BG551" s="164">
        <f>IF(N551="zákl. přenesená",J551,0)</f>
        <v>0</v>
      </c>
      <c r="BH551" s="164">
        <f>IF(N551="sníž. přenesená",J551,0)</f>
        <v>0</v>
      </c>
      <c r="BI551" s="164">
        <f>IF(N551="nulová",J551,0)</f>
        <v>0</v>
      </c>
      <c r="BJ551" s="18" t="s">
        <v>25</v>
      </c>
      <c r="BK551" s="164">
        <f>ROUND(I551*H551,2)</f>
        <v>0</v>
      </c>
      <c r="BL551" s="18" t="s">
        <v>222</v>
      </c>
      <c r="BM551" s="163" t="s">
        <v>3096</v>
      </c>
    </row>
    <row r="552" spans="1:65" s="13" customFormat="1" ht="22.5">
      <c r="B552" s="165"/>
      <c r="D552" s="166" t="s">
        <v>224</v>
      </c>
      <c r="E552" s="167" t="s">
        <v>1</v>
      </c>
      <c r="F552" s="168" t="s">
        <v>3097</v>
      </c>
      <c r="H552" s="167" t="s">
        <v>1</v>
      </c>
      <c r="I552" s="169"/>
      <c r="L552" s="165"/>
      <c r="M552" s="170"/>
      <c r="N552" s="171"/>
      <c r="O552" s="171"/>
      <c r="P552" s="171"/>
      <c r="Q552" s="171"/>
      <c r="R552" s="171"/>
      <c r="S552" s="171"/>
      <c r="T552" s="172"/>
      <c r="AT552" s="167" t="s">
        <v>224</v>
      </c>
      <c r="AU552" s="167" t="s">
        <v>93</v>
      </c>
      <c r="AV552" s="13" t="s">
        <v>25</v>
      </c>
      <c r="AW552" s="13" t="s">
        <v>38</v>
      </c>
      <c r="AX552" s="13" t="s">
        <v>83</v>
      </c>
      <c r="AY552" s="167" t="s">
        <v>215</v>
      </c>
    </row>
    <row r="553" spans="1:65" s="14" customFormat="1">
      <c r="B553" s="173"/>
      <c r="D553" s="166" t="s">
        <v>224</v>
      </c>
      <c r="E553" s="174" t="s">
        <v>1</v>
      </c>
      <c r="F553" s="175" t="s">
        <v>3098</v>
      </c>
      <c r="H553" s="176">
        <v>0.45900000000000002</v>
      </c>
      <c r="I553" s="177"/>
      <c r="L553" s="173"/>
      <c r="M553" s="178"/>
      <c r="N553" s="179"/>
      <c r="O553" s="179"/>
      <c r="P553" s="179"/>
      <c r="Q553" s="179"/>
      <c r="R553" s="179"/>
      <c r="S553" s="179"/>
      <c r="T553" s="180"/>
      <c r="AT553" s="174" t="s">
        <v>224</v>
      </c>
      <c r="AU553" s="174" t="s">
        <v>93</v>
      </c>
      <c r="AV553" s="14" t="s">
        <v>93</v>
      </c>
      <c r="AW553" s="14" t="s">
        <v>38</v>
      </c>
      <c r="AX553" s="14" t="s">
        <v>83</v>
      </c>
      <c r="AY553" s="174" t="s">
        <v>215</v>
      </c>
    </row>
    <row r="554" spans="1:65" s="13" customFormat="1">
      <c r="B554" s="165"/>
      <c r="D554" s="166" t="s">
        <v>224</v>
      </c>
      <c r="E554" s="167" t="s">
        <v>1</v>
      </c>
      <c r="F554" s="168" t="s">
        <v>3092</v>
      </c>
      <c r="H554" s="167" t="s">
        <v>1</v>
      </c>
      <c r="I554" s="169"/>
      <c r="L554" s="165"/>
      <c r="M554" s="170"/>
      <c r="N554" s="171"/>
      <c r="O554" s="171"/>
      <c r="P554" s="171"/>
      <c r="Q554" s="171"/>
      <c r="R554" s="171"/>
      <c r="S554" s="171"/>
      <c r="T554" s="172"/>
      <c r="AT554" s="167" t="s">
        <v>224</v>
      </c>
      <c r="AU554" s="167" t="s">
        <v>93</v>
      </c>
      <c r="AV554" s="13" t="s">
        <v>25</v>
      </c>
      <c r="AW554" s="13" t="s">
        <v>38</v>
      </c>
      <c r="AX554" s="13" t="s">
        <v>83</v>
      </c>
      <c r="AY554" s="167" t="s">
        <v>215</v>
      </c>
    </row>
    <row r="555" spans="1:65" s="14" customFormat="1">
      <c r="B555" s="173"/>
      <c r="D555" s="166" t="s">
        <v>224</v>
      </c>
      <c r="E555" s="174" t="s">
        <v>1</v>
      </c>
      <c r="F555" s="175" t="s">
        <v>3099</v>
      </c>
      <c r="H555" s="176">
        <v>1.175</v>
      </c>
      <c r="I555" s="177"/>
      <c r="L555" s="173"/>
      <c r="M555" s="178"/>
      <c r="N555" s="179"/>
      <c r="O555" s="179"/>
      <c r="P555" s="179"/>
      <c r="Q555" s="179"/>
      <c r="R555" s="179"/>
      <c r="S555" s="179"/>
      <c r="T555" s="180"/>
      <c r="AT555" s="174" t="s">
        <v>224</v>
      </c>
      <c r="AU555" s="174" t="s">
        <v>93</v>
      </c>
      <c r="AV555" s="14" t="s">
        <v>93</v>
      </c>
      <c r="AW555" s="14" t="s">
        <v>38</v>
      </c>
      <c r="AX555" s="14" t="s">
        <v>83</v>
      </c>
      <c r="AY555" s="174" t="s">
        <v>215</v>
      </c>
    </row>
    <row r="556" spans="1:65" s="16" customFormat="1">
      <c r="B556" s="189"/>
      <c r="D556" s="166" t="s">
        <v>224</v>
      </c>
      <c r="E556" s="190" t="s">
        <v>2662</v>
      </c>
      <c r="F556" s="191" t="s">
        <v>300</v>
      </c>
      <c r="H556" s="192">
        <v>1.6339999999999999</v>
      </c>
      <c r="I556" s="193"/>
      <c r="L556" s="189"/>
      <c r="M556" s="194"/>
      <c r="N556" s="195"/>
      <c r="O556" s="195"/>
      <c r="P556" s="195"/>
      <c r="Q556" s="195"/>
      <c r="R556" s="195"/>
      <c r="S556" s="195"/>
      <c r="T556" s="196"/>
      <c r="AT556" s="190" t="s">
        <v>224</v>
      </c>
      <c r="AU556" s="190" t="s">
        <v>93</v>
      </c>
      <c r="AV556" s="16" t="s">
        <v>155</v>
      </c>
      <c r="AW556" s="16" t="s">
        <v>38</v>
      </c>
      <c r="AX556" s="16" t="s">
        <v>83</v>
      </c>
      <c r="AY556" s="190" t="s">
        <v>215</v>
      </c>
    </row>
    <row r="557" spans="1:65" s="15" customFormat="1">
      <c r="B557" s="181"/>
      <c r="D557" s="166" t="s">
        <v>224</v>
      </c>
      <c r="E557" s="182" t="s">
        <v>1</v>
      </c>
      <c r="F557" s="183" t="s">
        <v>227</v>
      </c>
      <c r="H557" s="184">
        <v>1.6339999999999999</v>
      </c>
      <c r="I557" s="185"/>
      <c r="L557" s="181"/>
      <c r="M557" s="186"/>
      <c r="N557" s="187"/>
      <c r="O557" s="187"/>
      <c r="P557" s="187"/>
      <c r="Q557" s="187"/>
      <c r="R557" s="187"/>
      <c r="S557" s="187"/>
      <c r="T557" s="188"/>
      <c r="AT557" s="182" t="s">
        <v>224</v>
      </c>
      <c r="AU557" s="182" t="s">
        <v>93</v>
      </c>
      <c r="AV557" s="15" t="s">
        <v>222</v>
      </c>
      <c r="AW557" s="15" t="s">
        <v>38</v>
      </c>
      <c r="AX557" s="15" t="s">
        <v>25</v>
      </c>
      <c r="AY557" s="182" t="s">
        <v>215</v>
      </c>
    </row>
    <row r="558" spans="1:65" s="2" customFormat="1" ht="14.45" customHeight="1">
      <c r="A558" s="33"/>
      <c r="B558" s="151"/>
      <c r="C558" s="197" t="s">
        <v>629</v>
      </c>
      <c r="D558" s="197" t="s">
        <v>661</v>
      </c>
      <c r="E558" s="198" t="s">
        <v>3100</v>
      </c>
      <c r="F558" s="199" t="s">
        <v>3101</v>
      </c>
      <c r="G558" s="200" t="s">
        <v>273</v>
      </c>
      <c r="H558" s="201">
        <v>3.3969999999999998</v>
      </c>
      <c r="I558" s="202"/>
      <c r="J558" s="203">
        <f>ROUND(I558*H558,2)</f>
        <v>0</v>
      </c>
      <c r="K558" s="199" t="s">
        <v>1</v>
      </c>
      <c r="L558" s="204"/>
      <c r="M558" s="205" t="s">
        <v>1</v>
      </c>
      <c r="N558" s="206" t="s">
        <v>48</v>
      </c>
      <c r="O558" s="59"/>
      <c r="P558" s="161">
        <f>O558*H558</f>
        <v>0</v>
      </c>
      <c r="Q558" s="161">
        <v>0</v>
      </c>
      <c r="R558" s="161">
        <f>Q558*H558</f>
        <v>0</v>
      </c>
      <c r="S558" s="161">
        <v>0</v>
      </c>
      <c r="T558" s="162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63" t="s">
        <v>265</v>
      </c>
      <c r="AT558" s="163" t="s">
        <v>661</v>
      </c>
      <c r="AU558" s="163" t="s">
        <v>93</v>
      </c>
      <c r="AY558" s="18" t="s">
        <v>215</v>
      </c>
      <c r="BE558" s="164">
        <f>IF(N558="základní",J558,0)</f>
        <v>0</v>
      </c>
      <c r="BF558" s="164">
        <f>IF(N558="snížená",J558,0)</f>
        <v>0</v>
      </c>
      <c r="BG558" s="164">
        <f>IF(N558="zákl. přenesená",J558,0)</f>
        <v>0</v>
      </c>
      <c r="BH558" s="164">
        <f>IF(N558="sníž. přenesená",J558,0)</f>
        <v>0</v>
      </c>
      <c r="BI558" s="164">
        <f>IF(N558="nulová",J558,0)</f>
        <v>0</v>
      </c>
      <c r="BJ558" s="18" t="s">
        <v>25</v>
      </c>
      <c r="BK558" s="164">
        <f>ROUND(I558*H558,2)</f>
        <v>0</v>
      </c>
      <c r="BL558" s="18" t="s">
        <v>222</v>
      </c>
      <c r="BM558" s="163" t="s">
        <v>3102</v>
      </c>
    </row>
    <row r="559" spans="1:65" s="14" customFormat="1">
      <c r="B559" s="173"/>
      <c r="D559" s="166" t="s">
        <v>224</v>
      </c>
      <c r="E559" s="174" t="s">
        <v>1</v>
      </c>
      <c r="F559" s="175" t="s">
        <v>3103</v>
      </c>
      <c r="H559" s="176">
        <v>3.3969999999999998</v>
      </c>
      <c r="I559" s="177"/>
      <c r="L559" s="173"/>
      <c r="M559" s="178"/>
      <c r="N559" s="179"/>
      <c r="O559" s="179"/>
      <c r="P559" s="179"/>
      <c r="Q559" s="179"/>
      <c r="R559" s="179"/>
      <c r="S559" s="179"/>
      <c r="T559" s="180"/>
      <c r="AT559" s="174" t="s">
        <v>224</v>
      </c>
      <c r="AU559" s="174" t="s">
        <v>93</v>
      </c>
      <c r="AV559" s="14" t="s">
        <v>93</v>
      </c>
      <c r="AW559" s="14" t="s">
        <v>38</v>
      </c>
      <c r="AX559" s="14" t="s">
        <v>83</v>
      </c>
      <c r="AY559" s="174" t="s">
        <v>215</v>
      </c>
    </row>
    <row r="560" spans="1:65" s="15" customFormat="1">
      <c r="B560" s="181"/>
      <c r="D560" s="166" t="s">
        <v>224</v>
      </c>
      <c r="E560" s="182" t="s">
        <v>1</v>
      </c>
      <c r="F560" s="183" t="s">
        <v>227</v>
      </c>
      <c r="H560" s="184">
        <v>3.3969999999999998</v>
      </c>
      <c r="I560" s="185"/>
      <c r="L560" s="181"/>
      <c r="M560" s="186"/>
      <c r="N560" s="187"/>
      <c r="O560" s="187"/>
      <c r="P560" s="187"/>
      <c r="Q560" s="187"/>
      <c r="R560" s="187"/>
      <c r="S560" s="187"/>
      <c r="T560" s="188"/>
      <c r="AT560" s="182" t="s">
        <v>224</v>
      </c>
      <c r="AU560" s="182" t="s">
        <v>93</v>
      </c>
      <c r="AV560" s="15" t="s">
        <v>222</v>
      </c>
      <c r="AW560" s="15" t="s">
        <v>38</v>
      </c>
      <c r="AX560" s="15" t="s">
        <v>25</v>
      </c>
      <c r="AY560" s="182" t="s">
        <v>215</v>
      </c>
    </row>
    <row r="561" spans="1:65" s="2" customFormat="1" ht="24.2" customHeight="1">
      <c r="A561" s="33"/>
      <c r="B561" s="151"/>
      <c r="C561" s="152" t="s">
        <v>660</v>
      </c>
      <c r="D561" s="152" t="s">
        <v>217</v>
      </c>
      <c r="E561" s="153" t="s">
        <v>3104</v>
      </c>
      <c r="F561" s="154" t="s">
        <v>3105</v>
      </c>
      <c r="G561" s="155" t="s">
        <v>220</v>
      </c>
      <c r="H561" s="156">
        <v>2097.9</v>
      </c>
      <c r="I561" s="157"/>
      <c r="J561" s="158">
        <f>ROUND(I561*H561,2)</f>
        <v>0</v>
      </c>
      <c r="K561" s="154" t="s">
        <v>221</v>
      </c>
      <c r="L561" s="34"/>
      <c r="M561" s="159" t="s">
        <v>1</v>
      </c>
      <c r="N561" s="160" t="s">
        <v>48</v>
      </c>
      <c r="O561" s="59"/>
      <c r="P561" s="161">
        <f>O561*H561</f>
        <v>0</v>
      </c>
      <c r="Q561" s="161">
        <v>0</v>
      </c>
      <c r="R561" s="161">
        <f>Q561*H561</f>
        <v>0</v>
      </c>
      <c r="S561" s="161">
        <v>0</v>
      </c>
      <c r="T561" s="162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63" t="s">
        <v>222</v>
      </c>
      <c r="AT561" s="163" t="s">
        <v>217</v>
      </c>
      <c r="AU561" s="163" t="s">
        <v>93</v>
      </c>
      <c r="AY561" s="18" t="s">
        <v>215</v>
      </c>
      <c r="BE561" s="164">
        <f>IF(N561="základní",J561,0)</f>
        <v>0</v>
      </c>
      <c r="BF561" s="164">
        <f>IF(N561="snížená",J561,0)</f>
        <v>0</v>
      </c>
      <c r="BG561" s="164">
        <f>IF(N561="zákl. přenesená",J561,0)</f>
        <v>0</v>
      </c>
      <c r="BH561" s="164">
        <f>IF(N561="sníž. přenesená",J561,0)</f>
        <v>0</v>
      </c>
      <c r="BI561" s="164">
        <f>IF(N561="nulová",J561,0)</f>
        <v>0</v>
      </c>
      <c r="BJ561" s="18" t="s">
        <v>25</v>
      </c>
      <c r="BK561" s="164">
        <f>ROUND(I561*H561,2)</f>
        <v>0</v>
      </c>
      <c r="BL561" s="18" t="s">
        <v>222</v>
      </c>
      <c r="BM561" s="163" t="s">
        <v>3106</v>
      </c>
    </row>
    <row r="562" spans="1:65" s="13" customFormat="1">
      <c r="B562" s="165"/>
      <c r="D562" s="166" t="s">
        <v>224</v>
      </c>
      <c r="E562" s="167" t="s">
        <v>1</v>
      </c>
      <c r="F562" s="168" t="s">
        <v>3107</v>
      </c>
      <c r="H562" s="167" t="s">
        <v>1</v>
      </c>
      <c r="I562" s="169"/>
      <c r="L562" s="165"/>
      <c r="M562" s="170"/>
      <c r="N562" s="171"/>
      <c r="O562" s="171"/>
      <c r="P562" s="171"/>
      <c r="Q562" s="171"/>
      <c r="R562" s="171"/>
      <c r="S562" s="171"/>
      <c r="T562" s="172"/>
      <c r="AT562" s="167" t="s">
        <v>224</v>
      </c>
      <c r="AU562" s="167" t="s">
        <v>93</v>
      </c>
      <c r="AV562" s="13" t="s">
        <v>25</v>
      </c>
      <c r="AW562" s="13" t="s">
        <v>38</v>
      </c>
      <c r="AX562" s="13" t="s">
        <v>83</v>
      </c>
      <c r="AY562" s="167" t="s">
        <v>215</v>
      </c>
    </row>
    <row r="563" spans="1:65" s="14" customFormat="1">
      <c r="B563" s="173"/>
      <c r="D563" s="166" t="s">
        <v>224</v>
      </c>
      <c r="E563" s="174" t="s">
        <v>1</v>
      </c>
      <c r="F563" s="175" t="s">
        <v>2984</v>
      </c>
      <c r="H563" s="176">
        <v>1702</v>
      </c>
      <c r="I563" s="177"/>
      <c r="L563" s="173"/>
      <c r="M563" s="178"/>
      <c r="N563" s="179"/>
      <c r="O563" s="179"/>
      <c r="P563" s="179"/>
      <c r="Q563" s="179"/>
      <c r="R563" s="179"/>
      <c r="S563" s="179"/>
      <c r="T563" s="180"/>
      <c r="AT563" s="174" t="s">
        <v>224</v>
      </c>
      <c r="AU563" s="174" t="s">
        <v>93</v>
      </c>
      <c r="AV563" s="14" t="s">
        <v>93</v>
      </c>
      <c r="AW563" s="14" t="s">
        <v>38</v>
      </c>
      <c r="AX563" s="14" t="s">
        <v>83</v>
      </c>
      <c r="AY563" s="174" t="s">
        <v>215</v>
      </c>
    </row>
    <row r="564" spans="1:65" s="14" customFormat="1">
      <c r="B564" s="173"/>
      <c r="D564" s="166" t="s">
        <v>224</v>
      </c>
      <c r="E564" s="174" t="s">
        <v>1</v>
      </c>
      <c r="F564" s="175" t="s">
        <v>2985</v>
      </c>
      <c r="H564" s="176">
        <v>382</v>
      </c>
      <c r="I564" s="177"/>
      <c r="L564" s="173"/>
      <c r="M564" s="178"/>
      <c r="N564" s="179"/>
      <c r="O564" s="179"/>
      <c r="P564" s="179"/>
      <c r="Q564" s="179"/>
      <c r="R564" s="179"/>
      <c r="S564" s="179"/>
      <c r="T564" s="180"/>
      <c r="AT564" s="174" t="s">
        <v>224</v>
      </c>
      <c r="AU564" s="174" t="s">
        <v>93</v>
      </c>
      <c r="AV564" s="14" t="s">
        <v>93</v>
      </c>
      <c r="AW564" s="14" t="s">
        <v>38</v>
      </c>
      <c r="AX564" s="14" t="s">
        <v>83</v>
      </c>
      <c r="AY564" s="174" t="s">
        <v>215</v>
      </c>
    </row>
    <row r="565" spans="1:65" s="16" customFormat="1">
      <c r="B565" s="189"/>
      <c r="D565" s="166" t="s">
        <v>224</v>
      </c>
      <c r="E565" s="190" t="s">
        <v>1</v>
      </c>
      <c r="F565" s="191" t="s">
        <v>300</v>
      </c>
      <c r="H565" s="192">
        <v>2084</v>
      </c>
      <c r="I565" s="193"/>
      <c r="L565" s="189"/>
      <c r="M565" s="194"/>
      <c r="N565" s="195"/>
      <c r="O565" s="195"/>
      <c r="P565" s="195"/>
      <c r="Q565" s="195"/>
      <c r="R565" s="195"/>
      <c r="S565" s="195"/>
      <c r="T565" s="196"/>
      <c r="AT565" s="190" t="s">
        <v>224</v>
      </c>
      <c r="AU565" s="190" t="s">
        <v>93</v>
      </c>
      <c r="AV565" s="16" t="s">
        <v>155</v>
      </c>
      <c r="AW565" s="16" t="s">
        <v>38</v>
      </c>
      <c r="AX565" s="16" t="s">
        <v>83</v>
      </c>
      <c r="AY565" s="190" t="s">
        <v>215</v>
      </c>
    </row>
    <row r="566" spans="1:65" s="13" customFormat="1" ht="22.5">
      <c r="B566" s="165"/>
      <c r="D566" s="166" t="s">
        <v>224</v>
      </c>
      <c r="E566" s="167" t="s">
        <v>1</v>
      </c>
      <c r="F566" s="168" t="s">
        <v>3073</v>
      </c>
      <c r="H566" s="167" t="s">
        <v>1</v>
      </c>
      <c r="I566" s="169"/>
      <c r="L566" s="165"/>
      <c r="M566" s="170"/>
      <c r="N566" s="171"/>
      <c r="O566" s="171"/>
      <c r="P566" s="171"/>
      <c r="Q566" s="171"/>
      <c r="R566" s="171"/>
      <c r="S566" s="171"/>
      <c r="T566" s="172"/>
      <c r="AT566" s="167" t="s">
        <v>224</v>
      </c>
      <c r="AU566" s="167" t="s">
        <v>93</v>
      </c>
      <c r="AV566" s="13" t="s">
        <v>25</v>
      </c>
      <c r="AW566" s="13" t="s">
        <v>38</v>
      </c>
      <c r="AX566" s="13" t="s">
        <v>83</v>
      </c>
      <c r="AY566" s="167" t="s">
        <v>215</v>
      </c>
    </row>
    <row r="567" spans="1:65" s="13" customFormat="1" ht="22.5">
      <c r="B567" s="165"/>
      <c r="D567" s="166" t="s">
        <v>224</v>
      </c>
      <c r="E567" s="167" t="s">
        <v>1</v>
      </c>
      <c r="F567" s="168" t="s">
        <v>3108</v>
      </c>
      <c r="H567" s="167" t="s">
        <v>1</v>
      </c>
      <c r="I567" s="169"/>
      <c r="L567" s="165"/>
      <c r="M567" s="170"/>
      <c r="N567" s="171"/>
      <c r="O567" s="171"/>
      <c r="P567" s="171"/>
      <c r="Q567" s="171"/>
      <c r="R567" s="171"/>
      <c r="S567" s="171"/>
      <c r="T567" s="172"/>
      <c r="AT567" s="167" t="s">
        <v>224</v>
      </c>
      <c r="AU567" s="167" t="s">
        <v>93</v>
      </c>
      <c r="AV567" s="13" t="s">
        <v>25</v>
      </c>
      <c r="AW567" s="13" t="s">
        <v>38</v>
      </c>
      <c r="AX567" s="13" t="s">
        <v>83</v>
      </c>
      <c r="AY567" s="167" t="s">
        <v>215</v>
      </c>
    </row>
    <row r="568" spans="1:65" s="14" customFormat="1">
      <c r="B568" s="173"/>
      <c r="D568" s="166" t="s">
        <v>224</v>
      </c>
      <c r="E568" s="174" t="s">
        <v>1</v>
      </c>
      <c r="F568" s="175" t="s">
        <v>3075</v>
      </c>
      <c r="H568" s="176">
        <v>13.9</v>
      </c>
      <c r="I568" s="177"/>
      <c r="L568" s="173"/>
      <c r="M568" s="178"/>
      <c r="N568" s="179"/>
      <c r="O568" s="179"/>
      <c r="P568" s="179"/>
      <c r="Q568" s="179"/>
      <c r="R568" s="179"/>
      <c r="S568" s="179"/>
      <c r="T568" s="180"/>
      <c r="AT568" s="174" t="s">
        <v>224</v>
      </c>
      <c r="AU568" s="174" t="s">
        <v>93</v>
      </c>
      <c r="AV568" s="14" t="s">
        <v>93</v>
      </c>
      <c r="AW568" s="14" t="s">
        <v>38</v>
      </c>
      <c r="AX568" s="14" t="s">
        <v>83</v>
      </c>
      <c r="AY568" s="174" t="s">
        <v>215</v>
      </c>
    </row>
    <row r="569" spans="1:65" s="16" customFormat="1">
      <c r="B569" s="189"/>
      <c r="D569" s="166" t="s">
        <v>224</v>
      </c>
      <c r="E569" s="190" t="s">
        <v>1</v>
      </c>
      <c r="F569" s="191" t="s">
        <v>300</v>
      </c>
      <c r="H569" s="192">
        <v>13.9</v>
      </c>
      <c r="I569" s="193"/>
      <c r="L569" s="189"/>
      <c r="M569" s="194"/>
      <c r="N569" s="195"/>
      <c r="O569" s="195"/>
      <c r="P569" s="195"/>
      <c r="Q569" s="195"/>
      <c r="R569" s="195"/>
      <c r="S569" s="195"/>
      <c r="T569" s="196"/>
      <c r="AT569" s="190" t="s">
        <v>224</v>
      </c>
      <c r="AU569" s="190" t="s">
        <v>93</v>
      </c>
      <c r="AV569" s="16" t="s">
        <v>155</v>
      </c>
      <c r="AW569" s="16" t="s">
        <v>38</v>
      </c>
      <c r="AX569" s="16" t="s">
        <v>83</v>
      </c>
      <c r="AY569" s="190" t="s">
        <v>215</v>
      </c>
    </row>
    <row r="570" spans="1:65" s="15" customFormat="1">
      <c r="B570" s="181"/>
      <c r="D570" s="166" t="s">
        <v>224</v>
      </c>
      <c r="E570" s="182" t="s">
        <v>1</v>
      </c>
      <c r="F570" s="183" t="s">
        <v>227</v>
      </c>
      <c r="H570" s="184">
        <v>2097.9</v>
      </c>
      <c r="I570" s="185"/>
      <c r="L570" s="181"/>
      <c r="M570" s="186"/>
      <c r="N570" s="187"/>
      <c r="O570" s="187"/>
      <c r="P570" s="187"/>
      <c r="Q570" s="187"/>
      <c r="R570" s="187"/>
      <c r="S570" s="187"/>
      <c r="T570" s="188"/>
      <c r="AT570" s="182" t="s">
        <v>224</v>
      </c>
      <c r="AU570" s="182" t="s">
        <v>93</v>
      </c>
      <c r="AV570" s="15" t="s">
        <v>222</v>
      </c>
      <c r="AW570" s="15" t="s">
        <v>38</v>
      </c>
      <c r="AX570" s="15" t="s">
        <v>25</v>
      </c>
      <c r="AY570" s="182" t="s">
        <v>215</v>
      </c>
    </row>
    <row r="571" spans="1:65" s="2" customFormat="1" ht="24.2" customHeight="1">
      <c r="A571" s="33"/>
      <c r="B571" s="151"/>
      <c r="C571" s="152" t="s">
        <v>666</v>
      </c>
      <c r="D571" s="152" t="s">
        <v>217</v>
      </c>
      <c r="E571" s="153" t="s">
        <v>3109</v>
      </c>
      <c r="F571" s="154" t="s">
        <v>3110</v>
      </c>
      <c r="G571" s="155" t="s">
        <v>220</v>
      </c>
      <c r="H571" s="156">
        <v>2111.8000000000002</v>
      </c>
      <c r="I571" s="157"/>
      <c r="J571" s="158">
        <f>ROUND(I571*H571,2)</f>
        <v>0</v>
      </c>
      <c r="K571" s="154" t="s">
        <v>221</v>
      </c>
      <c r="L571" s="34"/>
      <c r="M571" s="159" t="s">
        <v>1</v>
      </c>
      <c r="N571" s="160" t="s">
        <v>48</v>
      </c>
      <c r="O571" s="59"/>
      <c r="P571" s="161">
        <f>O571*H571</f>
        <v>0</v>
      </c>
      <c r="Q571" s="161">
        <v>0</v>
      </c>
      <c r="R571" s="161">
        <f>Q571*H571</f>
        <v>0</v>
      </c>
      <c r="S571" s="161">
        <v>0</v>
      </c>
      <c r="T571" s="162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3" t="s">
        <v>222</v>
      </c>
      <c r="AT571" s="163" t="s">
        <v>217</v>
      </c>
      <c r="AU571" s="163" t="s">
        <v>93</v>
      </c>
      <c r="AY571" s="18" t="s">
        <v>215</v>
      </c>
      <c r="BE571" s="164">
        <f>IF(N571="základní",J571,0)</f>
        <v>0</v>
      </c>
      <c r="BF571" s="164">
        <f>IF(N571="snížená",J571,0)</f>
        <v>0</v>
      </c>
      <c r="BG571" s="164">
        <f>IF(N571="zákl. přenesená",J571,0)</f>
        <v>0</v>
      </c>
      <c r="BH571" s="164">
        <f>IF(N571="sníž. přenesená",J571,0)</f>
        <v>0</v>
      </c>
      <c r="BI571" s="164">
        <f>IF(N571="nulová",J571,0)</f>
        <v>0</v>
      </c>
      <c r="BJ571" s="18" t="s">
        <v>25</v>
      </c>
      <c r="BK571" s="164">
        <f>ROUND(I571*H571,2)</f>
        <v>0</v>
      </c>
      <c r="BL571" s="18" t="s">
        <v>222</v>
      </c>
      <c r="BM571" s="163" t="s">
        <v>3111</v>
      </c>
    </row>
    <row r="572" spans="1:65" s="13" customFormat="1">
      <c r="B572" s="165"/>
      <c r="D572" s="166" t="s">
        <v>224</v>
      </c>
      <c r="E572" s="167" t="s">
        <v>1</v>
      </c>
      <c r="F572" s="168" t="s">
        <v>3112</v>
      </c>
      <c r="H572" s="167" t="s">
        <v>1</v>
      </c>
      <c r="I572" s="169"/>
      <c r="L572" s="165"/>
      <c r="M572" s="170"/>
      <c r="N572" s="171"/>
      <c r="O572" s="171"/>
      <c r="P572" s="171"/>
      <c r="Q572" s="171"/>
      <c r="R572" s="171"/>
      <c r="S572" s="171"/>
      <c r="T572" s="172"/>
      <c r="AT572" s="167" t="s">
        <v>224</v>
      </c>
      <c r="AU572" s="167" t="s">
        <v>93</v>
      </c>
      <c r="AV572" s="13" t="s">
        <v>25</v>
      </c>
      <c r="AW572" s="13" t="s">
        <v>38</v>
      </c>
      <c r="AX572" s="13" t="s">
        <v>83</v>
      </c>
      <c r="AY572" s="167" t="s">
        <v>215</v>
      </c>
    </row>
    <row r="573" spans="1:65" s="14" customFormat="1">
      <c r="B573" s="173"/>
      <c r="D573" s="166" t="s">
        <v>224</v>
      </c>
      <c r="E573" s="174" t="s">
        <v>1</v>
      </c>
      <c r="F573" s="175" t="s">
        <v>2984</v>
      </c>
      <c r="H573" s="176">
        <v>1702</v>
      </c>
      <c r="I573" s="177"/>
      <c r="L573" s="173"/>
      <c r="M573" s="178"/>
      <c r="N573" s="179"/>
      <c r="O573" s="179"/>
      <c r="P573" s="179"/>
      <c r="Q573" s="179"/>
      <c r="R573" s="179"/>
      <c r="S573" s="179"/>
      <c r="T573" s="180"/>
      <c r="AT573" s="174" t="s">
        <v>224</v>
      </c>
      <c r="AU573" s="174" t="s">
        <v>93</v>
      </c>
      <c r="AV573" s="14" t="s">
        <v>93</v>
      </c>
      <c r="AW573" s="14" t="s">
        <v>38</v>
      </c>
      <c r="AX573" s="14" t="s">
        <v>83</v>
      </c>
      <c r="AY573" s="174" t="s">
        <v>215</v>
      </c>
    </row>
    <row r="574" spans="1:65" s="14" customFormat="1">
      <c r="B574" s="173"/>
      <c r="D574" s="166" t="s">
        <v>224</v>
      </c>
      <c r="E574" s="174" t="s">
        <v>1</v>
      </c>
      <c r="F574" s="175" t="s">
        <v>2985</v>
      </c>
      <c r="H574" s="176">
        <v>382</v>
      </c>
      <c r="I574" s="177"/>
      <c r="L574" s="173"/>
      <c r="M574" s="178"/>
      <c r="N574" s="179"/>
      <c r="O574" s="179"/>
      <c r="P574" s="179"/>
      <c r="Q574" s="179"/>
      <c r="R574" s="179"/>
      <c r="S574" s="179"/>
      <c r="T574" s="180"/>
      <c r="AT574" s="174" t="s">
        <v>224</v>
      </c>
      <c r="AU574" s="174" t="s">
        <v>93</v>
      </c>
      <c r="AV574" s="14" t="s">
        <v>93</v>
      </c>
      <c r="AW574" s="14" t="s">
        <v>38</v>
      </c>
      <c r="AX574" s="14" t="s">
        <v>83</v>
      </c>
      <c r="AY574" s="174" t="s">
        <v>215</v>
      </c>
    </row>
    <row r="575" spans="1:65" s="16" customFormat="1">
      <c r="B575" s="189"/>
      <c r="D575" s="166" t="s">
        <v>224</v>
      </c>
      <c r="E575" s="190" t="s">
        <v>1</v>
      </c>
      <c r="F575" s="191" t="s">
        <v>300</v>
      </c>
      <c r="H575" s="192">
        <v>2084</v>
      </c>
      <c r="I575" s="193"/>
      <c r="L575" s="189"/>
      <c r="M575" s="194"/>
      <c r="N575" s="195"/>
      <c r="O575" s="195"/>
      <c r="P575" s="195"/>
      <c r="Q575" s="195"/>
      <c r="R575" s="195"/>
      <c r="S575" s="195"/>
      <c r="T575" s="196"/>
      <c r="AT575" s="190" t="s">
        <v>224</v>
      </c>
      <c r="AU575" s="190" t="s">
        <v>93</v>
      </c>
      <c r="AV575" s="16" t="s">
        <v>155</v>
      </c>
      <c r="AW575" s="16" t="s">
        <v>38</v>
      </c>
      <c r="AX575" s="16" t="s">
        <v>83</v>
      </c>
      <c r="AY575" s="190" t="s">
        <v>215</v>
      </c>
    </row>
    <row r="576" spans="1:65" s="13" customFormat="1" ht="22.5">
      <c r="B576" s="165"/>
      <c r="D576" s="166" t="s">
        <v>224</v>
      </c>
      <c r="E576" s="167" t="s">
        <v>1</v>
      </c>
      <c r="F576" s="168" t="s">
        <v>2787</v>
      </c>
      <c r="H576" s="167" t="s">
        <v>1</v>
      </c>
      <c r="I576" s="169"/>
      <c r="L576" s="165"/>
      <c r="M576" s="170"/>
      <c r="N576" s="171"/>
      <c r="O576" s="171"/>
      <c r="P576" s="171"/>
      <c r="Q576" s="171"/>
      <c r="R576" s="171"/>
      <c r="S576" s="171"/>
      <c r="T576" s="172"/>
      <c r="AT576" s="167" t="s">
        <v>224</v>
      </c>
      <c r="AU576" s="167" t="s">
        <v>93</v>
      </c>
      <c r="AV576" s="13" t="s">
        <v>25</v>
      </c>
      <c r="AW576" s="13" t="s">
        <v>38</v>
      </c>
      <c r="AX576" s="13" t="s">
        <v>83</v>
      </c>
      <c r="AY576" s="167" t="s">
        <v>215</v>
      </c>
    </row>
    <row r="577" spans="1:65" s="13" customFormat="1" ht="22.5">
      <c r="B577" s="165"/>
      <c r="D577" s="166" t="s">
        <v>224</v>
      </c>
      <c r="E577" s="167" t="s">
        <v>1</v>
      </c>
      <c r="F577" s="168" t="s">
        <v>3113</v>
      </c>
      <c r="H577" s="167" t="s">
        <v>1</v>
      </c>
      <c r="I577" s="169"/>
      <c r="L577" s="165"/>
      <c r="M577" s="170"/>
      <c r="N577" s="171"/>
      <c r="O577" s="171"/>
      <c r="P577" s="171"/>
      <c r="Q577" s="171"/>
      <c r="R577" s="171"/>
      <c r="S577" s="171"/>
      <c r="T577" s="172"/>
      <c r="AT577" s="167" t="s">
        <v>224</v>
      </c>
      <c r="AU577" s="167" t="s">
        <v>93</v>
      </c>
      <c r="AV577" s="13" t="s">
        <v>25</v>
      </c>
      <c r="AW577" s="13" t="s">
        <v>38</v>
      </c>
      <c r="AX577" s="13" t="s">
        <v>83</v>
      </c>
      <c r="AY577" s="167" t="s">
        <v>215</v>
      </c>
    </row>
    <row r="578" spans="1:65" s="14" customFormat="1">
      <c r="B578" s="173"/>
      <c r="D578" s="166" t="s">
        <v>224</v>
      </c>
      <c r="E578" s="174" t="s">
        <v>1</v>
      </c>
      <c r="F578" s="175" t="s">
        <v>2789</v>
      </c>
      <c r="H578" s="176">
        <v>27.8</v>
      </c>
      <c r="I578" s="177"/>
      <c r="L578" s="173"/>
      <c r="M578" s="178"/>
      <c r="N578" s="179"/>
      <c r="O578" s="179"/>
      <c r="P578" s="179"/>
      <c r="Q578" s="179"/>
      <c r="R578" s="179"/>
      <c r="S578" s="179"/>
      <c r="T578" s="180"/>
      <c r="AT578" s="174" t="s">
        <v>224</v>
      </c>
      <c r="AU578" s="174" t="s">
        <v>93</v>
      </c>
      <c r="AV578" s="14" t="s">
        <v>93</v>
      </c>
      <c r="AW578" s="14" t="s">
        <v>38</v>
      </c>
      <c r="AX578" s="14" t="s">
        <v>83</v>
      </c>
      <c r="AY578" s="174" t="s">
        <v>215</v>
      </c>
    </row>
    <row r="579" spans="1:65" s="16" customFormat="1">
      <c r="B579" s="189"/>
      <c r="D579" s="166" t="s">
        <v>224</v>
      </c>
      <c r="E579" s="190" t="s">
        <v>1</v>
      </c>
      <c r="F579" s="191" t="s">
        <v>300</v>
      </c>
      <c r="H579" s="192">
        <v>27.8</v>
      </c>
      <c r="I579" s="193"/>
      <c r="L579" s="189"/>
      <c r="M579" s="194"/>
      <c r="N579" s="195"/>
      <c r="O579" s="195"/>
      <c r="P579" s="195"/>
      <c r="Q579" s="195"/>
      <c r="R579" s="195"/>
      <c r="S579" s="195"/>
      <c r="T579" s="196"/>
      <c r="AT579" s="190" t="s">
        <v>224</v>
      </c>
      <c r="AU579" s="190" t="s">
        <v>93</v>
      </c>
      <c r="AV579" s="16" t="s">
        <v>155</v>
      </c>
      <c r="AW579" s="16" t="s">
        <v>38</v>
      </c>
      <c r="AX579" s="16" t="s">
        <v>83</v>
      </c>
      <c r="AY579" s="190" t="s">
        <v>215</v>
      </c>
    </row>
    <row r="580" spans="1:65" s="15" customFormat="1">
      <c r="B580" s="181"/>
      <c r="D580" s="166" t="s">
        <v>224</v>
      </c>
      <c r="E580" s="182" t="s">
        <v>2677</v>
      </c>
      <c r="F580" s="183" t="s">
        <v>227</v>
      </c>
      <c r="H580" s="184">
        <v>2111.8000000000002</v>
      </c>
      <c r="I580" s="185"/>
      <c r="L580" s="181"/>
      <c r="M580" s="186"/>
      <c r="N580" s="187"/>
      <c r="O580" s="187"/>
      <c r="P580" s="187"/>
      <c r="Q580" s="187"/>
      <c r="R580" s="187"/>
      <c r="S580" s="187"/>
      <c r="T580" s="188"/>
      <c r="AT580" s="182" t="s">
        <v>224</v>
      </c>
      <c r="AU580" s="182" t="s">
        <v>93</v>
      </c>
      <c r="AV580" s="15" t="s">
        <v>222</v>
      </c>
      <c r="AW580" s="15" t="s">
        <v>38</v>
      </c>
      <c r="AX580" s="15" t="s">
        <v>25</v>
      </c>
      <c r="AY580" s="182" t="s">
        <v>215</v>
      </c>
    </row>
    <row r="581" spans="1:65" s="2" customFormat="1" ht="24.2" customHeight="1">
      <c r="A581" s="33"/>
      <c r="B581" s="151"/>
      <c r="C581" s="152" t="s">
        <v>673</v>
      </c>
      <c r="D581" s="152" t="s">
        <v>217</v>
      </c>
      <c r="E581" s="153" t="s">
        <v>3114</v>
      </c>
      <c r="F581" s="154" t="s">
        <v>3115</v>
      </c>
      <c r="G581" s="155" t="s">
        <v>220</v>
      </c>
      <c r="H581" s="156">
        <v>2111.8000000000002</v>
      </c>
      <c r="I581" s="157"/>
      <c r="J581" s="158">
        <f>ROUND(I581*H581,2)</f>
        <v>0</v>
      </c>
      <c r="K581" s="154" t="s">
        <v>1</v>
      </c>
      <c r="L581" s="34"/>
      <c r="M581" s="159" t="s">
        <v>1</v>
      </c>
      <c r="N581" s="160" t="s">
        <v>48</v>
      </c>
      <c r="O581" s="59"/>
      <c r="P581" s="161">
        <f>O581*H581</f>
        <v>0</v>
      </c>
      <c r="Q581" s="161">
        <v>0</v>
      </c>
      <c r="R581" s="161">
        <f>Q581*H581</f>
        <v>0</v>
      </c>
      <c r="S581" s="161">
        <v>0</v>
      </c>
      <c r="T581" s="162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63" t="s">
        <v>222</v>
      </c>
      <c r="AT581" s="163" t="s">
        <v>217</v>
      </c>
      <c r="AU581" s="163" t="s">
        <v>93</v>
      </c>
      <c r="AY581" s="18" t="s">
        <v>215</v>
      </c>
      <c r="BE581" s="164">
        <f>IF(N581="základní",J581,0)</f>
        <v>0</v>
      </c>
      <c r="BF581" s="164">
        <f>IF(N581="snížená",J581,0)</f>
        <v>0</v>
      </c>
      <c r="BG581" s="164">
        <f>IF(N581="zákl. přenesená",J581,0)</f>
        <v>0</v>
      </c>
      <c r="BH581" s="164">
        <f>IF(N581="sníž. přenesená",J581,0)</f>
        <v>0</v>
      </c>
      <c r="BI581" s="164">
        <f>IF(N581="nulová",J581,0)</f>
        <v>0</v>
      </c>
      <c r="BJ581" s="18" t="s">
        <v>25</v>
      </c>
      <c r="BK581" s="164">
        <f>ROUND(I581*H581,2)</f>
        <v>0</v>
      </c>
      <c r="BL581" s="18" t="s">
        <v>222</v>
      </c>
      <c r="BM581" s="163" t="s">
        <v>3116</v>
      </c>
    </row>
    <row r="582" spans="1:65" s="13" customFormat="1">
      <c r="B582" s="165"/>
      <c r="D582" s="166" t="s">
        <v>224</v>
      </c>
      <c r="E582" s="167" t="s">
        <v>1</v>
      </c>
      <c r="F582" s="168" t="s">
        <v>3117</v>
      </c>
      <c r="H582" s="167" t="s">
        <v>1</v>
      </c>
      <c r="I582" s="169"/>
      <c r="L582" s="165"/>
      <c r="M582" s="170"/>
      <c r="N582" s="171"/>
      <c r="O582" s="171"/>
      <c r="P582" s="171"/>
      <c r="Q582" s="171"/>
      <c r="R582" s="171"/>
      <c r="S582" s="171"/>
      <c r="T582" s="172"/>
      <c r="AT582" s="167" t="s">
        <v>224</v>
      </c>
      <c r="AU582" s="167" t="s">
        <v>93</v>
      </c>
      <c r="AV582" s="13" t="s">
        <v>25</v>
      </c>
      <c r="AW582" s="13" t="s">
        <v>38</v>
      </c>
      <c r="AX582" s="13" t="s">
        <v>83</v>
      </c>
      <c r="AY582" s="167" t="s">
        <v>215</v>
      </c>
    </row>
    <row r="583" spans="1:65" s="14" customFormat="1">
      <c r="B583" s="173"/>
      <c r="D583" s="166" t="s">
        <v>224</v>
      </c>
      <c r="E583" s="174" t="s">
        <v>1</v>
      </c>
      <c r="F583" s="175" t="s">
        <v>2984</v>
      </c>
      <c r="H583" s="176">
        <v>1702</v>
      </c>
      <c r="I583" s="177"/>
      <c r="L583" s="173"/>
      <c r="M583" s="178"/>
      <c r="N583" s="179"/>
      <c r="O583" s="179"/>
      <c r="P583" s="179"/>
      <c r="Q583" s="179"/>
      <c r="R583" s="179"/>
      <c r="S583" s="179"/>
      <c r="T583" s="180"/>
      <c r="AT583" s="174" t="s">
        <v>224</v>
      </c>
      <c r="AU583" s="174" t="s">
        <v>93</v>
      </c>
      <c r="AV583" s="14" t="s">
        <v>93</v>
      </c>
      <c r="AW583" s="14" t="s">
        <v>38</v>
      </c>
      <c r="AX583" s="14" t="s">
        <v>83</v>
      </c>
      <c r="AY583" s="174" t="s">
        <v>215</v>
      </c>
    </row>
    <row r="584" spans="1:65" s="14" customFormat="1">
      <c r="B584" s="173"/>
      <c r="D584" s="166" t="s">
        <v>224</v>
      </c>
      <c r="E584" s="174" t="s">
        <v>1</v>
      </c>
      <c r="F584" s="175" t="s">
        <v>2985</v>
      </c>
      <c r="H584" s="176">
        <v>382</v>
      </c>
      <c r="I584" s="177"/>
      <c r="L584" s="173"/>
      <c r="M584" s="178"/>
      <c r="N584" s="179"/>
      <c r="O584" s="179"/>
      <c r="P584" s="179"/>
      <c r="Q584" s="179"/>
      <c r="R584" s="179"/>
      <c r="S584" s="179"/>
      <c r="T584" s="180"/>
      <c r="AT584" s="174" t="s">
        <v>224</v>
      </c>
      <c r="AU584" s="174" t="s">
        <v>93</v>
      </c>
      <c r="AV584" s="14" t="s">
        <v>93</v>
      </c>
      <c r="AW584" s="14" t="s">
        <v>38</v>
      </c>
      <c r="AX584" s="14" t="s">
        <v>83</v>
      </c>
      <c r="AY584" s="174" t="s">
        <v>215</v>
      </c>
    </row>
    <row r="585" spans="1:65" s="16" customFormat="1">
      <c r="B585" s="189"/>
      <c r="D585" s="166" t="s">
        <v>224</v>
      </c>
      <c r="E585" s="190" t="s">
        <v>1</v>
      </c>
      <c r="F585" s="191" t="s">
        <v>300</v>
      </c>
      <c r="H585" s="192">
        <v>2084</v>
      </c>
      <c r="I585" s="193"/>
      <c r="L585" s="189"/>
      <c r="M585" s="194"/>
      <c r="N585" s="195"/>
      <c r="O585" s="195"/>
      <c r="P585" s="195"/>
      <c r="Q585" s="195"/>
      <c r="R585" s="195"/>
      <c r="S585" s="195"/>
      <c r="T585" s="196"/>
      <c r="AT585" s="190" t="s">
        <v>224</v>
      </c>
      <c r="AU585" s="190" t="s">
        <v>93</v>
      </c>
      <c r="AV585" s="16" t="s">
        <v>155</v>
      </c>
      <c r="AW585" s="16" t="s">
        <v>38</v>
      </c>
      <c r="AX585" s="16" t="s">
        <v>83</v>
      </c>
      <c r="AY585" s="190" t="s">
        <v>215</v>
      </c>
    </row>
    <row r="586" spans="1:65" s="13" customFormat="1" ht="22.5">
      <c r="B586" s="165"/>
      <c r="D586" s="166" t="s">
        <v>224</v>
      </c>
      <c r="E586" s="167" t="s">
        <v>1</v>
      </c>
      <c r="F586" s="168" t="s">
        <v>2787</v>
      </c>
      <c r="H586" s="167" t="s">
        <v>1</v>
      </c>
      <c r="I586" s="169"/>
      <c r="L586" s="165"/>
      <c r="M586" s="170"/>
      <c r="N586" s="171"/>
      <c r="O586" s="171"/>
      <c r="P586" s="171"/>
      <c r="Q586" s="171"/>
      <c r="R586" s="171"/>
      <c r="S586" s="171"/>
      <c r="T586" s="172"/>
      <c r="AT586" s="167" t="s">
        <v>224</v>
      </c>
      <c r="AU586" s="167" t="s">
        <v>93</v>
      </c>
      <c r="AV586" s="13" t="s">
        <v>25</v>
      </c>
      <c r="AW586" s="13" t="s">
        <v>38</v>
      </c>
      <c r="AX586" s="13" t="s">
        <v>83</v>
      </c>
      <c r="AY586" s="167" t="s">
        <v>215</v>
      </c>
    </row>
    <row r="587" spans="1:65" s="13" customFormat="1" ht="22.5">
      <c r="B587" s="165"/>
      <c r="D587" s="166" t="s">
        <v>224</v>
      </c>
      <c r="E587" s="167" t="s">
        <v>1</v>
      </c>
      <c r="F587" s="168" t="s">
        <v>3118</v>
      </c>
      <c r="H587" s="167" t="s">
        <v>1</v>
      </c>
      <c r="I587" s="169"/>
      <c r="L587" s="165"/>
      <c r="M587" s="170"/>
      <c r="N587" s="171"/>
      <c r="O587" s="171"/>
      <c r="P587" s="171"/>
      <c r="Q587" s="171"/>
      <c r="R587" s="171"/>
      <c r="S587" s="171"/>
      <c r="T587" s="172"/>
      <c r="AT587" s="167" t="s">
        <v>224</v>
      </c>
      <c r="AU587" s="167" t="s">
        <v>93</v>
      </c>
      <c r="AV587" s="13" t="s">
        <v>25</v>
      </c>
      <c r="AW587" s="13" t="s">
        <v>38</v>
      </c>
      <c r="AX587" s="13" t="s">
        <v>83</v>
      </c>
      <c r="AY587" s="167" t="s">
        <v>215</v>
      </c>
    </row>
    <row r="588" spans="1:65" s="14" customFormat="1">
      <c r="B588" s="173"/>
      <c r="D588" s="166" t="s">
        <v>224</v>
      </c>
      <c r="E588" s="174" t="s">
        <v>1</v>
      </c>
      <c r="F588" s="175" t="s">
        <v>2789</v>
      </c>
      <c r="H588" s="176">
        <v>27.8</v>
      </c>
      <c r="I588" s="177"/>
      <c r="L588" s="173"/>
      <c r="M588" s="178"/>
      <c r="N588" s="179"/>
      <c r="O588" s="179"/>
      <c r="P588" s="179"/>
      <c r="Q588" s="179"/>
      <c r="R588" s="179"/>
      <c r="S588" s="179"/>
      <c r="T588" s="180"/>
      <c r="AT588" s="174" t="s">
        <v>224</v>
      </c>
      <c r="AU588" s="174" t="s">
        <v>93</v>
      </c>
      <c r="AV588" s="14" t="s">
        <v>93</v>
      </c>
      <c r="AW588" s="14" t="s">
        <v>38</v>
      </c>
      <c r="AX588" s="14" t="s">
        <v>83</v>
      </c>
      <c r="AY588" s="174" t="s">
        <v>215</v>
      </c>
    </row>
    <row r="589" spans="1:65" s="16" customFormat="1">
      <c r="B589" s="189"/>
      <c r="D589" s="166" t="s">
        <v>224</v>
      </c>
      <c r="E589" s="190" t="s">
        <v>1</v>
      </c>
      <c r="F589" s="191" t="s">
        <v>300</v>
      </c>
      <c r="H589" s="192">
        <v>27.8</v>
      </c>
      <c r="I589" s="193"/>
      <c r="L589" s="189"/>
      <c r="M589" s="194"/>
      <c r="N589" s="195"/>
      <c r="O589" s="195"/>
      <c r="P589" s="195"/>
      <c r="Q589" s="195"/>
      <c r="R589" s="195"/>
      <c r="S589" s="195"/>
      <c r="T589" s="196"/>
      <c r="AT589" s="190" t="s">
        <v>224</v>
      </c>
      <c r="AU589" s="190" t="s">
        <v>93</v>
      </c>
      <c r="AV589" s="16" t="s">
        <v>155</v>
      </c>
      <c r="AW589" s="16" t="s">
        <v>38</v>
      </c>
      <c r="AX589" s="16" t="s">
        <v>83</v>
      </c>
      <c r="AY589" s="190" t="s">
        <v>215</v>
      </c>
    </row>
    <row r="590" spans="1:65" s="15" customFormat="1">
      <c r="B590" s="181"/>
      <c r="D590" s="166" t="s">
        <v>224</v>
      </c>
      <c r="E590" s="182" t="s">
        <v>1</v>
      </c>
      <c r="F590" s="183" t="s">
        <v>227</v>
      </c>
      <c r="H590" s="184">
        <v>2111.8000000000002</v>
      </c>
      <c r="I590" s="185"/>
      <c r="L590" s="181"/>
      <c r="M590" s="186"/>
      <c r="N590" s="187"/>
      <c r="O590" s="187"/>
      <c r="P590" s="187"/>
      <c r="Q590" s="187"/>
      <c r="R590" s="187"/>
      <c r="S590" s="187"/>
      <c r="T590" s="188"/>
      <c r="AT590" s="182" t="s">
        <v>224</v>
      </c>
      <c r="AU590" s="182" t="s">
        <v>93</v>
      </c>
      <c r="AV590" s="15" t="s">
        <v>222</v>
      </c>
      <c r="AW590" s="15" t="s">
        <v>38</v>
      </c>
      <c r="AX590" s="15" t="s">
        <v>25</v>
      </c>
      <c r="AY590" s="182" t="s">
        <v>215</v>
      </c>
    </row>
    <row r="591" spans="1:65" s="2" customFormat="1" ht="24.2" customHeight="1">
      <c r="A591" s="33"/>
      <c r="B591" s="151"/>
      <c r="C591" s="152" t="s">
        <v>678</v>
      </c>
      <c r="D591" s="152" t="s">
        <v>217</v>
      </c>
      <c r="E591" s="153" t="s">
        <v>2557</v>
      </c>
      <c r="F591" s="154" t="s">
        <v>2558</v>
      </c>
      <c r="G591" s="155" t="s">
        <v>220</v>
      </c>
      <c r="H591" s="156">
        <v>21</v>
      </c>
      <c r="I591" s="157"/>
      <c r="J591" s="158">
        <f>ROUND(I591*H591,2)</f>
        <v>0</v>
      </c>
      <c r="K591" s="154" t="s">
        <v>221</v>
      </c>
      <c r="L591" s="34"/>
      <c r="M591" s="159" t="s">
        <v>1</v>
      </c>
      <c r="N591" s="160" t="s">
        <v>48</v>
      </c>
      <c r="O591" s="59"/>
      <c r="P591" s="161">
        <f>O591*H591</f>
        <v>0</v>
      </c>
      <c r="Q591" s="161">
        <v>0.10362</v>
      </c>
      <c r="R591" s="161">
        <f>Q591*H591</f>
        <v>2.1760200000000003</v>
      </c>
      <c r="S591" s="161">
        <v>0</v>
      </c>
      <c r="T591" s="162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3" t="s">
        <v>222</v>
      </c>
      <c r="AT591" s="163" t="s">
        <v>217</v>
      </c>
      <c r="AU591" s="163" t="s">
        <v>93</v>
      </c>
      <c r="AY591" s="18" t="s">
        <v>215</v>
      </c>
      <c r="BE591" s="164">
        <f>IF(N591="základní",J591,0)</f>
        <v>0</v>
      </c>
      <c r="BF591" s="164">
        <f>IF(N591="snížená",J591,0)</f>
        <v>0</v>
      </c>
      <c r="BG591" s="164">
        <f>IF(N591="zákl. přenesená",J591,0)</f>
        <v>0</v>
      </c>
      <c r="BH591" s="164">
        <f>IF(N591="sníž. přenesená",J591,0)</f>
        <v>0</v>
      </c>
      <c r="BI591" s="164">
        <f>IF(N591="nulová",J591,0)</f>
        <v>0</v>
      </c>
      <c r="BJ591" s="18" t="s">
        <v>25</v>
      </c>
      <c r="BK591" s="164">
        <f>ROUND(I591*H591,2)</f>
        <v>0</v>
      </c>
      <c r="BL591" s="18" t="s">
        <v>222</v>
      </c>
      <c r="BM591" s="163" t="s">
        <v>3119</v>
      </c>
    </row>
    <row r="592" spans="1:65" s="13" customFormat="1">
      <c r="B592" s="165"/>
      <c r="D592" s="166" t="s">
        <v>224</v>
      </c>
      <c r="E592" s="167" t="s">
        <v>1</v>
      </c>
      <c r="F592" s="168" t="s">
        <v>3120</v>
      </c>
      <c r="H592" s="167" t="s">
        <v>1</v>
      </c>
      <c r="I592" s="169"/>
      <c r="L592" s="165"/>
      <c r="M592" s="170"/>
      <c r="N592" s="171"/>
      <c r="O592" s="171"/>
      <c r="P592" s="171"/>
      <c r="Q592" s="171"/>
      <c r="R592" s="171"/>
      <c r="S592" s="171"/>
      <c r="T592" s="172"/>
      <c r="AT592" s="167" t="s">
        <v>224</v>
      </c>
      <c r="AU592" s="167" t="s">
        <v>93</v>
      </c>
      <c r="AV592" s="13" t="s">
        <v>25</v>
      </c>
      <c r="AW592" s="13" t="s">
        <v>38</v>
      </c>
      <c r="AX592" s="13" t="s">
        <v>83</v>
      </c>
      <c r="AY592" s="167" t="s">
        <v>215</v>
      </c>
    </row>
    <row r="593" spans="1:65" s="13" customFormat="1">
      <c r="B593" s="165"/>
      <c r="D593" s="166" t="s">
        <v>224</v>
      </c>
      <c r="E593" s="167" t="s">
        <v>1</v>
      </c>
      <c r="F593" s="168" t="s">
        <v>3121</v>
      </c>
      <c r="H593" s="167" t="s">
        <v>1</v>
      </c>
      <c r="I593" s="169"/>
      <c r="L593" s="165"/>
      <c r="M593" s="170"/>
      <c r="N593" s="171"/>
      <c r="O593" s="171"/>
      <c r="P593" s="171"/>
      <c r="Q593" s="171"/>
      <c r="R593" s="171"/>
      <c r="S593" s="171"/>
      <c r="T593" s="172"/>
      <c r="AT593" s="167" t="s">
        <v>224</v>
      </c>
      <c r="AU593" s="167" t="s">
        <v>93</v>
      </c>
      <c r="AV593" s="13" t="s">
        <v>25</v>
      </c>
      <c r="AW593" s="13" t="s">
        <v>38</v>
      </c>
      <c r="AX593" s="13" t="s">
        <v>83</v>
      </c>
      <c r="AY593" s="167" t="s">
        <v>215</v>
      </c>
    </row>
    <row r="594" spans="1:65" s="14" customFormat="1">
      <c r="B594" s="173"/>
      <c r="D594" s="166" t="s">
        <v>224</v>
      </c>
      <c r="E594" s="174" t="s">
        <v>1</v>
      </c>
      <c r="F594" s="175" t="s">
        <v>3122</v>
      </c>
      <c r="H594" s="176">
        <v>6</v>
      </c>
      <c r="I594" s="177"/>
      <c r="L594" s="173"/>
      <c r="M594" s="178"/>
      <c r="N594" s="179"/>
      <c r="O594" s="179"/>
      <c r="P594" s="179"/>
      <c r="Q594" s="179"/>
      <c r="R594" s="179"/>
      <c r="S594" s="179"/>
      <c r="T594" s="180"/>
      <c r="AT594" s="174" t="s">
        <v>224</v>
      </c>
      <c r="AU594" s="174" t="s">
        <v>93</v>
      </c>
      <c r="AV594" s="14" t="s">
        <v>93</v>
      </c>
      <c r="AW594" s="14" t="s">
        <v>38</v>
      </c>
      <c r="AX594" s="14" t="s">
        <v>83</v>
      </c>
      <c r="AY594" s="174" t="s">
        <v>215</v>
      </c>
    </row>
    <row r="595" spans="1:65" s="14" customFormat="1">
      <c r="B595" s="173"/>
      <c r="D595" s="166" t="s">
        <v>224</v>
      </c>
      <c r="E595" s="174" t="s">
        <v>1</v>
      </c>
      <c r="F595" s="175" t="s">
        <v>2990</v>
      </c>
      <c r="H595" s="176">
        <v>15</v>
      </c>
      <c r="I595" s="177"/>
      <c r="L595" s="173"/>
      <c r="M595" s="178"/>
      <c r="N595" s="179"/>
      <c r="O595" s="179"/>
      <c r="P595" s="179"/>
      <c r="Q595" s="179"/>
      <c r="R595" s="179"/>
      <c r="S595" s="179"/>
      <c r="T595" s="180"/>
      <c r="AT595" s="174" t="s">
        <v>224</v>
      </c>
      <c r="AU595" s="174" t="s">
        <v>93</v>
      </c>
      <c r="AV595" s="14" t="s">
        <v>93</v>
      </c>
      <c r="AW595" s="14" t="s">
        <v>38</v>
      </c>
      <c r="AX595" s="14" t="s">
        <v>83</v>
      </c>
      <c r="AY595" s="174" t="s">
        <v>215</v>
      </c>
    </row>
    <row r="596" spans="1:65" s="16" customFormat="1">
      <c r="B596" s="189"/>
      <c r="D596" s="166" t="s">
        <v>224</v>
      </c>
      <c r="E596" s="190" t="s">
        <v>2676</v>
      </c>
      <c r="F596" s="191" t="s">
        <v>300</v>
      </c>
      <c r="H596" s="192">
        <v>21</v>
      </c>
      <c r="I596" s="193"/>
      <c r="L596" s="189"/>
      <c r="M596" s="194"/>
      <c r="N596" s="195"/>
      <c r="O596" s="195"/>
      <c r="P596" s="195"/>
      <c r="Q596" s="195"/>
      <c r="R596" s="195"/>
      <c r="S596" s="195"/>
      <c r="T596" s="196"/>
      <c r="AT596" s="190" t="s">
        <v>224</v>
      </c>
      <c r="AU596" s="190" t="s">
        <v>93</v>
      </c>
      <c r="AV596" s="16" t="s">
        <v>155</v>
      </c>
      <c r="AW596" s="16" t="s">
        <v>38</v>
      </c>
      <c r="AX596" s="16" t="s">
        <v>83</v>
      </c>
      <c r="AY596" s="190" t="s">
        <v>215</v>
      </c>
    </row>
    <row r="597" spans="1:65" s="15" customFormat="1">
      <c r="B597" s="181"/>
      <c r="D597" s="166" t="s">
        <v>224</v>
      </c>
      <c r="E597" s="182" t="s">
        <v>1</v>
      </c>
      <c r="F597" s="183" t="s">
        <v>227</v>
      </c>
      <c r="H597" s="184">
        <v>21</v>
      </c>
      <c r="I597" s="185"/>
      <c r="L597" s="181"/>
      <c r="M597" s="186"/>
      <c r="N597" s="187"/>
      <c r="O597" s="187"/>
      <c r="P597" s="187"/>
      <c r="Q597" s="187"/>
      <c r="R597" s="187"/>
      <c r="S597" s="187"/>
      <c r="T597" s="188"/>
      <c r="AT597" s="182" t="s">
        <v>224</v>
      </c>
      <c r="AU597" s="182" t="s">
        <v>93</v>
      </c>
      <c r="AV597" s="15" t="s">
        <v>222</v>
      </c>
      <c r="AW597" s="15" t="s">
        <v>38</v>
      </c>
      <c r="AX597" s="15" t="s">
        <v>25</v>
      </c>
      <c r="AY597" s="182" t="s">
        <v>215</v>
      </c>
    </row>
    <row r="598" spans="1:65" s="2" customFormat="1" ht="14.45" customHeight="1">
      <c r="A598" s="33"/>
      <c r="B598" s="151"/>
      <c r="C598" s="197" t="s">
        <v>691</v>
      </c>
      <c r="D598" s="197" t="s">
        <v>661</v>
      </c>
      <c r="E598" s="198" t="s">
        <v>3123</v>
      </c>
      <c r="F598" s="199" t="s">
        <v>3124</v>
      </c>
      <c r="G598" s="200" t="s">
        <v>220</v>
      </c>
      <c r="H598" s="201">
        <v>21.63</v>
      </c>
      <c r="I598" s="202"/>
      <c r="J598" s="203">
        <f>ROUND(I598*H598,2)</f>
        <v>0</v>
      </c>
      <c r="K598" s="199" t="s">
        <v>1</v>
      </c>
      <c r="L598" s="204"/>
      <c r="M598" s="205" t="s">
        <v>1</v>
      </c>
      <c r="N598" s="206" t="s">
        <v>48</v>
      </c>
      <c r="O598" s="59"/>
      <c r="P598" s="161">
        <f>O598*H598</f>
        <v>0</v>
      </c>
      <c r="Q598" s="161">
        <v>0.18</v>
      </c>
      <c r="R598" s="161">
        <f>Q598*H598</f>
        <v>3.8933999999999997</v>
      </c>
      <c r="S598" s="161">
        <v>0</v>
      </c>
      <c r="T598" s="162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63" t="s">
        <v>265</v>
      </c>
      <c r="AT598" s="163" t="s">
        <v>661</v>
      </c>
      <c r="AU598" s="163" t="s">
        <v>93</v>
      </c>
      <c r="AY598" s="18" t="s">
        <v>215</v>
      </c>
      <c r="BE598" s="164">
        <f>IF(N598="základní",J598,0)</f>
        <v>0</v>
      </c>
      <c r="BF598" s="164">
        <f>IF(N598="snížená",J598,0)</f>
        <v>0</v>
      </c>
      <c r="BG598" s="164">
        <f>IF(N598="zákl. přenesená",J598,0)</f>
        <v>0</v>
      </c>
      <c r="BH598" s="164">
        <f>IF(N598="sníž. přenesená",J598,0)</f>
        <v>0</v>
      </c>
      <c r="BI598" s="164">
        <f>IF(N598="nulová",J598,0)</f>
        <v>0</v>
      </c>
      <c r="BJ598" s="18" t="s">
        <v>25</v>
      </c>
      <c r="BK598" s="164">
        <f>ROUND(I598*H598,2)</f>
        <v>0</v>
      </c>
      <c r="BL598" s="18" t="s">
        <v>222</v>
      </c>
      <c r="BM598" s="163" t="s">
        <v>3125</v>
      </c>
    </row>
    <row r="599" spans="1:65" s="13" customFormat="1" ht="22.5">
      <c r="B599" s="165"/>
      <c r="D599" s="166" t="s">
        <v>224</v>
      </c>
      <c r="E599" s="167" t="s">
        <v>1</v>
      </c>
      <c r="F599" s="168" t="s">
        <v>3126</v>
      </c>
      <c r="H599" s="167" t="s">
        <v>1</v>
      </c>
      <c r="I599" s="169"/>
      <c r="L599" s="165"/>
      <c r="M599" s="170"/>
      <c r="N599" s="171"/>
      <c r="O599" s="171"/>
      <c r="P599" s="171"/>
      <c r="Q599" s="171"/>
      <c r="R599" s="171"/>
      <c r="S599" s="171"/>
      <c r="T599" s="172"/>
      <c r="AT599" s="167" t="s">
        <v>224</v>
      </c>
      <c r="AU599" s="167" t="s">
        <v>93</v>
      </c>
      <c r="AV599" s="13" t="s">
        <v>25</v>
      </c>
      <c r="AW599" s="13" t="s">
        <v>38</v>
      </c>
      <c r="AX599" s="13" t="s">
        <v>83</v>
      </c>
      <c r="AY599" s="167" t="s">
        <v>215</v>
      </c>
    </row>
    <row r="600" spans="1:65" s="14" customFormat="1">
      <c r="B600" s="173"/>
      <c r="D600" s="166" t="s">
        <v>224</v>
      </c>
      <c r="E600" s="174" t="s">
        <v>1</v>
      </c>
      <c r="F600" s="175" t="s">
        <v>3127</v>
      </c>
      <c r="H600" s="176">
        <v>21.63</v>
      </c>
      <c r="I600" s="177"/>
      <c r="L600" s="173"/>
      <c r="M600" s="178"/>
      <c r="N600" s="179"/>
      <c r="O600" s="179"/>
      <c r="P600" s="179"/>
      <c r="Q600" s="179"/>
      <c r="R600" s="179"/>
      <c r="S600" s="179"/>
      <c r="T600" s="180"/>
      <c r="AT600" s="174" t="s">
        <v>224</v>
      </c>
      <c r="AU600" s="174" t="s">
        <v>93</v>
      </c>
      <c r="AV600" s="14" t="s">
        <v>93</v>
      </c>
      <c r="AW600" s="14" t="s">
        <v>38</v>
      </c>
      <c r="AX600" s="14" t="s">
        <v>25</v>
      </c>
      <c r="AY600" s="174" t="s">
        <v>215</v>
      </c>
    </row>
    <row r="601" spans="1:65" s="12" customFormat="1" ht="22.9" customHeight="1">
      <c r="B601" s="138"/>
      <c r="D601" s="139" t="s">
        <v>82</v>
      </c>
      <c r="E601" s="149" t="s">
        <v>270</v>
      </c>
      <c r="F601" s="149" t="s">
        <v>1216</v>
      </c>
      <c r="I601" s="141"/>
      <c r="J601" s="150">
        <f>BK601</f>
        <v>0</v>
      </c>
      <c r="L601" s="138"/>
      <c r="M601" s="143"/>
      <c r="N601" s="144"/>
      <c r="O601" s="144"/>
      <c r="P601" s="145">
        <f>SUM(P602:P735)</f>
        <v>0</v>
      </c>
      <c r="Q601" s="144"/>
      <c r="R601" s="145">
        <f>SUM(R602:R735)</f>
        <v>158.84571299999999</v>
      </c>
      <c r="S601" s="144"/>
      <c r="T601" s="146">
        <f>SUM(T602:T735)</f>
        <v>45.464900000000007</v>
      </c>
      <c r="AR601" s="139" t="s">
        <v>25</v>
      </c>
      <c r="AT601" s="147" t="s">
        <v>82</v>
      </c>
      <c r="AU601" s="147" t="s">
        <v>25</v>
      </c>
      <c r="AY601" s="139" t="s">
        <v>215</v>
      </c>
      <c r="BK601" s="148">
        <f>SUM(BK602:BK735)</f>
        <v>0</v>
      </c>
    </row>
    <row r="602" spans="1:65" s="2" customFormat="1" ht="24.2" customHeight="1">
      <c r="A602" s="33"/>
      <c r="B602" s="151"/>
      <c r="C602" s="152" t="s">
        <v>696</v>
      </c>
      <c r="D602" s="152" t="s">
        <v>217</v>
      </c>
      <c r="E602" s="153" t="s">
        <v>3128</v>
      </c>
      <c r="F602" s="154" t="s">
        <v>3129</v>
      </c>
      <c r="G602" s="155" t="s">
        <v>393</v>
      </c>
      <c r="H602" s="156">
        <v>7</v>
      </c>
      <c r="I602" s="157"/>
      <c r="J602" s="158">
        <f>ROUND(I602*H602,2)</f>
        <v>0</v>
      </c>
      <c r="K602" s="154" t="s">
        <v>221</v>
      </c>
      <c r="L602" s="34"/>
      <c r="M602" s="159" t="s">
        <v>1</v>
      </c>
      <c r="N602" s="160" t="s">
        <v>48</v>
      </c>
      <c r="O602" s="59"/>
      <c r="P602" s="161">
        <f>O602*H602</f>
        <v>0</v>
      </c>
      <c r="Q602" s="161">
        <v>6.9999999999999999E-4</v>
      </c>
      <c r="R602" s="161">
        <f>Q602*H602</f>
        <v>4.8999999999999998E-3</v>
      </c>
      <c r="S602" s="161">
        <v>0</v>
      </c>
      <c r="T602" s="162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3" t="s">
        <v>222</v>
      </c>
      <c r="AT602" s="163" t="s">
        <v>217</v>
      </c>
      <c r="AU602" s="163" t="s">
        <v>93</v>
      </c>
      <c r="AY602" s="18" t="s">
        <v>215</v>
      </c>
      <c r="BE602" s="164">
        <f>IF(N602="základní",J602,0)</f>
        <v>0</v>
      </c>
      <c r="BF602" s="164">
        <f>IF(N602="snížená",J602,0)</f>
        <v>0</v>
      </c>
      <c r="BG602" s="164">
        <f>IF(N602="zákl. přenesená",J602,0)</f>
        <v>0</v>
      </c>
      <c r="BH602" s="164">
        <f>IF(N602="sníž. přenesená",J602,0)</f>
        <v>0</v>
      </c>
      <c r="BI602" s="164">
        <f>IF(N602="nulová",J602,0)</f>
        <v>0</v>
      </c>
      <c r="BJ602" s="18" t="s">
        <v>25</v>
      </c>
      <c r="BK602" s="164">
        <f>ROUND(I602*H602,2)</f>
        <v>0</v>
      </c>
      <c r="BL602" s="18" t="s">
        <v>222</v>
      </c>
      <c r="BM602" s="163" t="s">
        <v>3130</v>
      </c>
    </row>
    <row r="603" spans="1:65" s="13" customFormat="1">
      <c r="B603" s="165"/>
      <c r="D603" s="166" t="s">
        <v>224</v>
      </c>
      <c r="E603" s="167" t="s">
        <v>1</v>
      </c>
      <c r="F603" s="168" t="s">
        <v>3131</v>
      </c>
      <c r="H603" s="167" t="s">
        <v>1</v>
      </c>
      <c r="I603" s="169"/>
      <c r="L603" s="165"/>
      <c r="M603" s="170"/>
      <c r="N603" s="171"/>
      <c r="O603" s="171"/>
      <c r="P603" s="171"/>
      <c r="Q603" s="171"/>
      <c r="R603" s="171"/>
      <c r="S603" s="171"/>
      <c r="T603" s="172"/>
      <c r="AT603" s="167" t="s">
        <v>224</v>
      </c>
      <c r="AU603" s="167" t="s">
        <v>93</v>
      </c>
      <c r="AV603" s="13" t="s">
        <v>25</v>
      </c>
      <c r="AW603" s="13" t="s">
        <v>38</v>
      </c>
      <c r="AX603" s="13" t="s">
        <v>83</v>
      </c>
      <c r="AY603" s="167" t="s">
        <v>215</v>
      </c>
    </row>
    <row r="604" spans="1:65" s="16" customFormat="1">
      <c r="B604" s="189"/>
      <c r="D604" s="166" t="s">
        <v>224</v>
      </c>
      <c r="E604" s="190" t="s">
        <v>1</v>
      </c>
      <c r="F604" s="191" t="s">
        <v>300</v>
      </c>
      <c r="H604" s="192">
        <v>0</v>
      </c>
      <c r="I604" s="193"/>
      <c r="L604" s="189"/>
      <c r="M604" s="194"/>
      <c r="N604" s="195"/>
      <c r="O604" s="195"/>
      <c r="P604" s="195"/>
      <c r="Q604" s="195"/>
      <c r="R604" s="195"/>
      <c r="S604" s="195"/>
      <c r="T604" s="196"/>
      <c r="AT604" s="190" t="s">
        <v>224</v>
      </c>
      <c r="AU604" s="190" t="s">
        <v>93</v>
      </c>
      <c r="AV604" s="16" t="s">
        <v>155</v>
      </c>
      <c r="AW604" s="16" t="s">
        <v>38</v>
      </c>
      <c r="AX604" s="16" t="s">
        <v>83</v>
      </c>
      <c r="AY604" s="190" t="s">
        <v>215</v>
      </c>
    </row>
    <row r="605" spans="1:65" s="13" customFormat="1" ht="22.5">
      <c r="B605" s="165"/>
      <c r="D605" s="166" t="s">
        <v>224</v>
      </c>
      <c r="E605" s="167" t="s">
        <v>1</v>
      </c>
      <c r="F605" s="168" t="s">
        <v>3132</v>
      </c>
      <c r="H605" s="167" t="s">
        <v>1</v>
      </c>
      <c r="I605" s="169"/>
      <c r="L605" s="165"/>
      <c r="M605" s="170"/>
      <c r="N605" s="171"/>
      <c r="O605" s="171"/>
      <c r="P605" s="171"/>
      <c r="Q605" s="171"/>
      <c r="R605" s="171"/>
      <c r="S605" s="171"/>
      <c r="T605" s="172"/>
      <c r="AT605" s="167" t="s">
        <v>224</v>
      </c>
      <c r="AU605" s="167" t="s">
        <v>93</v>
      </c>
      <c r="AV605" s="13" t="s">
        <v>25</v>
      </c>
      <c r="AW605" s="13" t="s">
        <v>38</v>
      </c>
      <c r="AX605" s="13" t="s">
        <v>83</v>
      </c>
      <c r="AY605" s="167" t="s">
        <v>215</v>
      </c>
    </row>
    <row r="606" spans="1:65" s="14" customFormat="1">
      <c r="B606" s="173"/>
      <c r="D606" s="166" t="s">
        <v>224</v>
      </c>
      <c r="E606" s="174" t="s">
        <v>1</v>
      </c>
      <c r="F606" s="175" t="s">
        <v>3133</v>
      </c>
      <c r="H606" s="176">
        <v>7</v>
      </c>
      <c r="I606" s="177"/>
      <c r="L606" s="173"/>
      <c r="M606" s="178"/>
      <c r="N606" s="179"/>
      <c r="O606" s="179"/>
      <c r="P606" s="179"/>
      <c r="Q606" s="179"/>
      <c r="R606" s="179"/>
      <c r="S606" s="179"/>
      <c r="T606" s="180"/>
      <c r="AT606" s="174" t="s">
        <v>224</v>
      </c>
      <c r="AU606" s="174" t="s">
        <v>93</v>
      </c>
      <c r="AV606" s="14" t="s">
        <v>93</v>
      </c>
      <c r="AW606" s="14" t="s">
        <v>38</v>
      </c>
      <c r="AX606" s="14" t="s">
        <v>25</v>
      </c>
      <c r="AY606" s="174" t="s">
        <v>215</v>
      </c>
    </row>
    <row r="607" spans="1:65" s="2" customFormat="1" ht="14.45" customHeight="1">
      <c r="A607" s="33"/>
      <c r="B607" s="151"/>
      <c r="C607" s="197" t="s">
        <v>701</v>
      </c>
      <c r="D607" s="197" t="s">
        <v>661</v>
      </c>
      <c r="E607" s="198" t="s">
        <v>3134</v>
      </c>
      <c r="F607" s="199" t="s">
        <v>3135</v>
      </c>
      <c r="G607" s="200" t="s">
        <v>393</v>
      </c>
      <c r="H607" s="201">
        <v>1</v>
      </c>
      <c r="I607" s="202"/>
      <c r="J607" s="203">
        <f>ROUND(I607*H607,2)</f>
        <v>0</v>
      </c>
      <c r="K607" s="199" t="s">
        <v>1</v>
      </c>
      <c r="L607" s="204"/>
      <c r="M607" s="205" t="s">
        <v>1</v>
      </c>
      <c r="N607" s="206" t="s">
        <v>48</v>
      </c>
      <c r="O607" s="59"/>
      <c r="P607" s="161">
        <f>O607*H607</f>
        <v>0</v>
      </c>
      <c r="Q607" s="161">
        <v>2E-3</v>
      </c>
      <c r="R607" s="161">
        <f>Q607*H607</f>
        <v>2E-3</v>
      </c>
      <c r="S607" s="161">
        <v>0</v>
      </c>
      <c r="T607" s="162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3" t="s">
        <v>265</v>
      </c>
      <c r="AT607" s="163" t="s">
        <v>661</v>
      </c>
      <c r="AU607" s="163" t="s">
        <v>93</v>
      </c>
      <c r="AY607" s="18" t="s">
        <v>215</v>
      </c>
      <c r="BE607" s="164">
        <f>IF(N607="základní",J607,0)</f>
        <v>0</v>
      </c>
      <c r="BF607" s="164">
        <f>IF(N607="snížená",J607,0)</f>
        <v>0</v>
      </c>
      <c r="BG607" s="164">
        <f>IF(N607="zákl. přenesená",J607,0)</f>
        <v>0</v>
      </c>
      <c r="BH607" s="164">
        <f>IF(N607="sníž. přenesená",J607,0)</f>
        <v>0</v>
      </c>
      <c r="BI607" s="164">
        <f>IF(N607="nulová",J607,0)</f>
        <v>0</v>
      </c>
      <c r="BJ607" s="18" t="s">
        <v>25</v>
      </c>
      <c r="BK607" s="164">
        <f>ROUND(I607*H607,2)</f>
        <v>0</v>
      </c>
      <c r="BL607" s="18" t="s">
        <v>222</v>
      </c>
      <c r="BM607" s="163" t="s">
        <v>3136</v>
      </c>
    </row>
    <row r="608" spans="1:65" s="14" customFormat="1">
      <c r="B608" s="173"/>
      <c r="D608" s="166" t="s">
        <v>224</v>
      </c>
      <c r="E608" s="174" t="s">
        <v>1</v>
      </c>
      <c r="F608" s="175" t="s">
        <v>3137</v>
      </c>
      <c r="H608" s="176">
        <v>1</v>
      </c>
      <c r="I608" s="177"/>
      <c r="L608" s="173"/>
      <c r="M608" s="178"/>
      <c r="N608" s="179"/>
      <c r="O608" s="179"/>
      <c r="P608" s="179"/>
      <c r="Q608" s="179"/>
      <c r="R608" s="179"/>
      <c r="S608" s="179"/>
      <c r="T608" s="180"/>
      <c r="AT608" s="174" t="s">
        <v>224</v>
      </c>
      <c r="AU608" s="174" t="s">
        <v>93</v>
      </c>
      <c r="AV608" s="14" t="s">
        <v>93</v>
      </c>
      <c r="AW608" s="14" t="s">
        <v>38</v>
      </c>
      <c r="AX608" s="14" t="s">
        <v>25</v>
      </c>
      <c r="AY608" s="174" t="s">
        <v>215</v>
      </c>
    </row>
    <row r="609" spans="1:65" s="2" customFormat="1" ht="14.45" customHeight="1">
      <c r="A609" s="33"/>
      <c r="B609" s="151"/>
      <c r="C609" s="197" t="s">
        <v>709</v>
      </c>
      <c r="D609" s="197" t="s">
        <v>661</v>
      </c>
      <c r="E609" s="198" t="s">
        <v>3138</v>
      </c>
      <c r="F609" s="199" t="s">
        <v>3139</v>
      </c>
      <c r="G609" s="200" t="s">
        <v>393</v>
      </c>
      <c r="H609" s="201">
        <v>3</v>
      </c>
      <c r="I609" s="202"/>
      <c r="J609" s="203">
        <f>ROUND(I609*H609,2)</f>
        <v>0</v>
      </c>
      <c r="K609" s="199" t="s">
        <v>1</v>
      </c>
      <c r="L609" s="204"/>
      <c r="M609" s="205" t="s">
        <v>1</v>
      </c>
      <c r="N609" s="206" t="s">
        <v>48</v>
      </c>
      <c r="O609" s="59"/>
      <c r="P609" s="161">
        <f>O609*H609</f>
        <v>0</v>
      </c>
      <c r="Q609" s="161">
        <v>3.0999999999999999E-3</v>
      </c>
      <c r="R609" s="161">
        <f>Q609*H609</f>
        <v>9.2999999999999992E-3</v>
      </c>
      <c r="S609" s="161">
        <v>0</v>
      </c>
      <c r="T609" s="162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63" t="s">
        <v>265</v>
      </c>
      <c r="AT609" s="163" t="s">
        <v>661</v>
      </c>
      <c r="AU609" s="163" t="s">
        <v>93</v>
      </c>
      <c r="AY609" s="18" t="s">
        <v>215</v>
      </c>
      <c r="BE609" s="164">
        <f>IF(N609="základní",J609,0)</f>
        <v>0</v>
      </c>
      <c r="BF609" s="164">
        <f>IF(N609="snížená",J609,0)</f>
        <v>0</v>
      </c>
      <c r="BG609" s="164">
        <f>IF(N609="zákl. přenesená",J609,0)</f>
        <v>0</v>
      </c>
      <c r="BH609" s="164">
        <f>IF(N609="sníž. přenesená",J609,0)</f>
        <v>0</v>
      </c>
      <c r="BI609" s="164">
        <f>IF(N609="nulová",J609,0)</f>
        <v>0</v>
      </c>
      <c r="BJ609" s="18" t="s">
        <v>25</v>
      </c>
      <c r="BK609" s="164">
        <f>ROUND(I609*H609,2)</f>
        <v>0</v>
      </c>
      <c r="BL609" s="18" t="s">
        <v>222</v>
      </c>
      <c r="BM609" s="163" t="s">
        <v>3140</v>
      </c>
    </row>
    <row r="610" spans="1:65" s="13" customFormat="1">
      <c r="B610" s="165"/>
      <c r="D610" s="166" t="s">
        <v>224</v>
      </c>
      <c r="E610" s="167" t="s">
        <v>1</v>
      </c>
      <c r="F610" s="168" t="s">
        <v>3141</v>
      </c>
      <c r="H610" s="167" t="s">
        <v>1</v>
      </c>
      <c r="I610" s="169"/>
      <c r="L610" s="165"/>
      <c r="M610" s="170"/>
      <c r="N610" s="171"/>
      <c r="O610" s="171"/>
      <c r="P610" s="171"/>
      <c r="Q610" s="171"/>
      <c r="R610" s="171"/>
      <c r="S610" s="171"/>
      <c r="T610" s="172"/>
      <c r="AT610" s="167" t="s">
        <v>224</v>
      </c>
      <c r="AU610" s="167" t="s">
        <v>93</v>
      </c>
      <c r="AV610" s="13" t="s">
        <v>25</v>
      </c>
      <c r="AW610" s="13" t="s">
        <v>38</v>
      </c>
      <c r="AX610" s="13" t="s">
        <v>83</v>
      </c>
      <c r="AY610" s="167" t="s">
        <v>215</v>
      </c>
    </row>
    <row r="611" spans="1:65" s="14" customFormat="1">
      <c r="B611" s="173"/>
      <c r="D611" s="166" t="s">
        <v>224</v>
      </c>
      <c r="E611" s="174" t="s">
        <v>1</v>
      </c>
      <c r="F611" s="175" t="s">
        <v>3142</v>
      </c>
      <c r="H611" s="176">
        <v>1</v>
      </c>
      <c r="I611" s="177"/>
      <c r="L611" s="173"/>
      <c r="M611" s="178"/>
      <c r="N611" s="179"/>
      <c r="O611" s="179"/>
      <c r="P611" s="179"/>
      <c r="Q611" s="179"/>
      <c r="R611" s="179"/>
      <c r="S611" s="179"/>
      <c r="T611" s="180"/>
      <c r="AT611" s="174" t="s">
        <v>224</v>
      </c>
      <c r="AU611" s="174" t="s">
        <v>93</v>
      </c>
      <c r="AV611" s="14" t="s">
        <v>93</v>
      </c>
      <c r="AW611" s="14" t="s">
        <v>38</v>
      </c>
      <c r="AX611" s="14" t="s">
        <v>83</v>
      </c>
      <c r="AY611" s="174" t="s">
        <v>215</v>
      </c>
    </row>
    <row r="612" spans="1:65" s="14" customFormat="1">
      <c r="B612" s="173"/>
      <c r="D612" s="166" t="s">
        <v>224</v>
      </c>
      <c r="E612" s="174" t="s">
        <v>1</v>
      </c>
      <c r="F612" s="175" t="s">
        <v>3143</v>
      </c>
      <c r="H612" s="176">
        <v>2</v>
      </c>
      <c r="I612" s="177"/>
      <c r="L612" s="173"/>
      <c r="M612" s="178"/>
      <c r="N612" s="179"/>
      <c r="O612" s="179"/>
      <c r="P612" s="179"/>
      <c r="Q612" s="179"/>
      <c r="R612" s="179"/>
      <c r="S612" s="179"/>
      <c r="T612" s="180"/>
      <c r="AT612" s="174" t="s">
        <v>224</v>
      </c>
      <c r="AU612" s="174" t="s">
        <v>93</v>
      </c>
      <c r="AV612" s="14" t="s">
        <v>93</v>
      </c>
      <c r="AW612" s="14" t="s">
        <v>38</v>
      </c>
      <c r="AX612" s="14" t="s">
        <v>83</v>
      </c>
      <c r="AY612" s="174" t="s">
        <v>215</v>
      </c>
    </row>
    <row r="613" spans="1:65" s="15" customFormat="1">
      <c r="B613" s="181"/>
      <c r="D613" s="166" t="s">
        <v>224</v>
      </c>
      <c r="E613" s="182" t="s">
        <v>1</v>
      </c>
      <c r="F613" s="183" t="s">
        <v>227</v>
      </c>
      <c r="H613" s="184">
        <v>3</v>
      </c>
      <c r="I613" s="185"/>
      <c r="L613" s="181"/>
      <c r="M613" s="186"/>
      <c r="N613" s="187"/>
      <c r="O613" s="187"/>
      <c r="P613" s="187"/>
      <c r="Q613" s="187"/>
      <c r="R613" s="187"/>
      <c r="S613" s="187"/>
      <c r="T613" s="188"/>
      <c r="AT613" s="182" t="s">
        <v>224</v>
      </c>
      <c r="AU613" s="182" t="s">
        <v>93</v>
      </c>
      <c r="AV613" s="15" t="s">
        <v>222</v>
      </c>
      <c r="AW613" s="15" t="s">
        <v>38</v>
      </c>
      <c r="AX613" s="15" t="s">
        <v>25</v>
      </c>
      <c r="AY613" s="182" t="s">
        <v>215</v>
      </c>
    </row>
    <row r="614" spans="1:65" s="2" customFormat="1" ht="14.45" customHeight="1">
      <c r="A614" s="33"/>
      <c r="B614" s="151"/>
      <c r="C614" s="197" t="s">
        <v>715</v>
      </c>
      <c r="D614" s="197" t="s">
        <v>661</v>
      </c>
      <c r="E614" s="198" t="s">
        <v>3144</v>
      </c>
      <c r="F614" s="199" t="s">
        <v>3145</v>
      </c>
      <c r="G614" s="200" t="s">
        <v>393</v>
      </c>
      <c r="H614" s="201">
        <v>1</v>
      </c>
      <c r="I614" s="202"/>
      <c r="J614" s="203">
        <f>ROUND(I614*H614,2)</f>
        <v>0</v>
      </c>
      <c r="K614" s="199" t="s">
        <v>1</v>
      </c>
      <c r="L614" s="204"/>
      <c r="M614" s="205" t="s">
        <v>1</v>
      </c>
      <c r="N614" s="206" t="s">
        <v>48</v>
      </c>
      <c r="O614" s="59"/>
      <c r="P614" s="161">
        <f>O614*H614</f>
        <v>0</v>
      </c>
      <c r="Q614" s="161">
        <v>2E-3</v>
      </c>
      <c r="R614" s="161">
        <f>Q614*H614</f>
        <v>2E-3</v>
      </c>
      <c r="S614" s="161">
        <v>0</v>
      </c>
      <c r="T614" s="162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63" t="s">
        <v>265</v>
      </c>
      <c r="AT614" s="163" t="s">
        <v>661</v>
      </c>
      <c r="AU614" s="163" t="s">
        <v>93</v>
      </c>
      <c r="AY614" s="18" t="s">
        <v>215</v>
      </c>
      <c r="BE614" s="164">
        <f>IF(N614="základní",J614,0)</f>
        <v>0</v>
      </c>
      <c r="BF614" s="164">
        <f>IF(N614="snížená",J614,0)</f>
        <v>0</v>
      </c>
      <c r="BG614" s="164">
        <f>IF(N614="zákl. přenesená",J614,0)</f>
        <v>0</v>
      </c>
      <c r="BH614" s="164">
        <f>IF(N614="sníž. přenesená",J614,0)</f>
        <v>0</v>
      </c>
      <c r="BI614" s="164">
        <f>IF(N614="nulová",J614,0)</f>
        <v>0</v>
      </c>
      <c r="BJ614" s="18" t="s">
        <v>25</v>
      </c>
      <c r="BK614" s="164">
        <f>ROUND(I614*H614,2)</f>
        <v>0</v>
      </c>
      <c r="BL614" s="18" t="s">
        <v>222</v>
      </c>
      <c r="BM614" s="163" t="s">
        <v>3146</v>
      </c>
    </row>
    <row r="615" spans="1:65" s="14" customFormat="1">
      <c r="B615" s="173"/>
      <c r="D615" s="166" t="s">
        <v>224</v>
      </c>
      <c r="E615" s="174" t="s">
        <v>1</v>
      </c>
      <c r="F615" s="175" t="s">
        <v>3147</v>
      </c>
      <c r="H615" s="176">
        <v>1</v>
      </c>
      <c r="I615" s="177"/>
      <c r="L615" s="173"/>
      <c r="M615" s="178"/>
      <c r="N615" s="179"/>
      <c r="O615" s="179"/>
      <c r="P615" s="179"/>
      <c r="Q615" s="179"/>
      <c r="R615" s="179"/>
      <c r="S615" s="179"/>
      <c r="T615" s="180"/>
      <c r="AT615" s="174" t="s">
        <v>224</v>
      </c>
      <c r="AU615" s="174" t="s">
        <v>93</v>
      </c>
      <c r="AV615" s="14" t="s">
        <v>93</v>
      </c>
      <c r="AW615" s="14" t="s">
        <v>38</v>
      </c>
      <c r="AX615" s="14" t="s">
        <v>25</v>
      </c>
      <c r="AY615" s="174" t="s">
        <v>215</v>
      </c>
    </row>
    <row r="616" spans="1:65" s="2" customFormat="1" ht="14.45" customHeight="1">
      <c r="A616" s="33"/>
      <c r="B616" s="151"/>
      <c r="C616" s="197" t="s">
        <v>730</v>
      </c>
      <c r="D616" s="197" t="s">
        <v>661</v>
      </c>
      <c r="E616" s="198" t="s">
        <v>3148</v>
      </c>
      <c r="F616" s="199" t="s">
        <v>3149</v>
      </c>
      <c r="G616" s="200" t="s">
        <v>393</v>
      </c>
      <c r="H616" s="201">
        <v>2</v>
      </c>
      <c r="I616" s="202"/>
      <c r="J616" s="203">
        <f>ROUND(I616*H616,2)</f>
        <v>0</v>
      </c>
      <c r="K616" s="199" t="s">
        <v>1</v>
      </c>
      <c r="L616" s="204"/>
      <c r="M616" s="205" t="s">
        <v>1</v>
      </c>
      <c r="N616" s="206" t="s">
        <v>48</v>
      </c>
      <c r="O616" s="59"/>
      <c r="P616" s="161">
        <f>O616*H616</f>
        <v>0</v>
      </c>
      <c r="Q616" s="161">
        <v>4.0000000000000001E-3</v>
      </c>
      <c r="R616" s="161">
        <f>Q616*H616</f>
        <v>8.0000000000000002E-3</v>
      </c>
      <c r="S616" s="161">
        <v>0</v>
      </c>
      <c r="T616" s="162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3" t="s">
        <v>265</v>
      </c>
      <c r="AT616" s="163" t="s">
        <v>661</v>
      </c>
      <c r="AU616" s="163" t="s">
        <v>93</v>
      </c>
      <c r="AY616" s="18" t="s">
        <v>215</v>
      </c>
      <c r="BE616" s="164">
        <f>IF(N616="základní",J616,0)</f>
        <v>0</v>
      </c>
      <c r="BF616" s="164">
        <f>IF(N616="snížená",J616,0)</f>
        <v>0</v>
      </c>
      <c r="BG616" s="164">
        <f>IF(N616="zákl. přenesená",J616,0)</f>
        <v>0</v>
      </c>
      <c r="BH616" s="164">
        <f>IF(N616="sníž. přenesená",J616,0)</f>
        <v>0</v>
      </c>
      <c r="BI616" s="164">
        <f>IF(N616="nulová",J616,0)</f>
        <v>0</v>
      </c>
      <c r="BJ616" s="18" t="s">
        <v>25</v>
      </c>
      <c r="BK616" s="164">
        <f>ROUND(I616*H616,2)</f>
        <v>0</v>
      </c>
      <c r="BL616" s="18" t="s">
        <v>222</v>
      </c>
      <c r="BM616" s="163" t="s">
        <v>3150</v>
      </c>
    </row>
    <row r="617" spans="1:65" s="13" customFormat="1">
      <c r="B617" s="165"/>
      <c r="D617" s="166" t="s">
        <v>224</v>
      </c>
      <c r="E617" s="167" t="s">
        <v>1</v>
      </c>
      <c r="F617" s="168" t="s">
        <v>3151</v>
      </c>
      <c r="H617" s="167" t="s">
        <v>1</v>
      </c>
      <c r="I617" s="169"/>
      <c r="L617" s="165"/>
      <c r="M617" s="170"/>
      <c r="N617" s="171"/>
      <c r="O617" s="171"/>
      <c r="P617" s="171"/>
      <c r="Q617" s="171"/>
      <c r="R617" s="171"/>
      <c r="S617" s="171"/>
      <c r="T617" s="172"/>
      <c r="AT617" s="167" t="s">
        <v>224</v>
      </c>
      <c r="AU617" s="167" t="s">
        <v>93</v>
      </c>
      <c r="AV617" s="13" t="s">
        <v>25</v>
      </c>
      <c r="AW617" s="13" t="s">
        <v>38</v>
      </c>
      <c r="AX617" s="13" t="s">
        <v>83</v>
      </c>
      <c r="AY617" s="167" t="s">
        <v>215</v>
      </c>
    </row>
    <row r="618" spans="1:65" s="14" customFormat="1">
      <c r="B618" s="173"/>
      <c r="D618" s="166" t="s">
        <v>224</v>
      </c>
      <c r="E618" s="174" t="s">
        <v>1</v>
      </c>
      <c r="F618" s="175" t="s">
        <v>3152</v>
      </c>
      <c r="H618" s="176">
        <v>1</v>
      </c>
      <c r="I618" s="177"/>
      <c r="L618" s="173"/>
      <c r="M618" s="178"/>
      <c r="N618" s="179"/>
      <c r="O618" s="179"/>
      <c r="P618" s="179"/>
      <c r="Q618" s="179"/>
      <c r="R618" s="179"/>
      <c r="S618" s="179"/>
      <c r="T618" s="180"/>
      <c r="AT618" s="174" t="s">
        <v>224</v>
      </c>
      <c r="AU618" s="174" t="s">
        <v>93</v>
      </c>
      <c r="AV618" s="14" t="s">
        <v>93</v>
      </c>
      <c r="AW618" s="14" t="s">
        <v>38</v>
      </c>
      <c r="AX618" s="14" t="s">
        <v>83</v>
      </c>
      <c r="AY618" s="174" t="s">
        <v>215</v>
      </c>
    </row>
    <row r="619" spans="1:65" s="14" customFormat="1">
      <c r="B619" s="173"/>
      <c r="D619" s="166" t="s">
        <v>224</v>
      </c>
      <c r="E619" s="174" t="s">
        <v>1</v>
      </c>
      <c r="F619" s="175" t="s">
        <v>3153</v>
      </c>
      <c r="H619" s="176">
        <v>1</v>
      </c>
      <c r="I619" s="177"/>
      <c r="L619" s="173"/>
      <c r="M619" s="178"/>
      <c r="N619" s="179"/>
      <c r="O619" s="179"/>
      <c r="P619" s="179"/>
      <c r="Q619" s="179"/>
      <c r="R619" s="179"/>
      <c r="S619" s="179"/>
      <c r="T619" s="180"/>
      <c r="AT619" s="174" t="s">
        <v>224</v>
      </c>
      <c r="AU619" s="174" t="s">
        <v>93</v>
      </c>
      <c r="AV619" s="14" t="s">
        <v>93</v>
      </c>
      <c r="AW619" s="14" t="s">
        <v>38</v>
      </c>
      <c r="AX619" s="14" t="s">
        <v>83</v>
      </c>
      <c r="AY619" s="174" t="s">
        <v>215</v>
      </c>
    </row>
    <row r="620" spans="1:65" s="15" customFormat="1">
      <c r="B620" s="181"/>
      <c r="D620" s="166" t="s">
        <v>224</v>
      </c>
      <c r="E620" s="182" t="s">
        <v>1</v>
      </c>
      <c r="F620" s="183" t="s">
        <v>227</v>
      </c>
      <c r="H620" s="184">
        <v>2</v>
      </c>
      <c r="I620" s="185"/>
      <c r="L620" s="181"/>
      <c r="M620" s="186"/>
      <c r="N620" s="187"/>
      <c r="O620" s="187"/>
      <c r="P620" s="187"/>
      <c r="Q620" s="187"/>
      <c r="R620" s="187"/>
      <c r="S620" s="187"/>
      <c r="T620" s="188"/>
      <c r="AT620" s="182" t="s">
        <v>224</v>
      </c>
      <c r="AU620" s="182" t="s">
        <v>93</v>
      </c>
      <c r="AV620" s="15" t="s">
        <v>222</v>
      </c>
      <c r="AW620" s="15" t="s">
        <v>38</v>
      </c>
      <c r="AX620" s="15" t="s">
        <v>25</v>
      </c>
      <c r="AY620" s="182" t="s">
        <v>215</v>
      </c>
    </row>
    <row r="621" spans="1:65" s="2" customFormat="1" ht="24.2" customHeight="1">
      <c r="A621" s="33"/>
      <c r="B621" s="151"/>
      <c r="C621" s="152" t="s">
        <v>736</v>
      </c>
      <c r="D621" s="152" t="s">
        <v>217</v>
      </c>
      <c r="E621" s="153" t="s">
        <v>3154</v>
      </c>
      <c r="F621" s="154" t="s">
        <v>3155</v>
      </c>
      <c r="G621" s="155" t="s">
        <v>393</v>
      </c>
      <c r="H621" s="156">
        <v>3</v>
      </c>
      <c r="I621" s="157"/>
      <c r="J621" s="158">
        <f>ROUND(I621*H621,2)</f>
        <v>0</v>
      </c>
      <c r="K621" s="154" t="s">
        <v>221</v>
      </c>
      <c r="L621" s="34"/>
      <c r="M621" s="159" t="s">
        <v>1</v>
      </c>
      <c r="N621" s="160" t="s">
        <v>48</v>
      </c>
      <c r="O621" s="59"/>
      <c r="P621" s="161">
        <f>O621*H621</f>
        <v>0</v>
      </c>
      <c r="Q621" s="161">
        <v>0.11241</v>
      </c>
      <c r="R621" s="161">
        <f>Q621*H621</f>
        <v>0.33722999999999997</v>
      </c>
      <c r="S621" s="161">
        <v>0</v>
      </c>
      <c r="T621" s="162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3" t="s">
        <v>222</v>
      </c>
      <c r="AT621" s="163" t="s">
        <v>217</v>
      </c>
      <c r="AU621" s="163" t="s">
        <v>93</v>
      </c>
      <c r="AY621" s="18" t="s">
        <v>215</v>
      </c>
      <c r="BE621" s="164">
        <f>IF(N621="základní",J621,0)</f>
        <v>0</v>
      </c>
      <c r="BF621" s="164">
        <f>IF(N621="snížená",J621,0)</f>
        <v>0</v>
      </c>
      <c r="BG621" s="164">
        <f>IF(N621="zákl. přenesená",J621,0)</f>
        <v>0</v>
      </c>
      <c r="BH621" s="164">
        <f>IF(N621="sníž. přenesená",J621,0)</f>
        <v>0</v>
      </c>
      <c r="BI621" s="164">
        <f>IF(N621="nulová",J621,0)</f>
        <v>0</v>
      </c>
      <c r="BJ621" s="18" t="s">
        <v>25</v>
      </c>
      <c r="BK621" s="164">
        <f>ROUND(I621*H621,2)</f>
        <v>0</v>
      </c>
      <c r="BL621" s="18" t="s">
        <v>222</v>
      </c>
      <c r="BM621" s="163" t="s">
        <v>3156</v>
      </c>
    </row>
    <row r="622" spans="1:65" s="13" customFormat="1">
      <c r="B622" s="165"/>
      <c r="D622" s="166" t="s">
        <v>224</v>
      </c>
      <c r="E622" s="167" t="s">
        <v>1</v>
      </c>
      <c r="F622" s="168" t="s">
        <v>3157</v>
      </c>
      <c r="H622" s="167" t="s">
        <v>1</v>
      </c>
      <c r="I622" s="169"/>
      <c r="L622" s="165"/>
      <c r="M622" s="170"/>
      <c r="N622" s="171"/>
      <c r="O622" s="171"/>
      <c r="P622" s="171"/>
      <c r="Q622" s="171"/>
      <c r="R622" s="171"/>
      <c r="S622" s="171"/>
      <c r="T622" s="172"/>
      <c r="AT622" s="167" t="s">
        <v>224</v>
      </c>
      <c r="AU622" s="167" t="s">
        <v>93</v>
      </c>
      <c r="AV622" s="13" t="s">
        <v>25</v>
      </c>
      <c r="AW622" s="13" t="s">
        <v>38</v>
      </c>
      <c r="AX622" s="13" t="s">
        <v>83</v>
      </c>
      <c r="AY622" s="167" t="s">
        <v>215</v>
      </c>
    </row>
    <row r="623" spans="1:65" s="16" customFormat="1">
      <c r="B623" s="189"/>
      <c r="D623" s="166" t="s">
        <v>224</v>
      </c>
      <c r="E623" s="190" t="s">
        <v>1</v>
      </c>
      <c r="F623" s="191" t="s">
        <v>300</v>
      </c>
      <c r="H623" s="192">
        <v>0</v>
      </c>
      <c r="I623" s="193"/>
      <c r="L623" s="189"/>
      <c r="M623" s="194"/>
      <c r="N623" s="195"/>
      <c r="O623" s="195"/>
      <c r="P623" s="195"/>
      <c r="Q623" s="195"/>
      <c r="R623" s="195"/>
      <c r="S623" s="195"/>
      <c r="T623" s="196"/>
      <c r="AT623" s="190" t="s">
        <v>224</v>
      </c>
      <c r="AU623" s="190" t="s">
        <v>93</v>
      </c>
      <c r="AV623" s="16" t="s">
        <v>155</v>
      </c>
      <c r="AW623" s="16" t="s">
        <v>38</v>
      </c>
      <c r="AX623" s="16" t="s">
        <v>83</v>
      </c>
      <c r="AY623" s="190" t="s">
        <v>215</v>
      </c>
    </row>
    <row r="624" spans="1:65" s="13" customFormat="1" ht="22.5">
      <c r="B624" s="165"/>
      <c r="D624" s="166" t="s">
        <v>224</v>
      </c>
      <c r="E624" s="167" t="s">
        <v>1</v>
      </c>
      <c r="F624" s="168" t="s">
        <v>3158</v>
      </c>
      <c r="H624" s="167" t="s">
        <v>1</v>
      </c>
      <c r="I624" s="169"/>
      <c r="L624" s="165"/>
      <c r="M624" s="170"/>
      <c r="N624" s="171"/>
      <c r="O624" s="171"/>
      <c r="P624" s="171"/>
      <c r="Q624" s="171"/>
      <c r="R624" s="171"/>
      <c r="S624" s="171"/>
      <c r="T624" s="172"/>
      <c r="AT624" s="167" t="s">
        <v>224</v>
      </c>
      <c r="AU624" s="167" t="s">
        <v>93</v>
      </c>
      <c r="AV624" s="13" t="s">
        <v>25</v>
      </c>
      <c r="AW624" s="13" t="s">
        <v>38</v>
      </c>
      <c r="AX624" s="13" t="s">
        <v>83</v>
      </c>
      <c r="AY624" s="167" t="s">
        <v>215</v>
      </c>
    </row>
    <row r="625" spans="1:65" s="14" customFormat="1">
      <c r="B625" s="173"/>
      <c r="D625" s="166" t="s">
        <v>224</v>
      </c>
      <c r="E625" s="174" t="s">
        <v>1</v>
      </c>
      <c r="F625" s="175" t="s">
        <v>155</v>
      </c>
      <c r="H625" s="176">
        <v>3</v>
      </c>
      <c r="I625" s="177"/>
      <c r="L625" s="173"/>
      <c r="M625" s="178"/>
      <c r="N625" s="179"/>
      <c r="O625" s="179"/>
      <c r="P625" s="179"/>
      <c r="Q625" s="179"/>
      <c r="R625" s="179"/>
      <c r="S625" s="179"/>
      <c r="T625" s="180"/>
      <c r="AT625" s="174" t="s">
        <v>224</v>
      </c>
      <c r="AU625" s="174" t="s">
        <v>93</v>
      </c>
      <c r="AV625" s="14" t="s">
        <v>93</v>
      </c>
      <c r="AW625" s="14" t="s">
        <v>38</v>
      </c>
      <c r="AX625" s="14" t="s">
        <v>83</v>
      </c>
      <c r="AY625" s="174" t="s">
        <v>215</v>
      </c>
    </row>
    <row r="626" spans="1:65" s="15" customFormat="1">
      <c r="B626" s="181"/>
      <c r="D626" s="166" t="s">
        <v>224</v>
      </c>
      <c r="E626" s="182" t="s">
        <v>2686</v>
      </c>
      <c r="F626" s="183" t="s">
        <v>227</v>
      </c>
      <c r="H626" s="184">
        <v>3</v>
      </c>
      <c r="I626" s="185"/>
      <c r="L626" s="181"/>
      <c r="M626" s="186"/>
      <c r="N626" s="187"/>
      <c r="O626" s="187"/>
      <c r="P626" s="187"/>
      <c r="Q626" s="187"/>
      <c r="R626" s="187"/>
      <c r="S626" s="187"/>
      <c r="T626" s="188"/>
      <c r="AT626" s="182" t="s">
        <v>224</v>
      </c>
      <c r="AU626" s="182" t="s">
        <v>93</v>
      </c>
      <c r="AV626" s="15" t="s">
        <v>222</v>
      </c>
      <c r="AW626" s="15" t="s">
        <v>38</v>
      </c>
      <c r="AX626" s="15" t="s">
        <v>25</v>
      </c>
      <c r="AY626" s="182" t="s">
        <v>215</v>
      </c>
    </row>
    <row r="627" spans="1:65" s="2" customFormat="1" ht="14.45" customHeight="1">
      <c r="A627" s="33"/>
      <c r="B627" s="151"/>
      <c r="C627" s="197" t="s">
        <v>741</v>
      </c>
      <c r="D627" s="197" t="s">
        <v>661</v>
      </c>
      <c r="E627" s="198" t="s">
        <v>3159</v>
      </c>
      <c r="F627" s="199" t="s">
        <v>3160</v>
      </c>
      <c r="G627" s="200" t="s">
        <v>393</v>
      </c>
      <c r="H627" s="201">
        <v>3</v>
      </c>
      <c r="I627" s="202"/>
      <c r="J627" s="203">
        <f>ROUND(I627*H627,2)</f>
        <v>0</v>
      </c>
      <c r="K627" s="199" t="s">
        <v>1</v>
      </c>
      <c r="L627" s="204"/>
      <c r="M627" s="205" t="s">
        <v>1</v>
      </c>
      <c r="N627" s="206" t="s">
        <v>48</v>
      </c>
      <c r="O627" s="59"/>
      <c r="P627" s="161">
        <f>O627*H627</f>
        <v>0</v>
      </c>
      <c r="Q627" s="161">
        <v>2.5000000000000001E-3</v>
      </c>
      <c r="R627" s="161">
        <f>Q627*H627</f>
        <v>7.4999999999999997E-3</v>
      </c>
      <c r="S627" s="161">
        <v>0</v>
      </c>
      <c r="T627" s="162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3" t="s">
        <v>265</v>
      </c>
      <c r="AT627" s="163" t="s">
        <v>661</v>
      </c>
      <c r="AU627" s="163" t="s">
        <v>93</v>
      </c>
      <c r="AY627" s="18" t="s">
        <v>215</v>
      </c>
      <c r="BE627" s="164">
        <f>IF(N627="základní",J627,0)</f>
        <v>0</v>
      </c>
      <c r="BF627" s="164">
        <f>IF(N627="snížená",J627,0)</f>
        <v>0</v>
      </c>
      <c r="BG627" s="164">
        <f>IF(N627="zákl. přenesená",J627,0)</f>
        <v>0</v>
      </c>
      <c r="BH627" s="164">
        <f>IF(N627="sníž. přenesená",J627,0)</f>
        <v>0</v>
      </c>
      <c r="BI627" s="164">
        <f>IF(N627="nulová",J627,0)</f>
        <v>0</v>
      </c>
      <c r="BJ627" s="18" t="s">
        <v>25</v>
      </c>
      <c r="BK627" s="164">
        <f>ROUND(I627*H627,2)</f>
        <v>0</v>
      </c>
      <c r="BL627" s="18" t="s">
        <v>222</v>
      </c>
      <c r="BM627" s="163" t="s">
        <v>3161</v>
      </c>
    </row>
    <row r="628" spans="1:65" s="14" customFormat="1">
      <c r="B628" s="173"/>
      <c r="D628" s="166" t="s">
        <v>224</v>
      </c>
      <c r="E628" s="174" t="s">
        <v>1</v>
      </c>
      <c r="F628" s="175" t="s">
        <v>2686</v>
      </c>
      <c r="H628" s="176">
        <v>3</v>
      </c>
      <c r="I628" s="177"/>
      <c r="L628" s="173"/>
      <c r="M628" s="178"/>
      <c r="N628" s="179"/>
      <c r="O628" s="179"/>
      <c r="P628" s="179"/>
      <c r="Q628" s="179"/>
      <c r="R628" s="179"/>
      <c r="S628" s="179"/>
      <c r="T628" s="180"/>
      <c r="AT628" s="174" t="s">
        <v>224</v>
      </c>
      <c r="AU628" s="174" t="s">
        <v>93</v>
      </c>
      <c r="AV628" s="14" t="s">
        <v>93</v>
      </c>
      <c r="AW628" s="14" t="s">
        <v>38</v>
      </c>
      <c r="AX628" s="14" t="s">
        <v>25</v>
      </c>
      <c r="AY628" s="174" t="s">
        <v>215</v>
      </c>
    </row>
    <row r="629" spans="1:65" s="2" customFormat="1" ht="24.2" customHeight="1">
      <c r="A629" s="33"/>
      <c r="B629" s="151"/>
      <c r="C629" s="152" t="s">
        <v>749</v>
      </c>
      <c r="D629" s="152" t="s">
        <v>217</v>
      </c>
      <c r="E629" s="153" t="s">
        <v>3162</v>
      </c>
      <c r="F629" s="154" t="s">
        <v>3163</v>
      </c>
      <c r="G629" s="155" t="s">
        <v>253</v>
      </c>
      <c r="H629" s="156">
        <v>13.1</v>
      </c>
      <c r="I629" s="157"/>
      <c r="J629" s="158">
        <f>ROUND(I629*H629,2)</f>
        <v>0</v>
      </c>
      <c r="K629" s="154" t="s">
        <v>221</v>
      </c>
      <c r="L629" s="34"/>
      <c r="M629" s="159" t="s">
        <v>1</v>
      </c>
      <c r="N629" s="160" t="s">
        <v>48</v>
      </c>
      <c r="O629" s="59"/>
      <c r="P629" s="161">
        <f>O629*H629</f>
        <v>0</v>
      </c>
      <c r="Q629" s="161">
        <v>1.1E-4</v>
      </c>
      <c r="R629" s="161">
        <f>Q629*H629</f>
        <v>1.441E-3</v>
      </c>
      <c r="S629" s="161">
        <v>0</v>
      </c>
      <c r="T629" s="162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3" t="s">
        <v>222</v>
      </c>
      <c r="AT629" s="163" t="s">
        <v>217</v>
      </c>
      <c r="AU629" s="163" t="s">
        <v>93</v>
      </c>
      <c r="AY629" s="18" t="s">
        <v>215</v>
      </c>
      <c r="BE629" s="164">
        <f>IF(N629="základní",J629,0)</f>
        <v>0</v>
      </c>
      <c r="BF629" s="164">
        <f>IF(N629="snížená",J629,0)</f>
        <v>0</v>
      </c>
      <c r="BG629" s="164">
        <f>IF(N629="zákl. přenesená",J629,0)</f>
        <v>0</v>
      </c>
      <c r="BH629" s="164">
        <f>IF(N629="sníž. přenesená",J629,0)</f>
        <v>0</v>
      </c>
      <c r="BI629" s="164">
        <f>IF(N629="nulová",J629,0)</f>
        <v>0</v>
      </c>
      <c r="BJ629" s="18" t="s">
        <v>25</v>
      </c>
      <c r="BK629" s="164">
        <f>ROUND(I629*H629,2)</f>
        <v>0</v>
      </c>
      <c r="BL629" s="18" t="s">
        <v>222</v>
      </c>
      <c r="BM629" s="163" t="s">
        <v>3164</v>
      </c>
    </row>
    <row r="630" spans="1:65" s="13" customFormat="1">
      <c r="B630" s="165"/>
      <c r="D630" s="166" t="s">
        <v>224</v>
      </c>
      <c r="E630" s="167" t="s">
        <v>1</v>
      </c>
      <c r="F630" s="168" t="s">
        <v>3165</v>
      </c>
      <c r="H630" s="167" t="s">
        <v>1</v>
      </c>
      <c r="I630" s="169"/>
      <c r="L630" s="165"/>
      <c r="M630" s="170"/>
      <c r="N630" s="171"/>
      <c r="O630" s="171"/>
      <c r="P630" s="171"/>
      <c r="Q630" s="171"/>
      <c r="R630" s="171"/>
      <c r="S630" s="171"/>
      <c r="T630" s="172"/>
      <c r="AT630" s="167" t="s">
        <v>224</v>
      </c>
      <c r="AU630" s="167" t="s">
        <v>93</v>
      </c>
      <c r="AV630" s="13" t="s">
        <v>25</v>
      </c>
      <c r="AW630" s="13" t="s">
        <v>38</v>
      </c>
      <c r="AX630" s="13" t="s">
        <v>83</v>
      </c>
      <c r="AY630" s="167" t="s">
        <v>215</v>
      </c>
    </row>
    <row r="631" spans="1:65" s="14" customFormat="1">
      <c r="B631" s="173"/>
      <c r="D631" s="166" t="s">
        <v>224</v>
      </c>
      <c r="E631" s="174" t="s">
        <v>1</v>
      </c>
      <c r="F631" s="175" t="s">
        <v>3166</v>
      </c>
      <c r="H631" s="176">
        <v>13.1</v>
      </c>
      <c r="I631" s="177"/>
      <c r="L631" s="173"/>
      <c r="M631" s="178"/>
      <c r="N631" s="179"/>
      <c r="O631" s="179"/>
      <c r="P631" s="179"/>
      <c r="Q631" s="179"/>
      <c r="R631" s="179"/>
      <c r="S631" s="179"/>
      <c r="T631" s="180"/>
      <c r="AT631" s="174" t="s">
        <v>224</v>
      </c>
      <c r="AU631" s="174" t="s">
        <v>93</v>
      </c>
      <c r="AV631" s="14" t="s">
        <v>93</v>
      </c>
      <c r="AW631" s="14" t="s">
        <v>38</v>
      </c>
      <c r="AX631" s="14" t="s">
        <v>25</v>
      </c>
      <c r="AY631" s="174" t="s">
        <v>215</v>
      </c>
    </row>
    <row r="632" spans="1:65" s="2" customFormat="1" ht="24.2" customHeight="1">
      <c r="A632" s="33"/>
      <c r="B632" s="151"/>
      <c r="C632" s="152" t="s">
        <v>758</v>
      </c>
      <c r="D632" s="152" t="s">
        <v>217</v>
      </c>
      <c r="E632" s="153" t="s">
        <v>3167</v>
      </c>
      <c r="F632" s="154" t="s">
        <v>3168</v>
      </c>
      <c r="G632" s="155" t="s">
        <v>253</v>
      </c>
      <c r="H632" s="156">
        <v>163</v>
      </c>
      <c r="I632" s="157"/>
      <c r="J632" s="158">
        <f>ROUND(I632*H632,2)</f>
        <v>0</v>
      </c>
      <c r="K632" s="154" t="s">
        <v>1</v>
      </c>
      <c r="L632" s="34"/>
      <c r="M632" s="159" t="s">
        <v>1</v>
      </c>
      <c r="N632" s="160" t="s">
        <v>48</v>
      </c>
      <c r="O632" s="59"/>
      <c r="P632" s="161">
        <f>O632*H632</f>
        <v>0</v>
      </c>
      <c r="Q632" s="161">
        <v>1.1E-4</v>
      </c>
      <c r="R632" s="161">
        <f>Q632*H632</f>
        <v>1.7930000000000001E-2</v>
      </c>
      <c r="S632" s="161">
        <v>0</v>
      </c>
      <c r="T632" s="162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3" t="s">
        <v>222</v>
      </c>
      <c r="AT632" s="163" t="s">
        <v>217</v>
      </c>
      <c r="AU632" s="163" t="s">
        <v>93</v>
      </c>
      <c r="AY632" s="18" t="s">
        <v>215</v>
      </c>
      <c r="BE632" s="164">
        <f>IF(N632="základní",J632,0)</f>
        <v>0</v>
      </c>
      <c r="BF632" s="164">
        <f>IF(N632="snížená",J632,0)</f>
        <v>0</v>
      </c>
      <c r="BG632" s="164">
        <f>IF(N632="zákl. přenesená",J632,0)</f>
        <v>0</v>
      </c>
      <c r="BH632" s="164">
        <f>IF(N632="sníž. přenesená",J632,0)</f>
        <v>0</v>
      </c>
      <c r="BI632" s="164">
        <f>IF(N632="nulová",J632,0)</f>
        <v>0</v>
      </c>
      <c r="BJ632" s="18" t="s">
        <v>25</v>
      </c>
      <c r="BK632" s="164">
        <f>ROUND(I632*H632,2)</f>
        <v>0</v>
      </c>
      <c r="BL632" s="18" t="s">
        <v>222</v>
      </c>
      <c r="BM632" s="163" t="s">
        <v>3169</v>
      </c>
    </row>
    <row r="633" spans="1:65" s="13" customFormat="1">
      <c r="B633" s="165"/>
      <c r="D633" s="166" t="s">
        <v>224</v>
      </c>
      <c r="E633" s="167" t="s">
        <v>1</v>
      </c>
      <c r="F633" s="168" t="s">
        <v>3165</v>
      </c>
      <c r="H633" s="167" t="s">
        <v>1</v>
      </c>
      <c r="I633" s="169"/>
      <c r="L633" s="165"/>
      <c r="M633" s="170"/>
      <c r="N633" s="171"/>
      <c r="O633" s="171"/>
      <c r="P633" s="171"/>
      <c r="Q633" s="171"/>
      <c r="R633" s="171"/>
      <c r="S633" s="171"/>
      <c r="T633" s="172"/>
      <c r="AT633" s="167" t="s">
        <v>224</v>
      </c>
      <c r="AU633" s="167" t="s">
        <v>93</v>
      </c>
      <c r="AV633" s="13" t="s">
        <v>25</v>
      </c>
      <c r="AW633" s="13" t="s">
        <v>38</v>
      </c>
      <c r="AX633" s="13" t="s">
        <v>83</v>
      </c>
      <c r="AY633" s="167" t="s">
        <v>215</v>
      </c>
    </row>
    <row r="634" spans="1:65" s="14" customFormat="1">
      <c r="B634" s="173"/>
      <c r="D634" s="166" t="s">
        <v>224</v>
      </c>
      <c r="E634" s="174" t="s">
        <v>1</v>
      </c>
      <c r="F634" s="175" t="s">
        <v>3170</v>
      </c>
      <c r="H634" s="176">
        <v>163</v>
      </c>
      <c r="I634" s="177"/>
      <c r="L634" s="173"/>
      <c r="M634" s="178"/>
      <c r="N634" s="179"/>
      <c r="O634" s="179"/>
      <c r="P634" s="179"/>
      <c r="Q634" s="179"/>
      <c r="R634" s="179"/>
      <c r="S634" s="179"/>
      <c r="T634" s="180"/>
      <c r="AT634" s="174" t="s">
        <v>224</v>
      </c>
      <c r="AU634" s="174" t="s">
        <v>93</v>
      </c>
      <c r="AV634" s="14" t="s">
        <v>93</v>
      </c>
      <c r="AW634" s="14" t="s">
        <v>38</v>
      </c>
      <c r="AX634" s="14" t="s">
        <v>25</v>
      </c>
      <c r="AY634" s="174" t="s">
        <v>215</v>
      </c>
    </row>
    <row r="635" spans="1:65" s="2" customFormat="1" ht="24.2" customHeight="1">
      <c r="A635" s="33"/>
      <c r="B635" s="151"/>
      <c r="C635" s="152" t="s">
        <v>764</v>
      </c>
      <c r="D635" s="152" t="s">
        <v>217</v>
      </c>
      <c r="E635" s="153" t="s">
        <v>3171</v>
      </c>
      <c r="F635" s="154" t="s">
        <v>3172</v>
      </c>
      <c r="G635" s="155" t="s">
        <v>220</v>
      </c>
      <c r="H635" s="156">
        <v>4.2</v>
      </c>
      <c r="I635" s="157"/>
      <c r="J635" s="158">
        <f>ROUND(I635*H635,2)</f>
        <v>0</v>
      </c>
      <c r="K635" s="154" t="s">
        <v>221</v>
      </c>
      <c r="L635" s="34"/>
      <c r="M635" s="159" t="s">
        <v>1</v>
      </c>
      <c r="N635" s="160" t="s">
        <v>48</v>
      </c>
      <c r="O635" s="59"/>
      <c r="P635" s="161">
        <f>O635*H635</f>
        <v>0</v>
      </c>
      <c r="Q635" s="161">
        <v>8.4999999999999995E-4</v>
      </c>
      <c r="R635" s="161">
        <f>Q635*H635</f>
        <v>3.5699999999999998E-3</v>
      </c>
      <c r="S635" s="161">
        <v>0</v>
      </c>
      <c r="T635" s="162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3" t="s">
        <v>222</v>
      </c>
      <c r="AT635" s="163" t="s">
        <v>217</v>
      </c>
      <c r="AU635" s="163" t="s">
        <v>93</v>
      </c>
      <c r="AY635" s="18" t="s">
        <v>215</v>
      </c>
      <c r="BE635" s="164">
        <f>IF(N635="základní",J635,0)</f>
        <v>0</v>
      </c>
      <c r="BF635" s="164">
        <f>IF(N635="snížená",J635,0)</f>
        <v>0</v>
      </c>
      <c r="BG635" s="164">
        <f>IF(N635="zákl. přenesená",J635,0)</f>
        <v>0</v>
      </c>
      <c r="BH635" s="164">
        <f>IF(N635="sníž. přenesená",J635,0)</f>
        <v>0</v>
      </c>
      <c r="BI635" s="164">
        <f>IF(N635="nulová",J635,0)</f>
        <v>0</v>
      </c>
      <c r="BJ635" s="18" t="s">
        <v>25</v>
      </c>
      <c r="BK635" s="164">
        <f>ROUND(I635*H635,2)</f>
        <v>0</v>
      </c>
      <c r="BL635" s="18" t="s">
        <v>222</v>
      </c>
      <c r="BM635" s="163" t="s">
        <v>3173</v>
      </c>
    </row>
    <row r="636" spans="1:65" s="13" customFormat="1">
      <c r="B636" s="165"/>
      <c r="D636" s="166" t="s">
        <v>224</v>
      </c>
      <c r="E636" s="167" t="s">
        <v>1</v>
      </c>
      <c r="F636" s="168" t="s">
        <v>3165</v>
      </c>
      <c r="H636" s="167" t="s">
        <v>1</v>
      </c>
      <c r="I636" s="169"/>
      <c r="L636" s="165"/>
      <c r="M636" s="170"/>
      <c r="N636" s="171"/>
      <c r="O636" s="171"/>
      <c r="P636" s="171"/>
      <c r="Q636" s="171"/>
      <c r="R636" s="171"/>
      <c r="S636" s="171"/>
      <c r="T636" s="172"/>
      <c r="AT636" s="167" t="s">
        <v>224</v>
      </c>
      <c r="AU636" s="167" t="s">
        <v>93</v>
      </c>
      <c r="AV636" s="13" t="s">
        <v>25</v>
      </c>
      <c r="AW636" s="13" t="s">
        <v>38</v>
      </c>
      <c r="AX636" s="13" t="s">
        <v>83</v>
      </c>
      <c r="AY636" s="167" t="s">
        <v>215</v>
      </c>
    </row>
    <row r="637" spans="1:65" s="14" customFormat="1">
      <c r="B637" s="173"/>
      <c r="D637" s="166" t="s">
        <v>224</v>
      </c>
      <c r="E637" s="174" t="s">
        <v>1</v>
      </c>
      <c r="F637" s="175" t="s">
        <v>3174</v>
      </c>
      <c r="H637" s="176">
        <v>4.2</v>
      </c>
      <c r="I637" s="177"/>
      <c r="L637" s="173"/>
      <c r="M637" s="178"/>
      <c r="N637" s="179"/>
      <c r="O637" s="179"/>
      <c r="P637" s="179"/>
      <c r="Q637" s="179"/>
      <c r="R637" s="179"/>
      <c r="S637" s="179"/>
      <c r="T637" s="180"/>
      <c r="AT637" s="174" t="s">
        <v>224</v>
      </c>
      <c r="AU637" s="174" t="s">
        <v>93</v>
      </c>
      <c r="AV637" s="14" t="s">
        <v>93</v>
      </c>
      <c r="AW637" s="14" t="s">
        <v>38</v>
      </c>
      <c r="AX637" s="14" t="s">
        <v>25</v>
      </c>
      <c r="AY637" s="174" t="s">
        <v>215</v>
      </c>
    </row>
    <row r="638" spans="1:65" s="2" customFormat="1" ht="14.45" customHeight="1">
      <c r="A638" s="33"/>
      <c r="B638" s="151"/>
      <c r="C638" s="152" t="s">
        <v>769</v>
      </c>
      <c r="D638" s="152" t="s">
        <v>217</v>
      </c>
      <c r="E638" s="153" t="s">
        <v>3175</v>
      </c>
      <c r="F638" s="154" t="s">
        <v>3176</v>
      </c>
      <c r="G638" s="155" t="s">
        <v>253</v>
      </c>
      <c r="H638" s="156">
        <v>176.1</v>
      </c>
      <c r="I638" s="157"/>
      <c r="J638" s="158">
        <f>ROUND(I638*H638,2)</f>
        <v>0</v>
      </c>
      <c r="K638" s="154" t="s">
        <v>221</v>
      </c>
      <c r="L638" s="34"/>
      <c r="M638" s="159" t="s">
        <v>1</v>
      </c>
      <c r="N638" s="160" t="s">
        <v>48</v>
      </c>
      <c r="O638" s="59"/>
      <c r="P638" s="161">
        <f>O638*H638</f>
        <v>0</v>
      </c>
      <c r="Q638" s="161">
        <v>0</v>
      </c>
      <c r="R638" s="161">
        <f>Q638*H638</f>
        <v>0</v>
      </c>
      <c r="S638" s="161">
        <v>0</v>
      </c>
      <c r="T638" s="162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3" t="s">
        <v>222</v>
      </c>
      <c r="AT638" s="163" t="s">
        <v>217</v>
      </c>
      <c r="AU638" s="163" t="s">
        <v>93</v>
      </c>
      <c r="AY638" s="18" t="s">
        <v>215</v>
      </c>
      <c r="BE638" s="164">
        <f>IF(N638="základní",J638,0)</f>
        <v>0</v>
      </c>
      <c r="BF638" s="164">
        <f>IF(N638="snížená",J638,0)</f>
        <v>0</v>
      </c>
      <c r="BG638" s="164">
        <f>IF(N638="zákl. přenesená",J638,0)</f>
        <v>0</v>
      </c>
      <c r="BH638" s="164">
        <f>IF(N638="sníž. přenesená",J638,0)</f>
        <v>0</v>
      </c>
      <c r="BI638" s="164">
        <f>IF(N638="nulová",J638,0)</f>
        <v>0</v>
      </c>
      <c r="BJ638" s="18" t="s">
        <v>25</v>
      </c>
      <c r="BK638" s="164">
        <f>ROUND(I638*H638,2)</f>
        <v>0</v>
      </c>
      <c r="BL638" s="18" t="s">
        <v>222</v>
      </c>
      <c r="BM638" s="163" t="s">
        <v>3177</v>
      </c>
    </row>
    <row r="639" spans="1:65" s="13" customFormat="1" ht="22.5">
      <c r="B639" s="165"/>
      <c r="D639" s="166" t="s">
        <v>224</v>
      </c>
      <c r="E639" s="167" t="s">
        <v>1</v>
      </c>
      <c r="F639" s="168" t="s">
        <v>3178</v>
      </c>
      <c r="H639" s="167" t="s">
        <v>1</v>
      </c>
      <c r="I639" s="169"/>
      <c r="L639" s="165"/>
      <c r="M639" s="170"/>
      <c r="N639" s="171"/>
      <c r="O639" s="171"/>
      <c r="P639" s="171"/>
      <c r="Q639" s="171"/>
      <c r="R639" s="171"/>
      <c r="S639" s="171"/>
      <c r="T639" s="172"/>
      <c r="AT639" s="167" t="s">
        <v>224</v>
      </c>
      <c r="AU639" s="167" t="s">
        <v>93</v>
      </c>
      <c r="AV639" s="13" t="s">
        <v>25</v>
      </c>
      <c r="AW639" s="13" t="s">
        <v>38</v>
      </c>
      <c r="AX639" s="13" t="s">
        <v>83</v>
      </c>
      <c r="AY639" s="167" t="s">
        <v>215</v>
      </c>
    </row>
    <row r="640" spans="1:65" s="14" customFormat="1">
      <c r="B640" s="173"/>
      <c r="D640" s="166" t="s">
        <v>224</v>
      </c>
      <c r="E640" s="174" t="s">
        <v>1</v>
      </c>
      <c r="F640" s="175" t="s">
        <v>3179</v>
      </c>
      <c r="H640" s="176">
        <v>176.1</v>
      </c>
      <c r="I640" s="177"/>
      <c r="L640" s="173"/>
      <c r="M640" s="178"/>
      <c r="N640" s="179"/>
      <c r="O640" s="179"/>
      <c r="P640" s="179"/>
      <c r="Q640" s="179"/>
      <c r="R640" s="179"/>
      <c r="S640" s="179"/>
      <c r="T640" s="180"/>
      <c r="AT640" s="174" t="s">
        <v>224</v>
      </c>
      <c r="AU640" s="174" t="s">
        <v>93</v>
      </c>
      <c r="AV640" s="14" t="s">
        <v>93</v>
      </c>
      <c r="AW640" s="14" t="s">
        <v>38</v>
      </c>
      <c r="AX640" s="14" t="s">
        <v>83</v>
      </c>
      <c r="AY640" s="174" t="s">
        <v>215</v>
      </c>
    </row>
    <row r="641" spans="1:65" s="16" customFormat="1">
      <c r="B641" s="189"/>
      <c r="D641" s="166" t="s">
        <v>224</v>
      </c>
      <c r="E641" s="190" t="s">
        <v>2703</v>
      </c>
      <c r="F641" s="191" t="s">
        <v>300</v>
      </c>
      <c r="H641" s="192">
        <v>176.1</v>
      </c>
      <c r="I641" s="193"/>
      <c r="L641" s="189"/>
      <c r="M641" s="194"/>
      <c r="N641" s="195"/>
      <c r="O641" s="195"/>
      <c r="P641" s="195"/>
      <c r="Q641" s="195"/>
      <c r="R641" s="195"/>
      <c r="S641" s="195"/>
      <c r="T641" s="196"/>
      <c r="AT641" s="190" t="s">
        <v>224</v>
      </c>
      <c r="AU641" s="190" t="s">
        <v>93</v>
      </c>
      <c r="AV641" s="16" t="s">
        <v>155</v>
      </c>
      <c r="AW641" s="16" t="s">
        <v>38</v>
      </c>
      <c r="AX641" s="16" t="s">
        <v>25</v>
      </c>
      <c r="AY641" s="190" t="s">
        <v>215</v>
      </c>
    </row>
    <row r="642" spans="1:65" s="2" customFormat="1" ht="14.45" customHeight="1">
      <c r="A642" s="33"/>
      <c r="B642" s="151"/>
      <c r="C642" s="152" t="s">
        <v>774</v>
      </c>
      <c r="D642" s="152" t="s">
        <v>217</v>
      </c>
      <c r="E642" s="153" t="s">
        <v>3180</v>
      </c>
      <c r="F642" s="154" t="s">
        <v>3181</v>
      </c>
      <c r="G642" s="155" t="s">
        <v>220</v>
      </c>
      <c r="H642" s="156">
        <v>4.2</v>
      </c>
      <c r="I642" s="157"/>
      <c r="J642" s="158">
        <f>ROUND(I642*H642,2)</f>
        <v>0</v>
      </c>
      <c r="K642" s="154" t="s">
        <v>221</v>
      </c>
      <c r="L642" s="34"/>
      <c r="M642" s="159" t="s">
        <v>1</v>
      </c>
      <c r="N642" s="160" t="s">
        <v>48</v>
      </c>
      <c r="O642" s="59"/>
      <c r="P642" s="161">
        <f>O642*H642</f>
        <v>0</v>
      </c>
      <c r="Q642" s="161">
        <v>1.0000000000000001E-5</v>
      </c>
      <c r="R642" s="161">
        <f>Q642*H642</f>
        <v>4.2000000000000004E-5</v>
      </c>
      <c r="S642" s="161">
        <v>0</v>
      </c>
      <c r="T642" s="162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63" t="s">
        <v>222</v>
      </c>
      <c r="AT642" s="163" t="s">
        <v>217</v>
      </c>
      <c r="AU642" s="163" t="s">
        <v>93</v>
      </c>
      <c r="AY642" s="18" t="s">
        <v>215</v>
      </c>
      <c r="BE642" s="164">
        <f>IF(N642="základní",J642,0)</f>
        <v>0</v>
      </c>
      <c r="BF642" s="164">
        <f>IF(N642="snížená",J642,0)</f>
        <v>0</v>
      </c>
      <c r="BG642" s="164">
        <f>IF(N642="zákl. přenesená",J642,0)</f>
        <v>0</v>
      </c>
      <c r="BH642" s="164">
        <f>IF(N642="sníž. přenesená",J642,0)</f>
        <v>0</v>
      </c>
      <c r="BI642" s="164">
        <f>IF(N642="nulová",J642,0)</f>
        <v>0</v>
      </c>
      <c r="BJ642" s="18" t="s">
        <v>25</v>
      </c>
      <c r="BK642" s="164">
        <f>ROUND(I642*H642,2)</f>
        <v>0</v>
      </c>
      <c r="BL642" s="18" t="s">
        <v>222</v>
      </c>
      <c r="BM642" s="163" t="s">
        <v>3182</v>
      </c>
    </row>
    <row r="643" spans="1:65" s="13" customFormat="1" ht="22.5">
      <c r="B643" s="165"/>
      <c r="D643" s="166" t="s">
        <v>224</v>
      </c>
      <c r="E643" s="167" t="s">
        <v>1</v>
      </c>
      <c r="F643" s="168" t="s">
        <v>3183</v>
      </c>
      <c r="H643" s="167" t="s">
        <v>1</v>
      </c>
      <c r="I643" s="169"/>
      <c r="L643" s="165"/>
      <c r="M643" s="170"/>
      <c r="N643" s="171"/>
      <c r="O643" s="171"/>
      <c r="P643" s="171"/>
      <c r="Q643" s="171"/>
      <c r="R643" s="171"/>
      <c r="S643" s="171"/>
      <c r="T643" s="172"/>
      <c r="AT643" s="167" t="s">
        <v>224</v>
      </c>
      <c r="AU643" s="167" t="s">
        <v>93</v>
      </c>
      <c r="AV643" s="13" t="s">
        <v>25</v>
      </c>
      <c r="AW643" s="13" t="s">
        <v>38</v>
      </c>
      <c r="AX643" s="13" t="s">
        <v>83</v>
      </c>
      <c r="AY643" s="167" t="s">
        <v>215</v>
      </c>
    </row>
    <row r="644" spans="1:65" s="14" customFormat="1">
      <c r="B644" s="173"/>
      <c r="D644" s="166" t="s">
        <v>224</v>
      </c>
      <c r="E644" s="174" t="s">
        <v>1</v>
      </c>
      <c r="F644" s="175" t="s">
        <v>3184</v>
      </c>
      <c r="H644" s="176">
        <v>4.2</v>
      </c>
      <c r="I644" s="177"/>
      <c r="L644" s="173"/>
      <c r="M644" s="178"/>
      <c r="N644" s="179"/>
      <c r="O644" s="179"/>
      <c r="P644" s="179"/>
      <c r="Q644" s="179"/>
      <c r="R644" s="179"/>
      <c r="S644" s="179"/>
      <c r="T644" s="180"/>
      <c r="AT644" s="174" t="s">
        <v>224</v>
      </c>
      <c r="AU644" s="174" t="s">
        <v>93</v>
      </c>
      <c r="AV644" s="14" t="s">
        <v>93</v>
      </c>
      <c r="AW644" s="14" t="s">
        <v>38</v>
      </c>
      <c r="AX644" s="14" t="s">
        <v>83</v>
      </c>
      <c r="AY644" s="174" t="s">
        <v>215</v>
      </c>
    </row>
    <row r="645" spans="1:65" s="16" customFormat="1">
      <c r="B645" s="189"/>
      <c r="D645" s="166" t="s">
        <v>224</v>
      </c>
      <c r="E645" s="190" t="s">
        <v>2705</v>
      </c>
      <c r="F645" s="191" t="s">
        <v>300</v>
      </c>
      <c r="H645" s="192">
        <v>4.2</v>
      </c>
      <c r="I645" s="193"/>
      <c r="L645" s="189"/>
      <c r="M645" s="194"/>
      <c r="N645" s="195"/>
      <c r="O645" s="195"/>
      <c r="P645" s="195"/>
      <c r="Q645" s="195"/>
      <c r="R645" s="195"/>
      <c r="S645" s="195"/>
      <c r="T645" s="196"/>
      <c r="AT645" s="190" t="s">
        <v>224</v>
      </c>
      <c r="AU645" s="190" t="s">
        <v>93</v>
      </c>
      <c r="AV645" s="16" t="s">
        <v>155</v>
      </c>
      <c r="AW645" s="16" t="s">
        <v>38</v>
      </c>
      <c r="AX645" s="16" t="s">
        <v>25</v>
      </c>
      <c r="AY645" s="190" t="s">
        <v>215</v>
      </c>
    </row>
    <row r="646" spans="1:65" s="2" customFormat="1" ht="24.2" customHeight="1">
      <c r="A646" s="33"/>
      <c r="B646" s="151"/>
      <c r="C646" s="152" t="s">
        <v>778</v>
      </c>
      <c r="D646" s="152" t="s">
        <v>217</v>
      </c>
      <c r="E646" s="153" t="s">
        <v>3185</v>
      </c>
      <c r="F646" s="154" t="s">
        <v>3186</v>
      </c>
      <c r="G646" s="155" t="s">
        <v>253</v>
      </c>
      <c r="H646" s="156">
        <v>646</v>
      </c>
      <c r="I646" s="157"/>
      <c r="J646" s="158">
        <f>ROUND(I646*H646,2)</f>
        <v>0</v>
      </c>
      <c r="K646" s="154" t="s">
        <v>1</v>
      </c>
      <c r="L646" s="34"/>
      <c r="M646" s="159" t="s">
        <v>1</v>
      </c>
      <c r="N646" s="160" t="s">
        <v>48</v>
      </c>
      <c r="O646" s="59"/>
      <c r="P646" s="161">
        <f>O646*H646</f>
        <v>0</v>
      </c>
      <c r="Q646" s="161">
        <v>0.16900000000000001</v>
      </c>
      <c r="R646" s="161">
        <f>Q646*H646</f>
        <v>109.17400000000001</v>
      </c>
      <c r="S646" s="161">
        <v>0</v>
      </c>
      <c r="T646" s="162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3" t="s">
        <v>222</v>
      </c>
      <c r="AT646" s="163" t="s">
        <v>217</v>
      </c>
      <c r="AU646" s="163" t="s">
        <v>93</v>
      </c>
      <c r="AY646" s="18" t="s">
        <v>215</v>
      </c>
      <c r="BE646" s="164">
        <f>IF(N646="základní",J646,0)</f>
        <v>0</v>
      </c>
      <c r="BF646" s="164">
        <f>IF(N646="snížená",J646,0)</f>
        <v>0</v>
      </c>
      <c r="BG646" s="164">
        <f>IF(N646="zákl. přenesená",J646,0)</f>
        <v>0</v>
      </c>
      <c r="BH646" s="164">
        <f>IF(N646="sníž. přenesená",J646,0)</f>
        <v>0</v>
      </c>
      <c r="BI646" s="164">
        <f>IF(N646="nulová",J646,0)</f>
        <v>0</v>
      </c>
      <c r="BJ646" s="18" t="s">
        <v>25</v>
      </c>
      <c r="BK646" s="164">
        <f>ROUND(I646*H646,2)</f>
        <v>0</v>
      </c>
      <c r="BL646" s="18" t="s">
        <v>222</v>
      </c>
      <c r="BM646" s="163" t="s">
        <v>3187</v>
      </c>
    </row>
    <row r="647" spans="1:65" s="13" customFormat="1">
      <c r="B647" s="165"/>
      <c r="D647" s="166" t="s">
        <v>224</v>
      </c>
      <c r="E647" s="167" t="s">
        <v>1</v>
      </c>
      <c r="F647" s="168" t="s">
        <v>3188</v>
      </c>
      <c r="H647" s="167" t="s">
        <v>1</v>
      </c>
      <c r="I647" s="169"/>
      <c r="L647" s="165"/>
      <c r="M647" s="170"/>
      <c r="N647" s="171"/>
      <c r="O647" s="171"/>
      <c r="P647" s="171"/>
      <c r="Q647" s="171"/>
      <c r="R647" s="171"/>
      <c r="S647" s="171"/>
      <c r="T647" s="172"/>
      <c r="AT647" s="167" t="s">
        <v>224</v>
      </c>
      <c r="AU647" s="167" t="s">
        <v>93</v>
      </c>
      <c r="AV647" s="13" t="s">
        <v>25</v>
      </c>
      <c r="AW647" s="13" t="s">
        <v>38</v>
      </c>
      <c r="AX647" s="13" t="s">
        <v>83</v>
      </c>
      <c r="AY647" s="167" t="s">
        <v>215</v>
      </c>
    </row>
    <row r="648" spans="1:65" s="13" customFormat="1">
      <c r="B648" s="165"/>
      <c r="D648" s="166" t="s">
        <v>224</v>
      </c>
      <c r="E648" s="167" t="s">
        <v>1</v>
      </c>
      <c r="F648" s="168" t="s">
        <v>3189</v>
      </c>
      <c r="H648" s="167" t="s">
        <v>1</v>
      </c>
      <c r="I648" s="169"/>
      <c r="L648" s="165"/>
      <c r="M648" s="170"/>
      <c r="N648" s="171"/>
      <c r="O648" s="171"/>
      <c r="P648" s="171"/>
      <c r="Q648" s="171"/>
      <c r="R648" s="171"/>
      <c r="S648" s="171"/>
      <c r="T648" s="172"/>
      <c r="AT648" s="167" t="s">
        <v>224</v>
      </c>
      <c r="AU648" s="167" t="s">
        <v>93</v>
      </c>
      <c r="AV648" s="13" t="s">
        <v>25</v>
      </c>
      <c r="AW648" s="13" t="s">
        <v>38</v>
      </c>
      <c r="AX648" s="13" t="s">
        <v>83</v>
      </c>
      <c r="AY648" s="167" t="s">
        <v>215</v>
      </c>
    </row>
    <row r="649" spans="1:65" s="13" customFormat="1">
      <c r="B649" s="165"/>
      <c r="D649" s="166" t="s">
        <v>224</v>
      </c>
      <c r="E649" s="167" t="s">
        <v>1</v>
      </c>
      <c r="F649" s="168" t="s">
        <v>3190</v>
      </c>
      <c r="H649" s="167" t="s">
        <v>1</v>
      </c>
      <c r="I649" s="169"/>
      <c r="L649" s="165"/>
      <c r="M649" s="170"/>
      <c r="N649" s="171"/>
      <c r="O649" s="171"/>
      <c r="P649" s="171"/>
      <c r="Q649" s="171"/>
      <c r="R649" s="171"/>
      <c r="S649" s="171"/>
      <c r="T649" s="172"/>
      <c r="AT649" s="167" t="s">
        <v>224</v>
      </c>
      <c r="AU649" s="167" t="s">
        <v>93</v>
      </c>
      <c r="AV649" s="13" t="s">
        <v>25</v>
      </c>
      <c r="AW649" s="13" t="s">
        <v>38</v>
      </c>
      <c r="AX649" s="13" t="s">
        <v>83</v>
      </c>
      <c r="AY649" s="167" t="s">
        <v>215</v>
      </c>
    </row>
    <row r="650" spans="1:65" s="14" customFormat="1">
      <c r="B650" s="173"/>
      <c r="D650" s="166" t="s">
        <v>224</v>
      </c>
      <c r="E650" s="174" t="s">
        <v>1</v>
      </c>
      <c r="F650" s="175" t="s">
        <v>3191</v>
      </c>
      <c r="H650" s="176">
        <v>418</v>
      </c>
      <c r="I650" s="177"/>
      <c r="L650" s="173"/>
      <c r="M650" s="178"/>
      <c r="N650" s="179"/>
      <c r="O650" s="179"/>
      <c r="P650" s="179"/>
      <c r="Q650" s="179"/>
      <c r="R650" s="179"/>
      <c r="S650" s="179"/>
      <c r="T650" s="180"/>
      <c r="AT650" s="174" t="s">
        <v>224</v>
      </c>
      <c r="AU650" s="174" t="s">
        <v>93</v>
      </c>
      <c r="AV650" s="14" t="s">
        <v>93</v>
      </c>
      <c r="AW650" s="14" t="s">
        <v>38</v>
      </c>
      <c r="AX650" s="14" t="s">
        <v>83</v>
      </c>
      <c r="AY650" s="174" t="s">
        <v>215</v>
      </c>
    </row>
    <row r="651" spans="1:65" s="13" customFormat="1" ht="22.5">
      <c r="B651" s="165"/>
      <c r="D651" s="166" t="s">
        <v>224</v>
      </c>
      <c r="E651" s="167" t="s">
        <v>1</v>
      </c>
      <c r="F651" s="168" t="s">
        <v>3192</v>
      </c>
      <c r="H651" s="167" t="s">
        <v>1</v>
      </c>
      <c r="I651" s="169"/>
      <c r="L651" s="165"/>
      <c r="M651" s="170"/>
      <c r="N651" s="171"/>
      <c r="O651" s="171"/>
      <c r="P651" s="171"/>
      <c r="Q651" s="171"/>
      <c r="R651" s="171"/>
      <c r="S651" s="171"/>
      <c r="T651" s="172"/>
      <c r="AT651" s="167" t="s">
        <v>224</v>
      </c>
      <c r="AU651" s="167" t="s">
        <v>93</v>
      </c>
      <c r="AV651" s="13" t="s">
        <v>25</v>
      </c>
      <c r="AW651" s="13" t="s">
        <v>38</v>
      </c>
      <c r="AX651" s="13" t="s">
        <v>83</v>
      </c>
      <c r="AY651" s="167" t="s">
        <v>215</v>
      </c>
    </row>
    <row r="652" spans="1:65" s="14" customFormat="1">
      <c r="B652" s="173"/>
      <c r="D652" s="166" t="s">
        <v>224</v>
      </c>
      <c r="E652" s="174" t="s">
        <v>1</v>
      </c>
      <c r="F652" s="175" t="s">
        <v>3193</v>
      </c>
      <c r="H652" s="176">
        <v>170</v>
      </c>
      <c r="I652" s="177"/>
      <c r="L652" s="173"/>
      <c r="M652" s="178"/>
      <c r="N652" s="179"/>
      <c r="O652" s="179"/>
      <c r="P652" s="179"/>
      <c r="Q652" s="179"/>
      <c r="R652" s="179"/>
      <c r="S652" s="179"/>
      <c r="T652" s="180"/>
      <c r="AT652" s="174" t="s">
        <v>224</v>
      </c>
      <c r="AU652" s="174" t="s">
        <v>93</v>
      </c>
      <c r="AV652" s="14" t="s">
        <v>93</v>
      </c>
      <c r="AW652" s="14" t="s">
        <v>38</v>
      </c>
      <c r="AX652" s="14" t="s">
        <v>83</v>
      </c>
      <c r="AY652" s="174" t="s">
        <v>215</v>
      </c>
    </row>
    <row r="653" spans="1:65" s="13" customFormat="1">
      <c r="B653" s="165"/>
      <c r="D653" s="166" t="s">
        <v>224</v>
      </c>
      <c r="E653" s="167" t="s">
        <v>1</v>
      </c>
      <c r="F653" s="168" t="s">
        <v>3194</v>
      </c>
      <c r="H653" s="167" t="s">
        <v>1</v>
      </c>
      <c r="I653" s="169"/>
      <c r="L653" s="165"/>
      <c r="M653" s="170"/>
      <c r="N653" s="171"/>
      <c r="O653" s="171"/>
      <c r="P653" s="171"/>
      <c r="Q653" s="171"/>
      <c r="R653" s="171"/>
      <c r="S653" s="171"/>
      <c r="T653" s="172"/>
      <c r="AT653" s="167" t="s">
        <v>224</v>
      </c>
      <c r="AU653" s="167" t="s">
        <v>93</v>
      </c>
      <c r="AV653" s="13" t="s">
        <v>25</v>
      </c>
      <c r="AW653" s="13" t="s">
        <v>38</v>
      </c>
      <c r="AX653" s="13" t="s">
        <v>83</v>
      </c>
      <c r="AY653" s="167" t="s">
        <v>215</v>
      </c>
    </row>
    <row r="654" spans="1:65" s="14" customFormat="1">
      <c r="B654" s="173"/>
      <c r="D654" s="166" t="s">
        <v>224</v>
      </c>
      <c r="E654" s="174" t="s">
        <v>1</v>
      </c>
      <c r="F654" s="175" t="s">
        <v>3195</v>
      </c>
      <c r="H654" s="176">
        <v>58</v>
      </c>
      <c r="I654" s="177"/>
      <c r="L654" s="173"/>
      <c r="M654" s="178"/>
      <c r="N654" s="179"/>
      <c r="O654" s="179"/>
      <c r="P654" s="179"/>
      <c r="Q654" s="179"/>
      <c r="R654" s="179"/>
      <c r="S654" s="179"/>
      <c r="T654" s="180"/>
      <c r="AT654" s="174" t="s">
        <v>224</v>
      </c>
      <c r="AU654" s="174" t="s">
        <v>93</v>
      </c>
      <c r="AV654" s="14" t="s">
        <v>93</v>
      </c>
      <c r="AW654" s="14" t="s">
        <v>38</v>
      </c>
      <c r="AX654" s="14" t="s">
        <v>83</v>
      </c>
      <c r="AY654" s="174" t="s">
        <v>215</v>
      </c>
    </row>
    <row r="655" spans="1:65" s="15" customFormat="1">
      <c r="B655" s="181"/>
      <c r="D655" s="166" t="s">
        <v>224</v>
      </c>
      <c r="E655" s="182" t="s">
        <v>1</v>
      </c>
      <c r="F655" s="183" t="s">
        <v>227</v>
      </c>
      <c r="H655" s="184">
        <v>646</v>
      </c>
      <c r="I655" s="185"/>
      <c r="L655" s="181"/>
      <c r="M655" s="186"/>
      <c r="N655" s="187"/>
      <c r="O655" s="187"/>
      <c r="P655" s="187"/>
      <c r="Q655" s="187"/>
      <c r="R655" s="187"/>
      <c r="S655" s="187"/>
      <c r="T655" s="188"/>
      <c r="AT655" s="182" t="s">
        <v>224</v>
      </c>
      <c r="AU655" s="182" t="s">
        <v>93</v>
      </c>
      <c r="AV655" s="15" t="s">
        <v>222</v>
      </c>
      <c r="AW655" s="15" t="s">
        <v>38</v>
      </c>
      <c r="AX655" s="15" t="s">
        <v>25</v>
      </c>
      <c r="AY655" s="182" t="s">
        <v>215</v>
      </c>
    </row>
    <row r="656" spans="1:65" s="2" customFormat="1" ht="14.45" customHeight="1">
      <c r="A656" s="33"/>
      <c r="B656" s="151"/>
      <c r="C656" s="197" t="s">
        <v>783</v>
      </c>
      <c r="D656" s="197" t="s">
        <v>661</v>
      </c>
      <c r="E656" s="198" t="s">
        <v>3196</v>
      </c>
      <c r="F656" s="199" t="s">
        <v>3197</v>
      </c>
      <c r="G656" s="200" t="s">
        <v>393</v>
      </c>
      <c r="H656" s="201">
        <v>420.62</v>
      </c>
      <c r="I656" s="202"/>
      <c r="J656" s="203">
        <f>ROUND(I656*H656,2)</f>
        <v>0</v>
      </c>
      <c r="K656" s="199" t="s">
        <v>1</v>
      </c>
      <c r="L656" s="204"/>
      <c r="M656" s="205" t="s">
        <v>1</v>
      </c>
      <c r="N656" s="206" t="s">
        <v>48</v>
      </c>
      <c r="O656" s="59"/>
      <c r="P656" s="161">
        <f>O656*H656</f>
        <v>0</v>
      </c>
      <c r="Q656" s="161">
        <v>8.1000000000000003E-2</v>
      </c>
      <c r="R656" s="161">
        <f>Q656*H656</f>
        <v>34.070219999999999</v>
      </c>
      <c r="S656" s="161">
        <v>0</v>
      </c>
      <c r="T656" s="162">
        <f>S656*H656</f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63" t="s">
        <v>265</v>
      </c>
      <c r="AT656" s="163" t="s">
        <v>661</v>
      </c>
      <c r="AU656" s="163" t="s">
        <v>93</v>
      </c>
      <c r="AY656" s="18" t="s">
        <v>215</v>
      </c>
      <c r="BE656" s="164">
        <f>IF(N656="základní",J656,0)</f>
        <v>0</v>
      </c>
      <c r="BF656" s="164">
        <f>IF(N656="snížená",J656,0)</f>
        <v>0</v>
      </c>
      <c r="BG656" s="164">
        <f>IF(N656="zákl. přenesená",J656,0)</f>
        <v>0</v>
      </c>
      <c r="BH656" s="164">
        <f>IF(N656="sníž. přenesená",J656,0)</f>
        <v>0</v>
      </c>
      <c r="BI656" s="164">
        <f>IF(N656="nulová",J656,0)</f>
        <v>0</v>
      </c>
      <c r="BJ656" s="18" t="s">
        <v>25</v>
      </c>
      <c r="BK656" s="164">
        <f>ROUND(I656*H656,2)</f>
        <v>0</v>
      </c>
      <c r="BL656" s="18" t="s">
        <v>222</v>
      </c>
      <c r="BM656" s="163" t="s">
        <v>3198</v>
      </c>
    </row>
    <row r="657" spans="1:65" s="13" customFormat="1">
      <c r="B657" s="165"/>
      <c r="D657" s="166" t="s">
        <v>224</v>
      </c>
      <c r="E657" s="167" t="s">
        <v>1</v>
      </c>
      <c r="F657" s="168" t="s">
        <v>3199</v>
      </c>
      <c r="H657" s="167" t="s">
        <v>1</v>
      </c>
      <c r="I657" s="169"/>
      <c r="L657" s="165"/>
      <c r="M657" s="170"/>
      <c r="N657" s="171"/>
      <c r="O657" s="171"/>
      <c r="P657" s="171"/>
      <c r="Q657" s="171"/>
      <c r="R657" s="171"/>
      <c r="S657" s="171"/>
      <c r="T657" s="172"/>
      <c r="AT657" s="167" t="s">
        <v>224</v>
      </c>
      <c r="AU657" s="167" t="s">
        <v>93</v>
      </c>
      <c r="AV657" s="13" t="s">
        <v>25</v>
      </c>
      <c r="AW657" s="13" t="s">
        <v>38</v>
      </c>
      <c r="AX657" s="13" t="s">
        <v>83</v>
      </c>
      <c r="AY657" s="167" t="s">
        <v>215</v>
      </c>
    </row>
    <row r="658" spans="1:65" s="14" customFormat="1">
      <c r="B658" s="173"/>
      <c r="D658" s="166" t="s">
        <v>224</v>
      </c>
      <c r="E658" s="174" t="s">
        <v>1</v>
      </c>
      <c r="F658" s="175" t="s">
        <v>3200</v>
      </c>
      <c r="H658" s="176">
        <v>422.18</v>
      </c>
      <c r="I658" s="177"/>
      <c r="L658" s="173"/>
      <c r="M658" s="178"/>
      <c r="N658" s="179"/>
      <c r="O658" s="179"/>
      <c r="P658" s="179"/>
      <c r="Q658" s="179"/>
      <c r="R658" s="179"/>
      <c r="S658" s="179"/>
      <c r="T658" s="180"/>
      <c r="AT658" s="174" t="s">
        <v>224</v>
      </c>
      <c r="AU658" s="174" t="s">
        <v>93</v>
      </c>
      <c r="AV658" s="14" t="s">
        <v>93</v>
      </c>
      <c r="AW658" s="14" t="s">
        <v>38</v>
      </c>
      <c r="AX658" s="14" t="s">
        <v>83</v>
      </c>
      <c r="AY658" s="174" t="s">
        <v>215</v>
      </c>
    </row>
    <row r="659" spans="1:65" s="13" customFormat="1">
      <c r="B659" s="165"/>
      <c r="D659" s="166" t="s">
        <v>224</v>
      </c>
      <c r="E659" s="167" t="s">
        <v>1</v>
      </c>
      <c r="F659" s="168" t="s">
        <v>3201</v>
      </c>
      <c r="H659" s="167" t="s">
        <v>1</v>
      </c>
      <c r="I659" s="169"/>
      <c r="L659" s="165"/>
      <c r="M659" s="170"/>
      <c r="N659" s="171"/>
      <c r="O659" s="171"/>
      <c r="P659" s="171"/>
      <c r="Q659" s="171"/>
      <c r="R659" s="171"/>
      <c r="S659" s="171"/>
      <c r="T659" s="172"/>
      <c r="AT659" s="167" t="s">
        <v>224</v>
      </c>
      <c r="AU659" s="167" t="s">
        <v>93</v>
      </c>
      <c r="AV659" s="13" t="s">
        <v>25</v>
      </c>
      <c r="AW659" s="13" t="s">
        <v>38</v>
      </c>
      <c r="AX659" s="13" t="s">
        <v>83</v>
      </c>
      <c r="AY659" s="167" t="s">
        <v>215</v>
      </c>
    </row>
    <row r="660" spans="1:65" s="14" customFormat="1">
      <c r="B660" s="173"/>
      <c r="D660" s="166" t="s">
        <v>224</v>
      </c>
      <c r="E660" s="174" t="s">
        <v>1</v>
      </c>
      <c r="F660" s="175" t="s">
        <v>3202</v>
      </c>
      <c r="H660" s="176">
        <v>-1.56</v>
      </c>
      <c r="I660" s="177"/>
      <c r="L660" s="173"/>
      <c r="M660" s="178"/>
      <c r="N660" s="179"/>
      <c r="O660" s="179"/>
      <c r="P660" s="179"/>
      <c r="Q660" s="179"/>
      <c r="R660" s="179"/>
      <c r="S660" s="179"/>
      <c r="T660" s="180"/>
      <c r="AT660" s="174" t="s">
        <v>224</v>
      </c>
      <c r="AU660" s="174" t="s">
        <v>93</v>
      </c>
      <c r="AV660" s="14" t="s">
        <v>93</v>
      </c>
      <c r="AW660" s="14" t="s">
        <v>38</v>
      </c>
      <c r="AX660" s="14" t="s">
        <v>83</v>
      </c>
      <c r="AY660" s="174" t="s">
        <v>215</v>
      </c>
    </row>
    <row r="661" spans="1:65" s="15" customFormat="1">
      <c r="B661" s="181"/>
      <c r="D661" s="166" t="s">
        <v>224</v>
      </c>
      <c r="E661" s="182" t="s">
        <v>1</v>
      </c>
      <c r="F661" s="183" t="s">
        <v>227</v>
      </c>
      <c r="H661" s="184">
        <v>420.62</v>
      </c>
      <c r="I661" s="185"/>
      <c r="L661" s="181"/>
      <c r="M661" s="186"/>
      <c r="N661" s="187"/>
      <c r="O661" s="187"/>
      <c r="P661" s="187"/>
      <c r="Q661" s="187"/>
      <c r="R661" s="187"/>
      <c r="S661" s="187"/>
      <c r="T661" s="188"/>
      <c r="AT661" s="182" t="s">
        <v>224</v>
      </c>
      <c r="AU661" s="182" t="s">
        <v>93</v>
      </c>
      <c r="AV661" s="15" t="s">
        <v>222</v>
      </c>
      <c r="AW661" s="15" t="s">
        <v>38</v>
      </c>
      <c r="AX661" s="15" t="s">
        <v>25</v>
      </c>
      <c r="AY661" s="182" t="s">
        <v>215</v>
      </c>
    </row>
    <row r="662" spans="1:65" s="2" customFormat="1" ht="24.2" customHeight="1">
      <c r="A662" s="33"/>
      <c r="B662" s="151"/>
      <c r="C662" s="197" t="s">
        <v>785</v>
      </c>
      <c r="D662" s="197" t="s">
        <v>661</v>
      </c>
      <c r="E662" s="198" t="s">
        <v>3203</v>
      </c>
      <c r="F662" s="199" t="s">
        <v>3204</v>
      </c>
      <c r="G662" s="200" t="s">
        <v>393</v>
      </c>
      <c r="H662" s="201">
        <v>2</v>
      </c>
      <c r="I662" s="202"/>
      <c r="J662" s="203">
        <f>ROUND(I662*H662,2)</f>
        <v>0</v>
      </c>
      <c r="K662" s="199" t="s">
        <v>1</v>
      </c>
      <c r="L662" s="204"/>
      <c r="M662" s="205" t="s">
        <v>1</v>
      </c>
      <c r="N662" s="206" t="s">
        <v>48</v>
      </c>
      <c r="O662" s="59"/>
      <c r="P662" s="161">
        <f>O662*H662</f>
        <v>0</v>
      </c>
      <c r="Q662" s="161">
        <v>5.2999999999999999E-2</v>
      </c>
      <c r="R662" s="161">
        <f>Q662*H662</f>
        <v>0.106</v>
      </c>
      <c r="S662" s="161">
        <v>0</v>
      </c>
      <c r="T662" s="162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63" t="s">
        <v>265</v>
      </c>
      <c r="AT662" s="163" t="s">
        <v>661</v>
      </c>
      <c r="AU662" s="163" t="s">
        <v>93</v>
      </c>
      <c r="AY662" s="18" t="s">
        <v>215</v>
      </c>
      <c r="BE662" s="164">
        <f>IF(N662="základní",J662,0)</f>
        <v>0</v>
      </c>
      <c r="BF662" s="164">
        <f>IF(N662="snížená",J662,0)</f>
        <v>0</v>
      </c>
      <c r="BG662" s="164">
        <f>IF(N662="zákl. přenesená",J662,0)</f>
        <v>0</v>
      </c>
      <c r="BH662" s="164">
        <f>IF(N662="sníž. přenesená",J662,0)</f>
        <v>0</v>
      </c>
      <c r="BI662" s="164">
        <f>IF(N662="nulová",J662,0)</f>
        <v>0</v>
      </c>
      <c r="BJ662" s="18" t="s">
        <v>25</v>
      </c>
      <c r="BK662" s="164">
        <f>ROUND(I662*H662,2)</f>
        <v>0</v>
      </c>
      <c r="BL662" s="18" t="s">
        <v>222</v>
      </c>
      <c r="BM662" s="163" t="s">
        <v>3205</v>
      </c>
    </row>
    <row r="663" spans="1:65" s="13" customFormat="1" ht="22.5">
      <c r="B663" s="165"/>
      <c r="D663" s="166" t="s">
        <v>224</v>
      </c>
      <c r="E663" s="167" t="s">
        <v>1</v>
      </c>
      <c r="F663" s="168" t="s">
        <v>3206</v>
      </c>
      <c r="H663" s="167" t="s">
        <v>1</v>
      </c>
      <c r="I663" s="169"/>
      <c r="L663" s="165"/>
      <c r="M663" s="170"/>
      <c r="N663" s="171"/>
      <c r="O663" s="171"/>
      <c r="P663" s="171"/>
      <c r="Q663" s="171"/>
      <c r="R663" s="171"/>
      <c r="S663" s="171"/>
      <c r="T663" s="172"/>
      <c r="AT663" s="167" t="s">
        <v>224</v>
      </c>
      <c r="AU663" s="167" t="s">
        <v>93</v>
      </c>
      <c r="AV663" s="13" t="s">
        <v>25</v>
      </c>
      <c r="AW663" s="13" t="s">
        <v>38</v>
      </c>
      <c r="AX663" s="13" t="s">
        <v>83</v>
      </c>
      <c r="AY663" s="167" t="s">
        <v>215</v>
      </c>
    </row>
    <row r="664" spans="1:65" s="14" customFormat="1">
      <c r="B664" s="173"/>
      <c r="D664" s="166" t="s">
        <v>224</v>
      </c>
      <c r="E664" s="174" t="s">
        <v>1</v>
      </c>
      <c r="F664" s="175" t="s">
        <v>3207</v>
      </c>
      <c r="H664" s="176">
        <v>2</v>
      </c>
      <c r="I664" s="177"/>
      <c r="L664" s="173"/>
      <c r="M664" s="178"/>
      <c r="N664" s="179"/>
      <c r="O664" s="179"/>
      <c r="P664" s="179"/>
      <c r="Q664" s="179"/>
      <c r="R664" s="179"/>
      <c r="S664" s="179"/>
      <c r="T664" s="180"/>
      <c r="AT664" s="174" t="s">
        <v>224</v>
      </c>
      <c r="AU664" s="174" t="s">
        <v>93</v>
      </c>
      <c r="AV664" s="14" t="s">
        <v>93</v>
      </c>
      <c r="AW664" s="14" t="s">
        <v>38</v>
      </c>
      <c r="AX664" s="14" t="s">
        <v>25</v>
      </c>
      <c r="AY664" s="174" t="s">
        <v>215</v>
      </c>
    </row>
    <row r="665" spans="1:65" s="2" customFormat="1" ht="14.45" customHeight="1">
      <c r="A665" s="33"/>
      <c r="B665" s="151"/>
      <c r="C665" s="197" t="s">
        <v>791</v>
      </c>
      <c r="D665" s="197" t="s">
        <v>661</v>
      </c>
      <c r="E665" s="198" t="s">
        <v>3208</v>
      </c>
      <c r="F665" s="199" t="s">
        <v>3209</v>
      </c>
      <c r="G665" s="200" t="s">
        <v>393</v>
      </c>
      <c r="H665" s="201">
        <v>171.7</v>
      </c>
      <c r="I665" s="202"/>
      <c r="J665" s="203">
        <f>ROUND(I665*H665,2)</f>
        <v>0</v>
      </c>
      <c r="K665" s="199" t="s">
        <v>1</v>
      </c>
      <c r="L665" s="204"/>
      <c r="M665" s="205" t="s">
        <v>1</v>
      </c>
      <c r="N665" s="206" t="s">
        <v>48</v>
      </c>
      <c r="O665" s="59"/>
      <c r="P665" s="161">
        <f>O665*H665</f>
        <v>0</v>
      </c>
      <c r="Q665" s="161">
        <v>6.3E-2</v>
      </c>
      <c r="R665" s="161">
        <f>Q665*H665</f>
        <v>10.8171</v>
      </c>
      <c r="S665" s="161">
        <v>0</v>
      </c>
      <c r="T665" s="162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3" t="s">
        <v>265</v>
      </c>
      <c r="AT665" s="163" t="s">
        <v>661</v>
      </c>
      <c r="AU665" s="163" t="s">
        <v>93</v>
      </c>
      <c r="AY665" s="18" t="s">
        <v>215</v>
      </c>
      <c r="BE665" s="164">
        <f>IF(N665="základní",J665,0)</f>
        <v>0</v>
      </c>
      <c r="BF665" s="164">
        <f>IF(N665="snížená",J665,0)</f>
        <v>0</v>
      </c>
      <c r="BG665" s="164">
        <f>IF(N665="zákl. přenesená",J665,0)</f>
        <v>0</v>
      </c>
      <c r="BH665" s="164">
        <f>IF(N665="sníž. přenesená",J665,0)</f>
        <v>0</v>
      </c>
      <c r="BI665" s="164">
        <f>IF(N665="nulová",J665,0)</f>
        <v>0</v>
      </c>
      <c r="BJ665" s="18" t="s">
        <v>25</v>
      </c>
      <c r="BK665" s="164">
        <f>ROUND(I665*H665,2)</f>
        <v>0</v>
      </c>
      <c r="BL665" s="18" t="s">
        <v>222</v>
      </c>
      <c r="BM665" s="163" t="s">
        <v>3210</v>
      </c>
    </row>
    <row r="666" spans="1:65" s="13" customFormat="1">
      <c r="B666" s="165"/>
      <c r="D666" s="166" t="s">
        <v>224</v>
      </c>
      <c r="E666" s="167" t="s">
        <v>1</v>
      </c>
      <c r="F666" s="168" t="s">
        <v>3211</v>
      </c>
      <c r="H666" s="167" t="s">
        <v>1</v>
      </c>
      <c r="I666" s="169"/>
      <c r="L666" s="165"/>
      <c r="M666" s="170"/>
      <c r="N666" s="171"/>
      <c r="O666" s="171"/>
      <c r="P666" s="171"/>
      <c r="Q666" s="171"/>
      <c r="R666" s="171"/>
      <c r="S666" s="171"/>
      <c r="T666" s="172"/>
      <c r="AT666" s="167" t="s">
        <v>224</v>
      </c>
      <c r="AU666" s="167" t="s">
        <v>93</v>
      </c>
      <c r="AV666" s="13" t="s">
        <v>25</v>
      </c>
      <c r="AW666" s="13" t="s">
        <v>38</v>
      </c>
      <c r="AX666" s="13" t="s">
        <v>83</v>
      </c>
      <c r="AY666" s="167" t="s">
        <v>215</v>
      </c>
    </row>
    <row r="667" spans="1:65" s="14" customFormat="1">
      <c r="B667" s="173"/>
      <c r="D667" s="166" t="s">
        <v>224</v>
      </c>
      <c r="E667" s="174" t="s">
        <v>1</v>
      </c>
      <c r="F667" s="175" t="s">
        <v>3212</v>
      </c>
      <c r="H667" s="176">
        <v>149.47999999999999</v>
      </c>
      <c r="I667" s="177"/>
      <c r="L667" s="173"/>
      <c r="M667" s="178"/>
      <c r="N667" s="179"/>
      <c r="O667" s="179"/>
      <c r="P667" s="179"/>
      <c r="Q667" s="179"/>
      <c r="R667" s="179"/>
      <c r="S667" s="179"/>
      <c r="T667" s="180"/>
      <c r="AT667" s="174" t="s">
        <v>224</v>
      </c>
      <c r="AU667" s="174" t="s">
        <v>93</v>
      </c>
      <c r="AV667" s="14" t="s">
        <v>93</v>
      </c>
      <c r="AW667" s="14" t="s">
        <v>38</v>
      </c>
      <c r="AX667" s="14" t="s">
        <v>83</v>
      </c>
      <c r="AY667" s="174" t="s">
        <v>215</v>
      </c>
    </row>
    <row r="668" spans="1:65" s="14" customFormat="1">
      <c r="B668" s="173"/>
      <c r="D668" s="166" t="s">
        <v>224</v>
      </c>
      <c r="E668" s="174" t="s">
        <v>1</v>
      </c>
      <c r="F668" s="175" t="s">
        <v>3213</v>
      </c>
      <c r="H668" s="176">
        <v>22.22</v>
      </c>
      <c r="I668" s="177"/>
      <c r="L668" s="173"/>
      <c r="M668" s="178"/>
      <c r="N668" s="179"/>
      <c r="O668" s="179"/>
      <c r="P668" s="179"/>
      <c r="Q668" s="179"/>
      <c r="R668" s="179"/>
      <c r="S668" s="179"/>
      <c r="T668" s="180"/>
      <c r="AT668" s="174" t="s">
        <v>224</v>
      </c>
      <c r="AU668" s="174" t="s">
        <v>93</v>
      </c>
      <c r="AV668" s="14" t="s">
        <v>93</v>
      </c>
      <c r="AW668" s="14" t="s">
        <v>38</v>
      </c>
      <c r="AX668" s="14" t="s">
        <v>83</v>
      </c>
      <c r="AY668" s="174" t="s">
        <v>215</v>
      </c>
    </row>
    <row r="669" spans="1:65" s="15" customFormat="1">
      <c r="B669" s="181"/>
      <c r="D669" s="166" t="s">
        <v>224</v>
      </c>
      <c r="E669" s="182" t="s">
        <v>1</v>
      </c>
      <c r="F669" s="183" t="s">
        <v>227</v>
      </c>
      <c r="H669" s="184">
        <v>171.7</v>
      </c>
      <c r="I669" s="185"/>
      <c r="L669" s="181"/>
      <c r="M669" s="186"/>
      <c r="N669" s="187"/>
      <c r="O669" s="187"/>
      <c r="P669" s="187"/>
      <c r="Q669" s="187"/>
      <c r="R669" s="187"/>
      <c r="S669" s="187"/>
      <c r="T669" s="188"/>
      <c r="AT669" s="182" t="s">
        <v>224</v>
      </c>
      <c r="AU669" s="182" t="s">
        <v>93</v>
      </c>
      <c r="AV669" s="15" t="s">
        <v>222</v>
      </c>
      <c r="AW669" s="15" t="s">
        <v>38</v>
      </c>
      <c r="AX669" s="15" t="s">
        <v>25</v>
      </c>
      <c r="AY669" s="182" t="s">
        <v>215</v>
      </c>
    </row>
    <row r="670" spans="1:65" s="2" customFormat="1" ht="24.2" customHeight="1">
      <c r="A670" s="33"/>
      <c r="B670" s="151"/>
      <c r="C670" s="197" t="s">
        <v>802</v>
      </c>
      <c r="D670" s="197" t="s">
        <v>661</v>
      </c>
      <c r="E670" s="198" t="s">
        <v>3214</v>
      </c>
      <c r="F670" s="199" t="s">
        <v>3215</v>
      </c>
      <c r="G670" s="200" t="s">
        <v>393</v>
      </c>
      <c r="H670" s="201">
        <v>58.58</v>
      </c>
      <c r="I670" s="202"/>
      <c r="J670" s="203">
        <f>ROUND(I670*H670,2)</f>
        <v>0</v>
      </c>
      <c r="K670" s="199" t="s">
        <v>1</v>
      </c>
      <c r="L670" s="204"/>
      <c r="M670" s="205" t="s">
        <v>1</v>
      </c>
      <c r="N670" s="206" t="s">
        <v>48</v>
      </c>
      <c r="O670" s="59"/>
      <c r="P670" s="161">
        <f>O670*H670</f>
        <v>0</v>
      </c>
      <c r="Q670" s="161">
        <v>7.1999999999999995E-2</v>
      </c>
      <c r="R670" s="161">
        <f>Q670*H670</f>
        <v>4.2177599999999993</v>
      </c>
      <c r="S670" s="161">
        <v>0</v>
      </c>
      <c r="T670" s="162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63" t="s">
        <v>265</v>
      </c>
      <c r="AT670" s="163" t="s">
        <v>661</v>
      </c>
      <c r="AU670" s="163" t="s">
        <v>93</v>
      </c>
      <c r="AY670" s="18" t="s">
        <v>215</v>
      </c>
      <c r="BE670" s="164">
        <f>IF(N670="základní",J670,0)</f>
        <v>0</v>
      </c>
      <c r="BF670" s="164">
        <f>IF(N670="snížená",J670,0)</f>
        <v>0</v>
      </c>
      <c r="BG670" s="164">
        <f>IF(N670="zákl. přenesená",J670,0)</f>
        <v>0</v>
      </c>
      <c r="BH670" s="164">
        <f>IF(N670="sníž. přenesená",J670,0)</f>
        <v>0</v>
      </c>
      <c r="BI670" s="164">
        <f>IF(N670="nulová",J670,0)</f>
        <v>0</v>
      </c>
      <c r="BJ670" s="18" t="s">
        <v>25</v>
      </c>
      <c r="BK670" s="164">
        <f>ROUND(I670*H670,2)</f>
        <v>0</v>
      </c>
      <c r="BL670" s="18" t="s">
        <v>222</v>
      </c>
      <c r="BM670" s="163" t="s">
        <v>3216</v>
      </c>
    </row>
    <row r="671" spans="1:65" s="13" customFormat="1" ht="22.5">
      <c r="B671" s="165"/>
      <c r="D671" s="166" t="s">
        <v>224</v>
      </c>
      <c r="E671" s="167" t="s">
        <v>1</v>
      </c>
      <c r="F671" s="168" t="s">
        <v>3217</v>
      </c>
      <c r="H671" s="167" t="s">
        <v>1</v>
      </c>
      <c r="I671" s="169"/>
      <c r="L671" s="165"/>
      <c r="M671" s="170"/>
      <c r="N671" s="171"/>
      <c r="O671" s="171"/>
      <c r="P671" s="171"/>
      <c r="Q671" s="171"/>
      <c r="R671" s="171"/>
      <c r="S671" s="171"/>
      <c r="T671" s="172"/>
      <c r="AT671" s="167" t="s">
        <v>224</v>
      </c>
      <c r="AU671" s="167" t="s">
        <v>93</v>
      </c>
      <c r="AV671" s="13" t="s">
        <v>25</v>
      </c>
      <c r="AW671" s="13" t="s">
        <v>38</v>
      </c>
      <c r="AX671" s="13" t="s">
        <v>83</v>
      </c>
      <c r="AY671" s="167" t="s">
        <v>215</v>
      </c>
    </row>
    <row r="672" spans="1:65" s="14" customFormat="1">
      <c r="B672" s="173"/>
      <c r="D672" s="166" t="s">
        <v>224</v>
      </c>
      <c r="E672" s="174" t="s">
        <v>1</v>
      </c>
      <c r="F672" s="175" t="s">
        <v>3218</v>
      </c>
      <c r="H672" s="176">
        <v>58.58</v>
      </c>
      <c r="I672" s="177"/>
      <c r="L672" s="173"/>
      <c r="M672" s="178"/>
      <c r="N672" s="179"/>
      <c r="O672" s="179"/>
      <c r="P672" s="179"/>
      <c r="Q672" s="179"/>
      <c r="R672" s="179"/>
      <c r="S672" s="179"/>
      <c r="T672" s="180"/>
      <c r="AT672" s="174" t="s">
        <v>224</v>
      </c>
      <c r="AU672" s="174" t="s">
        <v>93</v>
      </c>
      <c r="AV672" s="14" t="s">
        <v>93</v>
      </c>
      <c r="AW672" s="14" t="s">
        <v>38</v>
      </c>
      <c r="AX672" s="14" t="s">
        <v>25</v>
      </c>
      <c r="AY672" s="174" t="s">
        <v>215</v>
      </c>
    </row>
    <row r="673" spans="1:65" s="2" customFormat="1" ht="24.2" customHeight="1">
      <c r="A673" s="33"/>
      <c r="B673" s="151"/>
      <c r="C673" s="152" t="s">
        <v>807</v>
      </c>
      <c r="D673" s="152" t="s">
        <v>217</v>
      </c>
      <c r="E673" s="153" t="s">
        <v>3219</v>
      </c>
      <c r="F673" s="154" t="s">
        <v>3220</v>
      </c>
      <c r="G673" s="155" t="s">
        <v>253</v>
      </c>
      <c r="H673" s="156">
        <v>13.666</v>
      </c>
      <c r="I673" s="157"/>
      <c r="J673" s="158">
        <f>ROUND(I673*H673,2)</f>
        <v>0</v>
      </c>
      <c r="K673" s="154" t="s">
        <v>1</v>
      </c>
      <c r="L673" s="34"/>
      <c r="M673" s="159" t="s">
        <v>1</v>
      </c>
      <c r="N673" s="160" t="s">
        <v>48</v>
      </c>
      <c r="O673" s="59"/>
      <c r="P673" s="161">
        <f>O673*H673</f>
        <v>0</v>
      </c>
      <c r="Q673" s="161">
        <v>0</v>
      </c>
      <c r="R673" s="161">
        <f>Q673*H673</f>
        <v>0</v>
      </c>
      <c r="S673" s="161">
        <v>0</v>
      </c>
      <c r="T673" s="162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63" t="s">
        <v>222</v>
      </c>
      <c r="AT673" s="163" t="s">
        <v>217</v>
      </c>
      <c r="AU673" s="163" t="s">
        <v>93</v>
      </c>
      <c r="AY673" s="18" t="s">
        <v>215</v>
      </c>
      <c r="BE673" s="164">
        <f>IF(N673="základní",J673,0)</f>
        <v>0</v>
      </c>
      <c r="BF673" s="164">
        <f>IF(N673="snížená",J673,0)</f>
        <v>0</v>
      </c>
      <c r="BG673" s="164">
        <f>IF(N673="zákl. přenesená",J673,0)</f>
        <v>0</v>
      </c>
      <c r="BH673" s="164">
        <f>IF(N673="sníž. přenesená",J673,0)</f>
        <v>0</v>
      </c>
      <c r="BI673" s="164">
        <f>IF(N673="nulová",J673,0)</f>
        <v>0</v>
      </c>
      <c r="BJ673" s="18" t="s">
        <v>25</v>
      </c>
      <c r="BK673" s="164">
        <f>ROUND(I673*H673,2)</f>
        <v>0</v>
      </c>
      <c r="BL673" s="18" t="s">
        <v>222</v>
      </c>
      <c r="BM673" s="163" t="s">
        <v>3221</v>
      </c>
    </row>
    <row r="674" spans="1:65" s="14" customFormat="1">
      <c r="B674" s="173"/>
      <c r="D674" s="166" t="s">
        <v>224</v>
      </c>
      <c r="E674" s="174" t="s">
        <v>1</v>
      </c>
      <c r="F674" s="175" t="s">
        <v>3222</v>
      </c>
      <c r="H674" s="176">
        <v>7.383</v>
      </c>
      <c r="I674" s="177"/>
      <c r="L674" s="173"/>
      <c r="M674" s="178"/>
      <c r="N674" s="179"/>
      <c r="O674" s="179"/>
      <c r="P674" s="179"/>
      <c r="Q674" s="179"/>
      <c r="R674" s="179"/>
      <c r="S674" s="179"/>
      <c r="T674" s="180"/>
      <c r="AT674" s="174" t="s">
        <v>224</v>
      </c>
      <c r="AU674" s="174" t="s">
        <v>93</v>
      </c>
      <c r="AV674" s="14" t="s">
        <v>93</v>
      </c>
      <c r="AW674" s="14" t="s">
        <v>38</v>
      </c>
      <c r="AX674" s="14" t="s">
        <v>83</v>
      </c>
      <c r="AY674" s="174" t="s">
        <v>215</v>
      </c>
    </row>
    <row r="675" spans="1:65" s="14" customFormat="1">
      <c r="B675" s="173"/>
      <c r="D675" s="166" t="s">
        <v>224</v>
      </c>
      <c r="E675" s="174" t="s">
        <v>1</v>
      </c>
      <c r="F675" s="175" t="s">
        <v>3223</v>
      </c>
      <c r="H675" s="176">
        <v>6.2830000000000004</v>
      </c>
      <c r="I675" s="177"/>
      <c r="L675" s="173"/>
      <c r="M675" s="178"/>
      <c r="N675" s="179"/>
      <c r="O675" s="179"/>
      <c r="P675" s="179"/>
      <c r="Q675" s="179"/>
      <c r="R675" s="179"/>
      <c r="S675" s="179"/>
      <c r="T675" s="180"/>
      <c r="AT675" s="174" t="s">
        <v>224</v>
      </c>
      <c r="AU675" s="174" t="s">
        <v>93</v>
      </c>
      <c r="AV675" s="14" t="s">
        <v>93</v>
      </c>
      <c r="AW675" s="14" t="s">
        <v>38</v>
      </c>
      <c r="AX675" s="14" t="s">
        <v>83</v>
      </c>
      <c r="AY675" s="174" t="s">
        <v>215</v>
      </c>
    </row>
    <row r="676" spans="1:65" s="15" customFormat="1">
      <c r="B676" s="181"/>
      <c r="D676" s="166" t="s">
        <v>224</v>
      </c>
      <c r="E676" s="182" t="s">
        <v>1</v>
      </c>
      <c r="F676" s="183" t="s">
        <v>227</v>
      </c>
      <c r="H676" s="184">
        <v>13.666</v>
      </c>
      <c r="I676" s="185"/>
      <c r="L676" s="181"/>
      <c r="M676" s="186"/>
      <c r="N676" s="187"/>
      <c r="O676" s="187"/>
      <c r="P676" s="187"/>
      <c r="Q676" s="187"/>
      <c r="R676" s="187"/>
      <c r="S676" s="187"/>
      <c r="T676" s="188"/>
      <c r="AT676" s="182" t="s">
        <v>224</v>
      </c>
      <c r="AU676" s="182" t="s">
        <v>93</v>
      </c>
      <c r="AV676" s="15" t="s">
        <v>222</v>
      </c>
      <c r="AW676" s="15" t="s">
        <v>38</v>
      </c>
      <c r="AX676" s="15" t="s">
        <v>25</v>
      </c>
      <c r="AY676" s="182" t="s">
        <v>215</v>
      </c>
    </row>
    <row r="677" spans="1:65" s="2" customFormat="1" ht="24.2" customHeight="1">
      <c r="A677" s="33"/>
      <c r="B677" s="151"/>
      <c r="C677" s="152" t="s">
        <v>809</v>
      </c>
      <c r="D677" s="152" t="s">
        <v>217</v>
      </c>
      <c r="E677" s="153" t="s">
        <v>3224</v>
      </c>
      <c r="F677" s="154" t="s">
        <v>3225</v>
      </c>
      <c r="G677" s="155" t="s">
        <v>253</v>
      </c>
      <c r="H677" s="156">
        <v>19.792000000000002</v>
      </c>
      <c r="I677" s="157"/>
      <c r="J677" s="158">
        <f>ROUND(I677*H677,2)</f>
        <v>0</v>
      </c>
      <c r="K677" s="154" t="s">
        <v>1</v>
      </c>
      <c r="L677" s="34"/>
      <c r="M677" s="159" t="s">
        <v>1</v>
      </c>
      <c r="N677" s="160" t="s">
        <v>48</v>
      </c>
      <c r="O677" s="59"/>
      <c r="P677" s="161">
        <f>O677*H677</f>
        <v>0</v>
      </c>
      <c r="Q677" s="161">
        <v>0</v>
      </c>
      <c r="R677" s="161">
        <f>Q677*H677</f>
        <v>0</v>
      </c>
      <c r="S677" s="161">
        <v>0</v>
      </c>
      <c r="T677" s="162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63" t="s">
        <v>222</v>
      </c>
      <c r="AT677" s="163" t="s">
        <v>217</v>
      </c>
      <c r="AU677" s="163" t="s">
        <v>93</v>
      </c>
      <c r="AY677" s="18" t="s">
        <v>215</v>
      </c>
      <c r="BE677" s="164">
        <f>IF(N677="základní",J677,0)</f>
        <v>0</v>
      </c>
      <c r="BF677" s="164">
        <f>IF(N677="snížená",J677,0)</f>
        <v>0</v>
      </c>
      <c r="BG677" s="164">
        <f>IF(N677="zákl. přenesená",J677,0)</f>
        <v>0</v>
      </c>
      <c r="BH677" s="164">
        <f>IF(N677="sníž. přenesená",J677,0)</f>
        <v>0</v>
      </c>
      <c r="BI677" s="164">
        <f>IF(N677="nulová",J677,0)</f>
        <v>0</v>
      </c>
      <c r="BJ677" s="18" t="s">
        <v>25</v>
      </c>
      <c r="BK677" s="164">
        <f>ROUND(I677*H677,2)</f>
        <v>0</v>
      </c>
      <c r="BL677" s="18" t="s">
        <v>222</v>
      </c>
      <c r="BM677" s="163" t="s">
        <v>3226</v>
      </c>
    </row>
    <row r="678" spans="1:65" s="14" customFormat="1">
      <c r="B678" s="173"/>
      <c r="D678" s="166" t="s">
        <v>224</v>
      </c>
      <c r="E678" s="174" t="s">
        <v>1</v>
      </c>
      <c r="F678" s="175" t="s">
        <v>3227</v>
      </c>
      <c r="H678" s="176">
        <v>19.792000000000002</v>
      </c>
      <c r="I678" s="177"/>
      <c r="L678" s="173"/>
      <c r="M678" s="178"/>
      <c r="N678" s="179"/>
      <c r="O678" s="179"/>
      <c r="P678" s="179"/>
      <c r="Q678" s="179"/>
      <c r="R678" s="179"/>
      <c r="S678" s="179"/>
      <c r="T678" s="180"/>
      <c r="AT678" s="174" t="s">
        <v>224</v>
      </c>
      <c r="AU678" s="174" t="s">
        <v>93</v>
      </c>
      <c r="AV678" s="14" t="s">
        <v>93</v>
      </c>
      <c r="AW678" s="14" t="s">
        <v>38</v>
      </c>
      <c r="AX678" s="14" t="s">
        <v>25</v>
      </c>
      <c r="AY678" s="174" t="s">
        <v>215</v>
      </c>
    </row>
    <row r="679" spans="1:65" s="2" customFormat="1" ht="24.2" customHeight="1">
      <c r="A679" s="33"/>
      <c r="B679" s="151"/>
      <c r="C679" s="152" t="s">
        <v>813</v>
      </c>
      <c r="D679" s="152" t="s">
        <v>217</v>
      </c>
      <c r="E679" s="153" t="s">
        <v>3228</v>
      </c>
      <c r="F679" s="154" t="s">
        <v>3229</v>
      </c>
      <c r="G679" s="155" t="s">
        <v>253</v>
      </c>
      <c r="H679" s="156">
        <v>55.764000000000003</v>
      </c>
      <c r="I679" s="157"/>
      <c r="J679" s="158">
        <f>ROUND(I679*H679,2)</f>
        <v>0</v>
      </c>
      <c r="K679" s="154" t="s">
        <v>1</v>
      </c>
      <c r="L679" s="34"/>
      <c r="M679" s="159" t="s">
        <v>1</v>
      </c>
      <c r="N679" s="160" t="s">
        <v>48</v>
      </c>
      <c r="O679" s="59"/>
      <c r="P679" s="161">
        <f>O679*H679</f>
        <v>0</v>
      </c>
      <c r="Q679" s="161">
        <v>0</v>
      </c>
      <c r="R679" s="161">
        <f>Q679*H679</f>
        <v>0</v>
      </c>
      <c r="S679" s="161">
        <v>0</v>
      </c>
      <c r="T679" s="162">
        <f>S679*H679</f>
        <v>0</v>
      </c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R679" s="163" t="s">
        <v>222</v>
      </c>
      <c r="AT679" s="163" t="s">
        <v>217</v>
      </c>
      <c r="AU679" s="163" t="s">
        <v>93</v>
      </c>
      <c r="AY679" s="18" t="s">
        <v>215</v>
      </c>
      <c r="BE679" s="164">
        <f>IF(N679="základní",J679,0)</f>
        <v>0</v>
      </c>
      <c r="BF679" s="164">
        <f>IF(N679="snížená",J679,0)</f>
        <v>0</v>
      </c>
      <c r="BG679" s="164">
        <f>IF(N679="zákl. přenesená",J679,0)</f>
        <v>0</v>
      </c>
      <c r="BH679" s="164">
        <f>IF(N679="sníž. přenesená",J679,0)</f>
        <v>0</v>
      </c>
      <c r="BI679" s="164">
        <f>IF(N679="nulová",J679,0)</f>
        <v>0</v>
      </c>
      <c r="BJ679" s="18" t="s">
        <v>25</v>
      </c>
      <c r="BK679" s="164">
        <f>ROUND(I679*H679,2)</f>
        <v>0</v>
      </c>
      <c r="BL679" s="18" t="s">
        <v>222</v>
      </c>
      <c r="BM679" s="163" t="s">
        <v>3230</v>
      </c>
    </row>
    <row r="680" spans="1:65" s="14" customFormat="1">
      <c r="B680" s="173"/>
      <c r="D680" s="166" t="s">
        <v>224</v>
      </c>
      <c r="E680" s="174" t="s">
        <v>1</v>
      </c>
      <c r="F680" s="175" t="s">
        <v>3231</v>
      </c>
      <c r="H680" s="176">
        <v>18.850000000000001</v>
      </c>
      <c r="I680" s="177"/>
      <c r="L680" s="173"/>
      <c r="M680" s="178"/>
      <c r="N680" s="179"/>
      <c r="O680" s="179"/>
      <c r="P680" s="179"/>
      <c r="Q680" s="179"/>
      <c r="R680" s="179"/>
      <c r="S680" s="179"/>
      <c r="T680" s="180"/>
      <c r="AT680" s="174" t="s">
        <v>224</v>
      </c>
      <c r="AU680" s="174" t="s">
        <v>93</v>
      </c>
      <c r="AV680" s="14" t="s">
        <v>93</v>
      </c>
      <c r="AW680" s="14" t="s">
        <v>38</v>
      </c>
      <c r="AX680" s="14" t="s">
        <v>83</v>
      </c>
      <c r="AY680" s="174" t="s">
        <v>215</v>
      </c>
    </row>
    <row r="681" spans="1:65" s="14" customFormat="1">
      <c r="B681" s="173"/>
      <c r="D681" s="166" t="s">
        <v>224</v>
      </c>
      <c r="E681" s="174" t="s">
        <v>1</v>
      </c>
      <c r="F681" s="175" t="s">
        <v>3232</v>
      </c>
      <c r="H681" s="176">
        <v>19.635000000000002</v>
      </c>
      <c r="I681" s="177"/>
      <c r="L681" s="173"/>
      <c r="M681" s="178"/>
      <c r="N681" s="179"/>
      <c r="O681" s="179"/>
      <c r="P681" s="179"/>
      <c r="Q681" s="179"/>
      <c r="R681" s="179"/>
      <c r="S681" s="179"/>
      <c r="T681" s="180"/>
      <c r="AT681" s="174" t="s">
        <v>224</v>
      </c>
      <c r="AU681" s="174" t="s">
        <v>93</v>
      </c>
      <c r="AV681" s="14" t="s">
        <v>93</v>
      </c>
      <c r="AW681" s="14" t="s">
        <v>38</v>
      </c>
      <c r="AX681" s="14" t="s">
        <v>83</v>
      </c>
      <c r="AY681" s="174" t="s">
        <v>215</v>
      </c>
    </row>
    <row r="682" spans="1:65" s="14" customFormat="1">
      <c r="B682" s="173"/>
      <c r="D682" s="166" t="s">
        <v>224</v>
      </c>
      <c r="E682" s="174" t="s">
        <v>1</v>
      </c>
      <c r="F682" s="175" t="s">
        <v>3233</v>
      </c>
      <c r="H682" s="176">
        <v>17.279</v>
      </c>
      <c r="I682" s="177"/>
      <c r="L682" s="173"/>
      <c r="M682" s="178"/>
      <c r="N682" s="179"/>
      <c r="O682" s="179"/>
      <c r="P682" s="179"/>
      <c r="Q682" s="179"/>
      <c r="R682" s="179"/>
      <c r="S682" s="179"/>
      <c r="T682" s="180"/>
      <c r="AT682" s="174" t="s">
        <v>224</v>
      </c>
      <c r="AU682" s="174" t="s">
        <v>93</v>
      </c>
      <c r="AV682" s="14" t="s">
        <v>93</v>
      </c>
      <c r="AW682" s="14" t="s">
        <v>38</v>
      </c>
      <c r="AX682" s="14" t="s">
        <v>83</v>
      </c>
      <c r="AY682" s="174" t="s">
        <v>215</v>
      </c>
    </row>
    <row r="683" spans="1:65" s="15" customFormat="1">
      <c r="B683" s="181"/>
      <c r="D683" s="166" t="s">
        <v>224</v>
      </c>
      <c r="E683" s="182" t="s">
        <v>1</v>
      </c>
      <c r="F683" s="183" t="s">
        <v>227</v>
      </c>
      <c r="H683" s="184">
        <v>55.764000000000003</v>
      </c>
      <c r="I683" s="185"/>
      <c r="L683" s="181"/>
      <c r="M683" s="186"/>
      <c r="N683" s="187"/>
      <c r="O683" s="187"/>
      <c r="P683" s="187"/>
      <c r="Q683" s="187"/>
      <c r="R683" s="187"/>
      <c r="S683" s="187"/>
      <c r="T683" s="188"/>
      <c r="AT683" s="182" t="s">
        <v>224</v>
      </c>
      <c r="AU683" s="182" t="s">
        <v>93</v>
      </c>
      <c r="AV683" s="15" t="s">
        <v>222</v>
      </c>
      <c r="AW683" s="15" t="s">
        <v>38</v>
      </c>
      <c r="AX683" s="15" t="s">
        <v>25</v>
      </c>
      <c r="AY683" s="182" t="s">
        <v>215</v>
      </c>
    </row>
    <row r="684" spans="1:65" s="2" customFormat="1" ht="24.2" customHeight="1">
      <c r="A684" s="33"/>
      <c r="B684" s="151"/>
      <c r="C684" s="152" t="s">
        <v>818</v>
      </c>
      <c r="D684" s="152" t="s">
        <v>217</v>
      </c>
      <c r="E684" s="153" t="s">
        <v>3234</v>
      </c>
      <c r="F684" s="154" t="s">
        <v>3235</v>
      </c>
      <c r="G684" s="155" t="s">
        <v>253</v>
      </c>
      <c r="H684" s="156">
        <v>139</v>
      </c>
      <c r="I684" s="157"/>
      <c r="J684" s="158">
        <f>ROUND(I684*H684,2)</f>
        <v>0</v>
      </c>
      <c r="K684" s="154" t="s">
        <v>221</v>
      </c>
      <c r="L684" s="34"/>
      <c r="M684" s="159" t="s">
        <v>1</v>
      </c>
      <c r="N684" s="160" t="s">
        <v>48</v>
      </c>
      <c r="O684" s="59"/>
      <c r="P684" s="161">
        <f>O684*H684</f>
        <v>0</v>
      </c>
      <c r="Q684" s="161">
        <v>1.0000000000000001E-5</v>
      </c>
      <c r="R684" s="161">
        <f>Q684*H684</f>
        <v>1.3900000000000002E-3</v>
      </c>
      <c r="S684" s="161">
        <v>0</v>
      </c>
      <c r="T684" s="162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3" t="s">
        <v>222</v>
      </c>
      <c r="AT684" s="163" t="s">
        <v>217</v>
      </c>
      <c r="AU684" s="163" t="s">
        <v>93</v>
      </c>
      <c r="AY684" s="18" t="s">
        <v>215</v>
      </c>
      <c r="BE684" s="164">
        <f>IF(N684="základní",J684,0)</f>
        <v>0</v>
      </c>
      <c r="BF684" s="164">
        <f>IF(N684="snížená",J684,0)</f>
        <v>0</v>
      </c>
      <c r="BG684" s="164">
        <f>IF(N684="zákl. přenesená",J684,0)</f>
        <v>0</v>
      </c>
      <c r="BH684" s="164">
        <f>IF(N684="sníž. přenesená",J684,0)</f>
        <v>0</v>
      </c>
      <c r="BI684" s="164">
        <f>IF(N684="nulová",J684,0)</f>
        <v>0</v>
      </c>
      <c r="BJ684" s="18" t="s">
        <v>25</v>
      </c>
      <c r="BK684" s="164">
        <f>ROUND(I684*H684,2)</f>
        <v>0</v>
      </c>
      <c r="BL684" s="18" t="s">
        <v>222</v>
      </c>
      <c r="BM684" s="163" t="s">
        <v>3236</v>
      </c>
    </row>
    <row r="685" spans="1:65" s="13" customFormat="1" ht="22.5">
      <c r="B685" s="165"/>
      <c r="D685" s="166" t="s">
        <v>224</v>
      </c>
      <c r="E685" s="167" t="s">
        <v>1</v>
      </c>
      <c r="F685" s="168" t="s">
        <v>3237</v>
      </c>
      <c r="H685" s="167" t="s">
        <v>1</v>
      </c>
      <c r="I685" s="169"/>
      <c r="L685" s="165"/>
      <c r="M685" s="170"/>
      <c r="N685" s="171"/>
      <c r="O685" s="171"/>
      <c r="P685" s="171"/>
      <c r="Q685" s="171"/>
      <c r="R685" s="171"/>
      <c r="S685" s="171"/>
      <c r="T685" s="172"/>
      <c r="AT685" s="167" t="s">
        <v>224</v>
      </c>
      <c r="AU685" s="167" t="s">
        <v>93</v>
      </c>
      <c r="AV685" s="13" t="s">
        <v>25</v>
      </c>
      <c r="AW685" s="13" t="s">
        <v>38</v>
      </c>
      <c r="AX685" s="13" t="s">
        <v>83</v>
      </c>
      <c r="AY685" s="167" t="s">
        <v>215</v>
      </c>
    </row>
    <row r="686" spans="1:65" s="13" customFormat="1" ht="22.5">
      <c r="B686" s="165"/>
      <c r="D686" s="166" t="s">
        <v>224</v>
      </c>
      <c r="E686" s="167" t="s">
        <v>1</v>
      </c>
      <c r="F686" s="168" t="s">
        <v>3238</v>
      </c>
      <c r="H686" s="167" t="s">
        <v>1</v>
      </c>
      <c r="I686" s="169"/>
      <c r="L686" s="165"/>
      <c r="M686" s="170"/>
      <c r="N686" s="171"/>
      <c r="O686" s="171"/>
      <c r="P686" s="171"/>
      <c r="Q686" s="171"/>
      <c r="R686" s="171"/>
      <c r="S686" s="171"/>
      <c r="T686" s="172"/>
      <c r="AT686" s="167" t="s">
        <v>224</v>
      </c>
      <c r="AU686" s="167" t="s">
        <v>93</v>
      </c>
      <c r="AV686" s="13" t="s">
        <v>25</v>
      </c>
      <c r="AW686" s="13" t="s">
        <v>38</v>
      </c>
      <c r="AX686" s="13" t="s">
        <v>83</v>
      </c>
      <c r="AY686" s="167" t="s">
        <v>215</v>
      </c>
    </row>
    <row r="687" spans="1:65" s="14" customFormat="1">
      <c r="B687" s="173"/>
      <c r="D687" s="166" t="s">
        <v>224</v>
      </c>
      <c r="E687" s="174" t="s">
        <v>2693</v>
      </c>
      <c r="F687" s="175" t="s">
        <v>3239</v>
      </c>
      <c r="H687" s="176">
        <v>139</v>
      </c>
      <c r="I687" s="177"/>
      <c r="L687" s="173"/>
      <c r="M687" s="178"/>
      <c r="N687" s="179"/>
      <c r="O687" s="179"/>
      <c r="P687" s="179"/>
      <c r="Q687" s="179"/>
      <c r="R687" s="179"/>
      <c r="S687" s="179"/>
      <c r="T687" s="180"/>
      <c r="AT687" s="174" t="s">
        <v>224</v>
      </c>
      <c r="AU687" s="174" t="s">
        <v>93</v>
      </c>
      <c r="AV687" s="14" t="s">
        <v>93</v>
      </c>
      <c r="AW687" s="14" t="s">
        <v>38</v>
      </c>
      <c r="AX687" s="14" t="s">
        <v>25</v>
      </c>
      <c r="AY687" s="174" t="s">
        <v>215</v>
      </c>
    </row>
    <row r="688" spans="1:65" s="2" customFormat="1" ht="24.2" customHeight="1">
      <c r="A688" s="33"/>
      <c r="B688" s="151"/>
      <c r="C688" s="152" t="s">
        <v>822</v>
      </c>
      <c r="D688" s="152" t="s">
        <v>217</v>
      </c>
      <c r="E688" s="153" t="s">
        <v>3240</v>
      </c>
      <c r="F688" s="154" t="s">
        <v>3241</v>
      </c>
      <c r="G688" s="155" t="s">
        <v>253</v>
      </c>
      <c r="H688" s="156">
        <v>139</v>
      </c>
      <c r="I688" s="157"/>
      <c r="J688" s="158">
        <f>ROUND(I688*H688,2)</f>
        <v>0</v>
      </c>
      <c r="K688" s="154" t="s">
        <v>221</v>
      </c>
      <c r="L688" s="34"/>
      <c r="M688" s="159" t="s">
        <v>1</v>
      </c>
      <c r="N688" s="160" t="s">
        <v>48</v>
      </c>
      <c r="O688" s="59"/>
      <c r="P688" s="161">
        <f>O688*H688</f>
        <v>0</v>
      </c>
      <c r="Q688" s="161">
        <v>1.0000000000000001E-5</v>
      </c>
      <c r="R688" s="161">
        <f>Q688*H688</f>
        <v>1.3900000000000002E-3</v>
      </c>
      <c r="S688" s="161">
        <v>0</v>
      </c>
      <c r="T688" s="162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63" t="s">
        <v>222</v>
      </c>
      <c r="AT688" s="163" t="s">
        <v>217</v>
      </c>
      <c r="AU688" s="163" t="s">
        <v>93</v>
      </c>
      <c r="AY688" s="18" t="s">
        <v>215</v>
      </c>
      <c r="BE688" s="164">
        <f>IF(N688="základní",J688,0)</f>
        <v>0</v>
      </c>
      <c r="BF688" s="164">
        <f>IF(N688="snížená",J688,0)</f>
        <v>0</v>
      </c>
      <c r="BG688" s="164">
        <f>IF(N688="zákl. přenesená",J688,0)</f>
        <v>0</v>
      </c>
      <c r="BH688" s="164">
        <f>IF(N688="sníž. přenesená",J688,0)</f>
        <v>0</v>
      </c>
      <c r="BI688" s="164">
        <f>IF(N688="nulová",J688,0)</f>
        <v>0</v>
      </c>
      <c r="BJ688" s="18" t="s">
        <v>25</v>
      </c>
      <c r="BK688" s="164">
        <f>ROUND(I688*H688,2)</f>
        <v>0</v>
      </c>
      <c r="BL688" s="18" t="s">
        <v>222</v>
      </c>
      <c r="BM688" s="163" t="s">
        <v>3242</v>
      </c>
    </row>
    <row r="689" spans="1:65" s="13" customFormat="1" ht="22.5">
      <c r="B689" s="165"/>
      <c r="D689" s="166" t="s">
        <v>224</v>
      </c>
      <c r="E689" s="167" t="s">
        <v>1</v>
      </c>
      <c r="F689" s="168" t="s">
        <v>3237</v>
      </c>
      <c r="H689" s="167" t="s">
        <v>1</v>
      </c>
      <c r="I689" s="169"/>
      <c r="L689" s="165"/>
      <c r="M689" s="170"/>
      <c r="N689" s="171"/>
      <c r="O689" s="171"/>
      <c r="P689" s="171"/>
      <c r="Q689" s="171"/>
      <c r="R689" s="171"/>
      <c r="S689" s="171"/>
      <c r="T689" s="172"/>
      <c r="AT689" s="167" t="s">
        <v>224</v>
      </c>
      <c r="AU689" s="167" t="s">
        <v>93</v>
      </c>
      <c r="AV689" s="13" t="s">
        <v>25</v>
      </c>
      <c r="AW689" s="13" t="s">
        <v>38</v>
      </c>
      <c r="AX689" s="13" t="s">
        <v>83</v>
      </c>
      <c r="AY689" s="167" t="s">
        <v>215</v>
      </c>
    </row>
    <row r="690" spans="1:65" s="13" customFormat="1" ht="22.5">
      <c r="B690" s="165"/>
      <c r="D690" s="166" t="s">
        <v>224</v>
      </c>
      <c r="E690" s="167" t="s">
        <v>1</v>
      </c>
      <c r="F690" s="168" t="s">
        <v>3243</v>
      </c>
      <c r="H690" s="167" t="s">
        <v>1</v>
      </c>
      <c r="I690" s="169"/>
      <c r="L690" s="165"/>
      <c r="M690" s="170"/>
      <c r="N690" s="171"/>
      <c r="O690" s="171"/>
      <c r="P690" s="171"/>
      <c r="Q690" s="171"/>
      <c r="R690" s="171"/>
      <c r="S690" s="171"/>
      <c r="T690" s="172"/>
      <c r="AT690" s="167" t="s">
        <v>224</v>
      </c>
      <c r="AU690" s="167" t="s">
        <v>93</v>
      </c>
      <c r="AV690" s="13" t="s">
        <v>25</v>
      </c>
      <c r="AW690" s="13" t="s">
        <v>38</v>
      </c>
      <c r="AX690" s="13" t="s">
        <v>83</v>
      </c>
      <c r="AY690" s="167" t="s">
        <v>215</v>
      </c>
    </row>
    <row r="691" spans="1:65" s="14" customFormat="1">
      <c r="B691" s="173"/>
      <c r="D691" s="166" t="s">
        <v>224</v>
      </c>
      <c r="E691" s="174" t="s">
        <v>1</v>
      </c>
      <c r="F691" s="175" t="s">
        <v>2694</v>
      </c>
      <c r="H691" s="176">
        <v>139</v>
      </c>
      <c r="I691" s="177"/>
      <c r="L691" s="173"/>
      <c r="M691" s="178"/>
      <c r="N691" s="179"/>
      <c r="O691" s="179"/>
      <c r="P691" s="179"/>
      <c r="Q691" s="179"/>
      <c r="R691" s="179"/>
      <c r="S691" s="179"/>
      <c r="T691" s="180"/>
      <c r="AT691" s="174" t="s">
        <v>224</v>
      </c>
      <c r="AU691" s="174" t="s">
        <v>93</v>
      </c>
      <c r="AV691" s="14" t="s">
        <v>93</v>
      </c>
      <c r="AW691" s="14" t="s">
        <v>38</v>
      </c>
      <c r="AX691" s="14" t="s">
        <v>25</v>
      </c>
      <c r="AY691" s="174" t="s">
        <v>215</v>
      </c>
    </row>
    <row r="692" spans="1:65" s="2" customFormat="1" ht="24.2" customHeight="1">
      <c r="A692" s="33"/>
      <c r="B692" s="151"/>
      <c r="C692" s="152" t="s">
        <v>826</v>
      </c>
      <c r="D692" s="152" t="s">
        <v>217</v>
      </c>
      <c r="E692" s="153" t="s">
        <v>3244</v>
      </c>
      <c r="F692" s="154" t="s">
        <v>3245</v>
      </c>
      <c r="G692" s="155" t="s">
        <v>253</v>
      </c>
      <c r="H692" s="156">
        <v>139</v>
      </c>
      <c r="I692" s="157"/>
      <c r="J692" s="158">
        <f>ROUND(I692*H692,2)</f>
        <v>0</v>
      </c>
      <c r="K692" s="154" t="s">
        <v>221</v>
      </c>
      <c r="L692" s="34"/>
      <c r="M692" s="159" t="s">
        <v>1</v>
      </c>
      <c r="N692" s="160" t="s">
        <v>48</v>
      </c>
      <c r="O692" s="59"/>
      <c r="P692" s="161">
        <f>O692*H692</f>
        <v>0</v>
      </c>
      <c r="Q692" s="161">
        <v>1.2E-4</v>
      </c>
      <c r="R692" s="161">
        <f>Q692*H692</f>
        <v>1.668E-2</v>
      </c>
      <c r="S692" s="161">
        <v>0</v>
      </c>
      <c r="T692" s="162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3" t="s">
        <v>222</v>
      </c>
      <c r="AT692" s="163" t="s">
        <v>217</v>
      </c>
      <c r="AU692" s="163" t="s">
        <v>93</v>
      </c>
      <c r="AY692" s="18" t="s">
        <v>215</v>
      </c>
      <c r="BE692" s="164">
        <f>IF(N692="základní",J692,0)</f>
        <v>0</v>
      </c>
      <c r="BF692" s="164">
        <f>IF(N692="snížená",J692,0)</f>
        <v>0</v>
      </c>
      <c r="BG692" s="164">
        <f>IF(N692="zákl. přenesená",J692,0)</f>
        <v>0</v>
      </c>
      <c r="BH692" s="164">
        <f>IF(N692="sníž. přenesená",J692,0)</f>
        <v>0</v>
      </c>
      <c r="BI692" s="164">
        <f>IF(N692="nulová",J692,0)</f>
        <v>0</v>
      </c>
      <c r="BJ692" s="18" t="s">
        <v>25</v>
      </c>
      <c r="BK692" s="164">
        <f>ROUND(I692*H692,2)</f>
        <v>0</v>
      </c>
      <c r="BL692" s="18" t="s">
        <v>222</v>
      </c>
      <c r="BM692" s="163" t="s">
        <v>3246</v>
      </c>
    </row>
    <row r="693" spans="1:65" s="13" customFormat="1" ht="22.5">
      <c r="B693" s="165"/>
      <c r="D693" s="166" t="s">
        <v>224</v>
      </c>
      <c r="E693" s="167" t="s">
        <v>1</v>
      </c>
      <c r="F693" s="168" t="s">
        <v>3247</v>
      </c>
      <c r="H693" s="167" t="s">
        <v>1</v>
      </c>
      <c r="I693" s="169"/>
      <c r="L693" s="165"/>
      <c r="M693" s="170"/>
      <c r="N693" s="171"/>
      <c r="O693" s="171"/>
      <c r="P693" s="171"/>
      <c r="Q693" s="171"/>
      <c r="R693" s="171"/>
      <c r="S693" s="171"/>
      <c r="T693" s="172"/>
      <c r="AT693" s="167" t="s">
        <v>224</v>
      </c>
      <c r="AU693" s="167" t="s">
        <v>93</v>
      </c>
      <c r="AV693" s="13" t="s">
        <v>25</v>
      </c>
      <c r="AW693" s="13" t="s">
        <v>38</v>
      </c>
      <c r="AX693" s="13" t="s">
        <v>83</v>
      </c>
      <c r="AY693" s="167" t="s">
        <v>215</v>
      </c>
    </row>
    <row r="694" spans="1:65" s="14" customFormat="1">
      <c r="B694" s="173"/>
      <c r="D694" s="166" t="s">
        <v>224</v>
      </c>
      <c r="E694" s="174" t="s">
        <v>1</v>
      </c>
      <c r="F694" s="175" t="s">
        <v>2693</v>
      </c>
      <c r="H694" s="176">
        <v>139</v>
      </c>
      <c r="I694" s="177"/>
      <c r="L694" s="173"/>
      <c r="M694" s="178"/>
      <c r="N694" s="179"/>
      <c r="O694" s="179"/>
      <c r="P694" s="179"/>
      <c r="Q694" s="179"/>
      <c r="R694" s="179"/>
      <c r="S694" s="179"/>
      <c r="T694" s="180"/>
      <c r="AT694" s="174" t="s">
        <v>224</v>
      </c>
      <c r="AU694" s="174" t="s">
        <v>93</v>
      </c>
      <c r="AV694" s="14" t="s">
        <v>93</v>
      </c>
      <c r="AW694" s="14" t="s">
        <v>38</v>
      </c>
      <c r="AX694" s="14" t="s">
        <v>25</v>
      </c>
      <c r="AY694" s="174" t="s">
        <v>215</v>
      </c>
    </row>
    <row r="695" spans="1:65" s="2" customFormat="1" ht="24.2" customHeight="1">
      <c r="A695" s="33"/>
      <c r="B695" s="151"/>
      <c r="C695" s="152" t="s">
        <v>830</v>
      </c>
      <c r="D695" s="152" t="s">
        <v>217</v>
      </c>
      <c r="E695" s="153" t="s">
        <v>3248</v>
      </c>
      <c r="F695" s="154" t="s">
        <v>3249</v>
      </c>
      <c r="G695" s="155" t="s">
        <v>253</v>
      </c>
      <c r="H695" s="156">
        <v>139</v>
      </c>
      <c r="I695" s="157"/>
      <c r="J695" s="158">
        <f>ROUND(I695*H695,2)</f>
        <v>0</v>
      </c>
      <c r="K695" s="154" t="s">
        <v>221</v>
      </c>
      <c r="L695" s="34"/>
      <c r="M695" s="159" t="s">
        <v>1</v>
      </c>
      <c r="N695" s="160" t="s">
        <v>48</v>
      </c>
      <c r="O695" s="59"/>
      <c r="P695" s="161">
        <f>O695*H695</f>
        <v>0</v>
      </c>
      <c r="Q695" s="161">
        <v>3.4000000000000002E-4</v>
      </c>
      <c r="R695" s="161">
        <f>Q695*H695</f>
        <v>4.7260000000000003E-2</v>
      </c>
      <c r="S695" s="161">
        <v>0</v>
      </c>
      <c r="T695" s="162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63" t="s">
        <v>222</v>
      </c>
      <c r="AT695" s="163" t="s">
        <v>217</v>
      </c>
      <c r="AU695" s="163" t="s">
        <v>93</v>
      </c>
      <c r="AY695" s="18" t="s">
        <v>215</v>
      </c>
      <c r="BE695" s="164">
        <f>IF(N695="základní",J695,0)</f>
        <v>0</v>
      </c>
      <c r="BF695" s="164">
        <f>IF(N695="snížená",J695,0)</f>
        <v>0</v>
      </c>
      <c r="BG695" s="164">
        <f>IF(N695="zákl. přenesená",J695,0)</f>
        <v>0</v>
      </c>
      <c r="BH695" s="164">
        <f>IF(N695="sníž. přenesená",J695,0)</f>
        <v>0</v>
      </c>
      <c r="BI695" s="164">
        <f>IF(N695="nulová",J695,0)</f>
        <v>0</v>
      </c>
      <c r="BJ695" s="18" t="s">
        <v>25</v>
      </c>
      <c r="BK695" s="164">
        <f>ROUND(I695*H695,2)</f>
        <v>0</v>
      </c>
      <c r="BL695" s="18" t="s">
        <v>222</v>
      </c>
      <c r="BM695" s="163" t="s">
        <v>3250</v>
      </c>
    </row>
    <row r="696" spans="1:65" s="13" customFormat="1" ht="22.5">
      <c r="B696" s="165"/>
      <c r="D696" s="166" t="s">
        <v>224</v>
      </c>
      <c r="E696" s="167" t="s">
        <v>1</v>
      </c>
      <c r="F696" s="168" t="s">
        <v>3251</v>
      </c>
      <c r="H696" s="167" t="s">
        <v>1</v>
      </c>
      <c r="I696" s="169"/>
      <c r="L696" s="165"/>
      <c r="M696" s="170"/>
      <c r="N696" s="171"/>
      <c r="O696" s="171"/>
      <c r="P696" s="171"/>
      <c r="Q696" s="171"/>
      <c r="R696" s="171"/>
      <c r="S696" s="171"/>
      <c r="T696" s="172"/>
      <c r="AT696" s="167" t="s">
        <v>224</v>
      </c>
      <c r="AU696" s="167" t="s">
        <v>93</v>
      </c>
      <c r="AV696" s="13" t="s">
        <v>25</v>
      </c>
      <c r="AW696" s="13" t="s">
        <v>38</v>
      </c>
      <c r="AX696" s="13" t="s">
        <v>83</v>
      </c>
      <c r="AY696" s="167" t="s">
        <v>215</v>
      </c>
    </row>
    <row r="697" spans="1:65" s="14" customFormat="1">
      <c r="B697" s="173"/>
      <c r="D697" s="166" t="s">
        <v>224</v>
      </c>
      <c r="E697" s="174" t="s">
        <v>1</v>
      </c>
      <c r="F697" s="175" t="s">
        <v>2694</v>
      </c>
      <c r="H697" s="176">
        <v>139</v>
      </c>
      <c r="I697" s="177"/>
      <c r="L697" s="173"/>
      <c r="M697" s="178"/>
      <c r="N697" s="179"/>
      <c r="O697" s="179"/>
      <c r="P697" s="179"/>
      <c r="Q697" s="179"/>
      <c r="R697" s="179"/>
      <c r="S697" s="179"/>
      <c r="T697" s="180"/>
      <c r="AT697" s="174" t="s">
        <v>224</v>
      </c>
      <c r="AU697" s="174" t="s">
        <v>93</v>
      </c>
      <c r="AV697" s="14" t="s">
        <v>93</v>
      </c>
      <c r="AW697" s="14" t="s">
        <v>38</v>
      </c>
      <c r="AX697" s="14" t="s">
        <v>25</v>
      </c>
      <c r="AY697" s="174" t="s">
        <v>215</v>
      </c>
    </row>
    <row r="698" spans="1:65" s="2" customFormat="1" ht="24.2" customHeight="1">
      <c r="A698" s="33"/>
      <c r="B698" s="151"/>
      <c r="C698" s="152" t="s">
        <v>834</v>
      </c>
      <c r="D698" s="152" t="s">
        <v>217</v>
      </c>
      <c r="E698" s="153" t="s">
        <v>3252</v>
      </c>
      <c r="F698" s="154" t="s">
        <v>3253</v>
      </c>
      <c r="G698" s="155" t="s">
        <v>253</v>
      </c>
      <c r="H698" s="156">
        <v>278</v>
      </c>
      <c r="I698" s="157"/>
      <c r="J698" s="158">
        <f>ROUND(I698*H698,2)</f>
        <v>0</v>
      </c>
      <c r="K698" s="154" t="s">
        <v>221</v>
      </c>
      <c r="L698" s="34"/>
      <c r="M698" s="159" t="s">
        <v>1</v>
      </c>
      <c r="N698" s="160" t="s">
        <v>48</v>
      </c>
      <c r="O698" s="59"/>
      <c r="P698" s="161">
        <f>O698*H698</f>
        <v>0</v>
      </c>
      <c r="Q698" s="161">
        <v>0</v>
      </c>
      <c r="R698" s="161">
        <f>Q698*H698</f>
        <v>0</v>
      </c>
      <c r="S698" s="161">
        <v>0</v>
      </c>
      <c r="T698" s="162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63" t="s">
        <v>222</v>
      </c>
      <c r="AT698" s="163" t="s">
        <v>217</v>
      </c>
      <c r="AU698" s="163" t="s">
        <v>93</v>
      </c>
      <c r="AY698" s="18" t="s">
        <v>215</v>
      </c>
      <c r="BE698" s="164">
        <f>IF(N698="základní",J698,0)</f>
        <v>0</v>
      </c>
      <c r="BF698" s="164">
        <f>IF(N698="snížená",J698,0)</f>
        <v>0</v>
      </c>
      <c r="BG698" s="164">
        <f>IF(N698="zákl. přenesená",J698,0)</f>
        <v>0</v>
      </c>
      <c r="BH698" s="164">
        <f>IF(N698="sníž. přenesená",J698,0)</f>
        <v>0</v>
      </c>
      <c r="BI698" s="164">
        <f>IF(N698="nulová",J698,0)</f>
        <v>0</v>
      </c>
      <c r="BJ698" s="18" t="s">
        <v>25</v>
      </c>
      <c r="BK698" s="164">
        <f>ROUND(I698*H698,2)</f>
        <v>0</v>
      </c>
      <c r="BL698" s="18" t="s">
        <v>222</v>
      </c>
      <c r="BM698" s="163" t="s">
        <v>3254</v>
      </c>
    </row>
    <row r="699" spans="1:65" s="13" customFormat="1" ht="22.5">
      <c r="B699" s="165"/>
      <c r="D699" s="166" t="s">
        <v>224</v>
      </c>
      <c r="E699" s="167" t="s">
        <v>1</v>
      </c>
      <c r="F699" s="168" t="s">
        <v>2787</v>
      </c>
      <c r="H699" s="167" t="s">
        <v>1</v>
      </c>
      <c r="I699" s="169"/>
      <c r="L699" s="165"/>
      <c r="M699" s="170"/>
      <c r="N699" s="171"/>
      <c r="O699" s="171"/>
      <c r="P699" s="171"/>
      <c r="Q699" s="171"/>
      <c r="R699" s="171"/>
      <c r="S699" s="171"/>
      <c r="T699" s="172"/>
      <c r="AT699" s="167" t="s">
        <v>224</v>
      </c>
      <c r="AU699" s="167" t="s">
        <v>93</v>
      </c>
      <c r="AV699" s="13" t="s">
        <v>25</v>
      </c>
      <c r="AW699" s="13" t="s">
        <v>38</v>
      </c>
      <c r="AX699" s="13" t="s">
        <v>83</v>
      </c>
      <c r="AY699" s="167" t="s">
        <v>215</v>
      </c>
    </row>
    <row r="700" spans="1:65" s="13" customFormat="1" ht="22.5">
      <c r="B700" s="165"/>
      <c r="D700" s="166" t="s">
        <v>224</v>
      </c>
      <c r="E700" s="167" t="s">
        <v>1</v>
      </c>
      <c r="F700" s="168" t="s">
        <v>3255</v>
      </c>
      <c r="H700" s="167" t="s">
        <v>1</v>
      </c>
      <c r="I700" s="169"/>
      <c r="L700" s="165"/>
      <c r="M700" s="170"/>
      <c r="N700" s="171"/>
      <c r="O700" s="171"/>
      <c r="P700" s="171"/>
      <c r="Q700" s="171"/>
      <c r="R700" s="171"/>
      <c r="S700" s="171"/>
      <c r="T700" s="172"/>
      <c r="AT700" s="167" t="s">
        <v>224</v>
      </c>
      <c r="AU700" s="167" t="s">
        <v>93</v>
      </c>
      <c r="AV700" s="13" t="s">
        <v>25</v>
      </c>
      <c r="AW700" s="13" t="s">
        <v>38</v>
      </c>
      <c r="AX700" s="13" t="s">
        <v>83</v>
      </c>
      <c r="AY700" s="167" t="s">
        <v>215</v>
      </c>
    </row>
    <row r="701" spans="1:65" s="14" customFormat="1">
      <c r="B701" s="173"/>
      <c r="D701" s="166" t="s">
        <v>224</v>
      </c>
      <c r="E701" s="174" t="s">
        <v>1</v>
      </c>
      <c r="F701" s="175" t="s">
        <v>3256</v>
      </c>
      <c r="H701" s="176">
        <v>139</v>
      </c>
      <c r="I701" s="177"/>
      <c r="L701" s="173"/>
      <c r="M701" s="178"/>
      <c r="N701" s="179"/>
      <c r="O701" s="179"/>
      <c r="P701" s="179"/>
      <c r="Q701" s="179"/>
      <c r="R701" s="179"/>
      <c r="S701" s="179"/>
      <c r="T701" s="180"/>
      <c r="AT701" s="174" t="s">
        <v>224</v>
      </c>
      <c r="AU701" s="174" t="s">
        <v>93</v>
      </c>
      <c r="AV701" s="14" t="s">
        <v>93</v>
      </c>
      <c r="AW701" s="14" t="s">
        <v>38</v>
      </c>
      <c r="AX701" s="14" t="s">
        <v>83</v>
      </c>
      <c r="AY701" s="174" t="s">
        <v>215</v>
      </c>
    </row>
    <row r="702" spans="1:65" s="14" customFormat="1" ht="22.5">
      <c r="B702" s="173"/>
      <c r="D702" s="166" t="s">
        <v>224</v>
      </c>
      <c r="E702" s="174" t="s">
        <v>1</v>
      </c>
      <c r="F702" s="175" t="s">
        <v>3257</v>
      </c>
      <c r="H702" s="176">
        <v>139</v>
      </c>
      <c r="I702" s="177"/>
      <c r="L702" s="173"/>
      <c r="M702" s="178"/>
      <c r="N702" s="179"/>
      <c r="O702" s="179"/>
      <c r="P702" s="179"/>
      <c r="Q702" s="179"/>
      <c r="R702" s="179"/>
      <c r="S702" s="179"/>
      <c r="T702" s="180"/>
      <c r="AT702" s="174" t="s">
        <v>224</v>
      </c>
      <c r="AU702" s="174" t="s">
        <v>93</v>
      </c>
      <c r="AV702" s="14" t="s">
        <v>93</v>
      </c>
      <c r="AW702" s="14" t="s">
        <v>38</v>
      </c>
      <c r="AX702" s="14" t="s">
        <v>83</v>
      </c>
      <c r="AY702" s="174" t="s">
        <v>215</v>
      </c>
    </row>
    <row r="703" spans="1:65" s="15" customFormat="1">
      <c r="B703" s="181"/>
      <c r="D703" s="166" t="s">
        <v>224</v>
      </c>
      <c r="E703" s="182" t="s">
        <v>1</v>
      </c>
      <c r="F703" s="183" t="s">
        <v>227</v>
      </c>
      <c r="H703" s="184">
        <v>278</v>
      </c>
      <c r="I703" s="185"/>
      <c r="L703" s="181"/>
      <c r="M703" s="186"/>
      <c r="N703" s="187"/>
      <c r="O703" s="187"/>
      <c r="P703" s="187"/>
      <c r="Q703" s="187"/>
      <c r="R703" s="187"/>
      <c r="S703" s="187"/>
      <c r="T703" s="188"/>
      <c r="AT703" s="182" t="s">
        <v>224</v>
      </c>
      <c r="AU703" s="182" t="s">
        <v>93</v>
      </c>
      <c r="AV703" s="15" t="s">
        <v>222</v>
      </c>
      <c r="AW703" s="15" t="s">
        <v>38</v>
      </c>
      <c r="AX703" s="15" t="s">
        <v>25</v>
      </c>
      <c r="AY703" s="182" t="s">
        <v>215</v>
      </c>
    </row>
    <row r="704" spans="1:65" s="2" customFormat="1" ht="14.45" customHeight="1">
      <c r="A704" s="33"/>
      <c r="B704" s="151"/>
      <c r="C704" s="152" t="s">
        <v>838</v>
      </c>
      <c r="D704" s="152" t="s">
        <v>217</v>
      </c>
      <c r="E704" s="153" t="s">
        <v>290</v>
      </c>
      <c r="F704" s="154" t="s">
        <v>291</v>
      </c>
      <c r="G704" s="155" t="s">
        <v>253</v>
      </c>
      <c r="H704" s="156">
        <v>139</v>
      </c>
      <c r="I704" s="157"/>
      <c r="J704" s="158">
        <f>ROUND(I704*H704,2)</f>
        <v>0</v>
      </c>
      <c r="K704" s="154" t="s">
        <v>221</v>
      </c>
      <c r="L704" s="34"/>
      <c r="M704" s="159" t="s">
        <v>1</v>
      </c>
      <c r="N704" s="160" t="s">
        <v>48</v>
      </c>
      <c r="O704" s="59"/>
      <c r="P704" s="161">
        <f>O704*H704</f>
        <v>0</v>
      </c>
      <c r="Q704" s="161">
        <v>0</v>
      </c>
      <c r="R704" s="161">
        <f>Q704*H704</f>
        <v>0</v>
      </c>
      <c r="S704" s="161">
        <v>0</v>
      </c>
      <c r="T704" s="162">
        <f>S704*H704</f>
        <v>0</v>
      </c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R704" s="163" t="s">
        <v>222</v>
      </c>
      <c r="AT704" s="163" t="s">
        <v>217</v>
      </c>
      <c r="AU704" s="163" t="s">
        <v>93</v>
      </c>
      <c r="AY704" s="18" t="s">
        <v>215</v>
      </c>
      <c r="BE704" s="164">
        <f>IF(N704="základní",J704,0)</f>
        <v>0</v>
      </c>
      <c r="BF704" s="164">
        <f>IF(N704="snížená",J704,0)</f>
        <v>0</v>
      </c>
      <c r="BG704" s="164">
        <f>IF(N704="zákl. přenesená",J704,0)</f>
        <v>0</v>
      </c>
      <c r="BH704" s="164">
        <f>IF(N704="sníž. přenesená",J704,0)</f>
        <v>0</v>
      </c>
      <c r="BI704" s="164">
        <f>IF(N704="nulová",J704,0)</f>
        <v>0</v>
      </c>
      <c r="BJ704" s="18" t="s">
        <v>25</v>
      </c>
      <c r="BK704" s="164">
        <f>ROUND(I704*H704,2)</f>
        <v>0</v>
      </c>
      <c r="BL704" s="18" t="s">
        <v>222</v>
      </c>
      <c r="BM704" s="163" t="s">
        <v>3258</v>
      </c>
    </row>
    <row r="705" spans="1:65" s="13" customFormat="1" ht="22.5">
      <c r="B705" s="165"/>
      <c r="D705" s="166" t="s">
        <v>224</v>
      </c>
      <c r="E705" s="167" t="s">
        <v>1</v>
      </c>
      <c r="F705" s="168" t="s">
        <v>2787</v>
      </c>
      <c r="H705" s="167" t="s">
        <v>1</v>
      </c>
      <c r="I705" s="169"/>
      <c r="L705" s="165"/>
      <c r="M705" s="170"/>
      <c r="N705" s="171"/>
      <c r="O705" s="171"/>
      <c r="P705" s="171"/>
      <c r="Q705" s="171"/>
      <c r="R705" s="171"/>
      <c r="S705" s="171"/>
      <c r="T705" s="172"/>
      <c r="AT705" s="167" t="s">
        <v>224</v>
      </c>
      <c r="AU705" s="167" t="s">
        <v>93</v>
      </c>
      <c r="AV705" s="13" t="s">
        <v>25</v>
      </c>
      <c r="AW705" s="13" t="s">
        <v>38</v>
      </c>
      <c r="AX705" s="13" t="s">
        <v>83</v>
      </c>
      <c r="AY705" s="167" t="s">
        <v>215</v>
      </c>
    </row>
    <row r="706" spans="1:65" s="13" customFormat="1" ht="22.5">
      <c r="B706" s="165"/>
      <c r="D706" s="166" t="s">
        <v>224</v>
      </c>
      <c r="E706" s="167" t="s">
        <v>1</v>
      </c>
      <c r="F706" s="168" t="s">
        <v>3259</v>
      </c>
      <c r="H706" s="167" t="s">
        <v>1</v>
      </c>
      <c r="I706" s="169"/>
      <c r="L706" s="165"/>
      <c r="M706" s="170"/>
      <c r="N706" s="171"/>
      <c r="O706" s="171"/>
      <c r="P706" s="171"/>
      <c r="Q706" s="171"/>
      <c r="R706" s="171"/>
      <c r="S706" s="171"/>
      <c r="T706" s="172"/>
      <c r="AT706" s="167" t="s">
        <v>224</v>
      </c>
      <c r="AU706" s="167" t="s">
        <v>93</v>
      </c>
      <c r="AV706" s="13" t="s">
        <v>25</v>
      </c>
      <c r="AW706" s="13" t="s">
        <v>38</v>
      </c>
      <c r="AX706" s="13" t="s">
        <v>83</v>
      </c>
      <c r="AY706" s="167" t="s">
        <v>215</v>
      </c>
    </row>
    <row r="707" spans="1:65" s="14" customFormat="1">
      <c r="B707" s="173"/>
      <c r="D707" s="166" t="s">
        <v>224</v>
      </c>
      <c r="E707" s="174" t="s">
        <v>1</v>
      </c>
      <c r="F707" s="175" t="s">
        <v>2693</v>
      </c>
      <c r="H707" s="176">
        <v>139</v>
      </c>
      <c r="I707" s="177"/>
      <c r="L707" s="173"/>
      <c r="M707" s="178"/>
      <c r="N707" s="179"/>
      <c r="O707" s="179"/>
      <c r="P707" s="179"/>
      <c r="Q707" s="179"/>
      <c r="R707" s="179"/>
      <c r="S707" s="179"/>
      <c r="T707" s="180"/>
      <c r="AT707" s="174" t="s">
        <v>224</v>
      </c>
      <c r="AU707" s="174" t="s">
        <v>93</v>
      </c>
      <c r="AV707" s="14" t="s">
        <v>93</v>
      </c>
      <c r="AW707" s="14" t="s">
        <v>38</v>
      </c>
      <c r="AX707" s="14" t="s">
        <v>25</v>
      </c>
      <c r="AY707" s="174" t="s">
        <v>215</v>
      </c>
    </row>
    <row r="708" spans="1:65" s="2" customFormat="1" ht="14.45" customHeight="1">
      <c r="A708" s="33"/>
      <c r="B708" s="151"/>
      <c r="C708" s="152" t="s">
        <v>842</v>
      </c>
      <c r="D708" s="152" t="s">
        <v>217</v>
      </c>
      <c r="E708" s="153" t="s">
        <v>302</v>
      </c>
      <c r="F708" s="154" t="s">
        <v>303</v>
      </c>
      <c r="G708" s="155" t="s">
        <v>253</v>
      </c>
      <c r="H708" s="156">
        <v>139</v>
      </c>
      <c r="I708" s="157"/>
      <c r="J708" s="158">
        <f>ROUND(I708*H708,2)</f>
        <v>0</v>
      </c>
      <c r="K708" s="154" t="s">
        <v>221</v>
      </c>
      <c r="L708" s="34"/>
      <c r="M708" s="159" t="s">
        <v>1</v>
      </c>
      <c r="N708" s="160" t="s">
        <v>48</v>
      </c>
      <c r="O708" s="59"/>
      <c r="P708" s="161">
        <f>O708*H708</f>
        <v>0</v>
      </c>
      <c r="Q708" s="161">
        <v>0</v>
      </c>
      <c r="R708" s="161">
        <f>Q708*H708</f>
        <v>0</v>
      </c>
      <c r="S708" s="161">
        <v>0</v>
      </c>
      <c r="T708" s="162">
        <f>S708*H708</f>
        <v>0</v>
      </c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R708" s="163" t="s">
        <v>222</v>
      </c>
      <c r="AT708" s="163" t="s">
        <v>217</v>
      </c>
      <c r="AU708" s="163" t="s">
        <v>93</v>
      </c>
      <c r="AY708" s="18" t="s">
        <v>215</v>
      </c>
      <c r="BE708" s="164">
        <f>IF(N708="základní",J708,0)</f>
        <v>0</v>
      </c>
      <c r="BF708" s="164">
        <f>IF(N708="snížená",J708,0)</f>
        <v>0</v>
      </c>
      <c r="BG708" s="164">
        <f>IF(N708="zákl. přenesená",J708,0)</f>
        <v>0</v>
      </c>
      <c r="BH708" s="164">
        <f>IF(N708="sníž. přenesená",J708,0)</f>
        <v>0</v>
      </c>
      <c r="BI708" s="164">
        <f>IF(N708="nulová",J708,0)</f>
        <v>0</v>
      </c>
      <c r="BJ708" s="18" t="s">
        <v>25</v>
      </c>
      <c r="BK708" s="164">
        <f>ROUND(I708*H708,2)</f>
        <v>0</v>
      </c>
      <c r="BL708" s="18" t="s">
        <v>222</v>
      </c>
      <c r="BM708" s="163" t="s">
        <v>3260</v>
      </c>
    </row>
    <row r="709" spans="1:65" s="13" customFormat="1" ht="22.5">
      <c r="B709" s="165"/>
      <c r="D709" s="166" t="s">
        <v>224</v>
      </c>
      <c r="E709" s="167" t="s">
        <v>1</v>
      </c>
      <c r="F709" s="168" t="s">
        <v>2787</v>
      </c>
      <c r="H709" s="167" t="s">
        <v>1</v>
      </c>
      <c r="I709" s="169"/>
      <c r="L709" s="165"/>
      <c r="M709" s="170"/>
      <c r="N709" s="171"/>
      <c r="O709" s="171"/>
      <c r="P709" s="171"/>
      <c r="Q709" s="171"/>
      <c r="R709" s="171"/>
      <c r="S709" s="171"/>
      <c r="T709" s="172"/>
      <c r="AT709" s="167" t="s">
        <v>224</v>
      </c>
      <c r="AU709" s="167" t="s">
        <v>93</v>
      </c>
      <c r="AV709" s="13" t="s">
        <v>25</v>
      </c>
      <c r="AW709" s="13" t="s">
        <v>38</v>
      </c>
      <c r="AX709" s="13" t="s">
        <v>83</v>
      </c>
      <c r="AY709" s="167" t="s">
        <v>215</v>
      </c>
    </row>
    <row r="710" spans="1:65" s="13" customFormat="1" ht="22.5">
      <c r="B710" s="165"/>
      <c r="D710" s="166" t="s">
        <v>224</v>
      </c>
      <c r="E710" s="167" t="s">
        <v>1</v>
      </c>
      <c r="F710" s="168" t="s">
        <v>3261</v>
      </c>
      <c r="H710" s="167" t="s">
        <v>1</v>
      </c>
      <c r="I710" s="169"/>
      <c r="L710" s="165"/>
      <c r="M710" s="170"/>
      <c r="N710" s="171"/>
      <c r="O710" s="171"/>
      <c r="P710" s="171"/>
      <c r="Q710" s="171"/>
      <c r="R710" s="171"/>
      <c r="S710" s="171"/>
      <c r="T710" s="172"/>
      <c r="AT710" s="167" t="s">
        <v>224</v>
      </c>
      <c r="AU710" s="167" t="s">
        <v>93</v>
      </c>
      <c r="AV710" s="13" t="s">
        <v>25</v>
      </c>
      <c r="AW710" s="13" t="s">
        <v>38</v>
      </c>
      <c r="AX710" s="13" t="s">
        <v>83</v>
      </c>
      <c r="AY710" s="167" t="s">
        <v>215</v>
      </c>
    </row>
    <row r="711" spans="1:65" s="14" customFormat="1">
      <c r="B711" s="173"/>
      <c r="D711" s="166" t="s">
        <v>224</v>
      </c>
      <c r="E711" s="174" t="s">
        <v>2694</v>
      </c>
      <c r="F711" s="175" t="s">
        <v>3239</v>
      </c>
      <c r="H711" s="176">
        <v>139</v>
      </c>
      <c r="I711" s="177"/>
      <c r="L711" s="173"/>
      <c r="M711" s="178"/>
      <c r="N711" s="179"/>
      <c r="O711" s="179"/>
      <c r="P711" s="179"/>
      <c r="Q711" s="179"/>
      <c r="R711" s="179"/>
      <c r="S711" s="179"/>
      <c r="T711" s="180"/>
      <c r="AT711" s="174" t="s">
        <v>224</v>
      </c>
      <c r="AU711" s="174" t="s">
        <v>93</v>
      </c>
      <c r="AV711" s="14" t="s">
        <v>93</v>
      </c>
      <c r="AW711" s="14" t="s">
        <v>38</v>
      </c>
      <c r="AX711" s="14" t="s">
        <v>25</v>
      </c>
      <c r="AY711" s="174" t="s">
        <v>215</v>
      </c>
    </row>
    <row r="712" spans="1:65" s="2" customFormat="1" ht="14.45" customHeight="1">
      <c r="A712" s="33"/>
      <c r="B712" s="151"/>
      <c r="C712" s="152" t="s">
        <v>846</v>
      </c>
      <c r="D712" s="152" t="s">
        <v>217</v>
      </c>
      <c r="E712" s="153" t="s">
        <v>3262</v>
      </c>
      <c r="F712" s="154" t="s">
        <v>3263</v>
      </c>
      <c r="G712" s="155" t="s">
        <v>220</v>
      </c>
      <c r="H712" s="156">
        <v>37.53</v>
      </c>
      <c r="I712" s="157"/>
      <c r="J712" s="158">
        <f>ROUND(I712*H712,2)</f>
        <v>0</v>
      </c>
      <c r="K712" s="154" t="s">
        <v>221</v>
      </c>
      <c r="L712" s="34"/>
      <c r="M712" s="159" t="s">
        <v>1</v>
      </c>
      <c r="N712" s="160" t="s">
        <v>48</v>
      </c>
      <c r="O712" s="59"/>
      <c r="P712" s="161">
        <f>O712*H712</f>
        <v>0</v>
      </c>
      <c r="Q712" s="161">
        <v>0</v>
      </c>
      <c r="R712" s="161">
        <f>Q712*H712</f>
        <v>0</v>
      </c>
      <c r="S712" s="161">
        <v>0.01</v>
      </c>
      <c r="T712" s="162">
        <f>S712*H712</f>
        <v>0.37530000000000002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63" t="s">
        <v>222</v>
      </c>
      <c r="AT712" s="163" t="s">
        <v>217</v>
      </c>
      <c r="AU712" s="163" t="s">
        <v>93</v>
      </c>
      <c r="AY712" s="18" t="s">
        <v>215</v>
      </c>
      <c r="BE712" s="164">
        <f>IF(N712="základní",J712,0)</f>
        <v>0</v>
      </c>
      <c r="BF712" s="164">
        <f>IF(N712="snížená",J712,0)</f>
        <v>0</v>
      </c>
      <c r="BG712" s="164">
        <f>IF(N712="zákl. přenesená",J712,0)</f>
        <v>0</v>
      </c>
      <c r="BH712" s="164">
        <f>IF(N712="sníž. přenesená",J712,0)</f>
        <v>0</v>
      </c>
      <c r="BI712" s="164">
        <f>IF(N712="nulová",J712,0)</f>
        <v>0</v>
      </c>
      <c r="BJ712" s="18" t="s">
        <v>25</v>
      </c>
      <c r="BK712" s="164">
        <f>ROUND(I712*H712,2)</f>
        <v>0</v>
      </c>
      <c r="BL712" s="18" t="s">
        <v>222</v>
      </c>
      <c r="BM712" s="163" t="s">
        <v>3264</v>
      </c>
    </row>
    <row r="713" spans="1:65" s="13" customFormat="1">
      <c r="B713" s="165"/>
      <c r="D713" s="166" t="s">
        <v>224</v>
      </c>
      <c r="E713" s="167" t="s">
        <v>1</v>
      </c>
      <c r="F713" s="168" t="s">
        <v>3265</v>
      </c>
      <c r="H713" s="167" t="s">
        <v>1</v>
      </c>
      <c r="I713" s="169"/>
      <c r="L713" s="165"/>
      <c r="M713" s="170"/>
      <c r="N713" s="171"/>
      <c r="O713" s="171"/>
      <c r="P713" s="171"/>
      <c r="Q713" s="171"/>
      <c r="R713" s="171"/>
      <c r="S713" s="171"/>
      <c r="T713" s="172"/>
      <c r="AT713" s="167" t="s">
        <v>224</v>
      </c>
      <c r="AU713" s="167" t="s">
        <v>93</v>
      </c>
      <c r="AV713" s="13" t="s">
        <v>25</v>
      </c>
      <c r="AW713" s="13" t="s">
        <v>38</v>
      </c>
      <c r="AX713" s="13" t="s">
        <v>83</v>
      </c>
      <c r="AY713" s="167" t="s">
        <v>215</v>
      </c>
    </row>
    <row r="714" spans="1:65" s="14" customFormat="1">
      <c r="B714" s="173"/>
      <c r="D714" s="166" t="s">
        <v>224</v>
      </c>
      <c r="E714" s="174" t="s">
        <v>1</v>
      </c>
      <c r="F714" s="175" t="s">
        <v>3266</v>
      </c>
      <c r="H714" s="176">
        <v>37.53</v>
      </c>
      <c r="I714" s="177"/>
      <c r="L714" s="173"/>
      <c r="M714" s="178"/>
      <c r="N714" s="179"/>
      <c r="O714" s="179"/>
      <c r="P714" s="179"/>
      <c r="Q714" s="179"/>
      <c r="R714" s="179"/>
      <c r="S714" s="179"/>
      <c r="T714" s="180"/>
      <c r="AT714" s="174" t="s">
        <v>224</v>
      </c>
      <c r="AU714" s="174" t="s">
        <v>93</v>
      </c>
      <c r="AV714" s="14" t="s">
        <v>93</v>
      </c>
      <c r="AW714" s="14" t="s">
        <v>38</v>
      </c>
      <c r="AX714" s="14" t="s">
        <v>25</v>
      </c>
      <c r="AY714" s="174" t="s">
        <v>215</v>
      </c>
    </row>
    <row r="715" spans="1:65" s="2" customFormat="1" ht="24.2" customHeight="1">
      <c r="A715" s="33"/>
      <c r="B715" s="151"/>
      <c r="C715" s="152" t="s">
        <v>851</v>
      </c>
      <c r="D715" s="152" t="s">
        <v>217</v>
      </c>
      <c r="E715" s="153" t="s">
        <v>3267</v>
      </c>
      <c r="F715" s="154" t="s">
        <v>3268</v>
      </c>
      <c r="G715" s="155" t="s">
        <v>220</v>
      </c>
      <c r="H715" s="156">
        <v>2245.7800000000002</v>
      </c>
      <c r="I715" s="157"/>
      <c r="J715" s="158">
        <f>ROUND(I715*H715,2)</f>
        <v>0</v>
      </c>
      <c r="K715" s="154" t="s">
        <v>221</v>
      </c>
      <c r="L715" s="34"/>
      <c r="M715" s="159" t="s">
        <v>1</v>
      </c>
      <c r="N715" s="160" t="s">
        <v>48</v>
      </c>
      <c r="O715" s="59"/>
      <c r="P715" s="161">
        <f>O715*H715</f>
        <v>0</v>
      </c>
      <c r="Q715" s="161">
        <v>0</v>
      </c>
      <c r="R715" s="161">
        <f>Q715*H715</f>
        <v>0</v>
      </c>
      <c r="S715" s="161">
        <v>0.02</v>
      </c>
      <c r="T715" s="162">
        <f>S715*H715</f>
        <v>44.915600000000005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63" t="s">
        <v>222</v>
      </c>
      <c r="AT715" s="163" t="s">
        <v>217</v>
      </c>
      <c r="AU715" s="163" t="s">
        <v>93</v>
      </c>
      <c r="AY715" s="18" t="s">
        <v>215</v>
      </c>
      <c r="BE715" s="164">
        <f>IF(N715="základní",J715,0)</f>
        <v>0</v>
      </c>
      <c r="BF715" s="164">
        <f>IF(N715="snížená",J715,0)</f>
        <v>0</v>
      </c>
      <c r="BG715" s="164">
        <f>IF(N715="zákl. přenesená",J715,0)</f>
        <v>0</v>
      </c>
      <c r="BH715" s="164">
        <f>IF(N715="sníž. přenesená",J715,0)</f>
        <v>0</v>
      </c>
      <c r="BI715" s="164">
        <f>IF(N715="nulová",J715,0)</f>
        <v>0</v>
      </c>
      <c r="BJ715" s="18" t="s">
        <v>25</v>
      </c>
      <c r="BK715" s="164">
        <f>ROUND(I715*H715,2)</f>
        <v>0</v>
      </c>
      <c r="BL715" s="18" t="s">
        <v>222</v>
      </c>
      <c r="BM715" s="163" t="s">
        <v>3269</v>
      </c>
    </row>
    <row r="716" spans="1:65" s="13" customFormat="1">
      <c r="B716" s="165"/>
      <c r="D716" s="166" t="s">
        <v>224</v>
      </c>
      <c r="E716" s="167" t="s">
        <v>1</v>
      </c>
      <c r="F716" s="168" t="s">
        <v>3270</v>
      </c>
      <c r="H716" s="167" t="s">
        <v>1</v>
      </c>
      <c r="I716" s="169"/>
      <c r="L716" s="165"/>
      <c r="M716" s="170"/>
      <c r="N716" s="171"/>
      <c r="O716" s="171"/>
      <c r="P716" s="171"/>
      <c r="Q716" s="171"/>
      <c r="R716" s="171"/>
      <c r="S716" s="171"/>
      <c r="T716" s="172"/>
      <c r="AT716" s="167" t="s">
        <v>224</v>
      </c>
      <c r="AU716" s="167" t="s">
        <v>93</v>
      </c>
      <c r="AV716" s="13" t="s">
        <v>25</v>
      </c>
      <c r="AW716" s="13" t="s">
        <v>38</v>
      </c>
      <c r="AX716" s="13" t="s">
        <v>83</v>
      </c>
      <c r="AY716" s="167" t="s">
        <v>215</v>
      </c>
    </row>
    <row r="717" spans="1:65" s="14" customFormat="1">
      <c r="B717" s="173"/>
      <c r="D717" s="166" t="s">
        <v>224</v>
      </c>
      <c r="E717" s="174" t="s">
        <v>1</v>
      </c>
      <c r="F717" s="175" t="s">
        <v>3266</v>
      </c>
      <c r="H717" s="176">
        <v>37.53</v>
      </c>
      <c r="I717" s="177"/>
      <c r="L717" s="173"/>
      <c r="M717" s="178"/>
      <c r="N717" s="179"/>
      <c r="O717" s="179"/>
      <c r="P717" s="179"/>
      <c r="Q717" s="179"/>
      <c r="R717" s="179"/>
      <c r="S717" s="179"/>
      <c r="T717" s="180"/>
      <c r="AT717" s="174" t="s">
        <v>224</v>
      </c>
      <c r="AU717" s="174" t="s">
        <v>93</v>
      </c>
      <c r="AV717" s="14" t="s">
        <v>93</v>
      </c>
      <c r="AW717" s="14" t="s">
        <v>38</v>
      </c>
      <c r="AX717" s="14" t="s">
        <v>83</v>
      </c>
      <c r="AY717" s="174" t="s">
        <v>215</v>
      </c>
    </row>
    <row r="718" spans="1:65" s="13" customFormat="1">
      <c r="B718" s="165"/>
      <c r="D718" s="166" t="s">
        <v>224</v>
      </c>
      <c r="E718" s="167" t="s">
        <v>1</v>
      </c>
      <c r="F718" s="168" t="s">
        <v>3271</v>
      </c>
      <c r="H718" s="167" t="s">
        <v>1</v>
      </c>
      <c r="I718" s="169"/>
      <c r="L718" s="165"/>
      <c r="M718" s="170"/>
      <c r="N718" s="171"/>
      <c r="O718" s="171"/>
      <c r="P718" s="171"/>
      <c r="Q718" s="171"/>
      <c r="R718" s="171"/>
      <c r="S718" s="171"/>
      <c r="T718" s="172"/>
      <c r="AT718" s="167" t="s">
        <v>224</v>
      </c>
      <c r="AU718" s="167" t="s">
        <v>93</v>
      </c>
      <c r="AV718" s="13" t="s">
        <v>25</v>
      </c>
      <c r="AW718" s="13" t="s">
        <v>38</v>
      </c>
      <c r="AX718" s="13" t="s">
        <v>83</v>
      </c>
      <c r="AY718" s="167" t="s">
        <v>215</v>
      </c>
    </row>
    <row r="719" spans="1:65" s="14" customFormat="1">
      <c r="B719" s="173"/>
      <c r="D719" s="166" t="s">
        <v>224</v>
      </c>
      <c r="E719" s="174" t="s">
        <v>1</v>
      </c>
      <c r="F719" s="175" t="s">
        <v>2677</v>
      </c>
      <c r="H719" s="176">
        <v>2111.8000000000002</v>
      </c>
      <c r="I719" s="177"/>
      <c r="L719" s="173"/>
      <c r="M719" s="178"/>
      <c r="N719" s="179"/>
      <c r="O719" s="179"/>
      <c r="P719" s="179"/>
      <c r="Q719" s="179"/>
      <c r="R719" s="179"/>
      <c r="S719" s="179"/>
      <c r="T719" s="180"/>
      <c r="AT719" s="174" t="s">
        <v>224</v>
      </c>
      <c r="AU719" s="174" t="s">
        <v>93</v>
      </c>
      <c r="AV719" s="14" t="s">
        <v>93</v>
      </c>
      <c r="AW719" s="14" t="s">
        <v>38</v>
      </c>
      <c r="AX719" s="14" t="s">
        <v>83</v>
      </c>
      <c r="AY719" s="174" t="s">
        <v>215</v>
      </c>
    </row>
    <row r="720" spans="1:65" s="16" customFormat="1">
      <c r="B720" s="189"/>
      <c r="D720" s="166" t="s">
        <v>224</v>
      </c>
      <c r="E720" s="190" t="s">
        <v>1</v>
      </c>
      <c r="F720" s="191" t="s">
        <v>300</v>
      </c>
      <c r="H720" s="192">
        <v>2149.33</v>
      </c>
      <c r="I720" s="193"/>
      <c r="L720" s="189"/>
      <c r="M720" s="194"/>
      <c r="N720" s="195"/>
      <c r="O720" s="195"/>
      <c r="P720" s="195"/>
      <c r="Q720" s="195"/>
      <c r="R720" s="195"/>
      <c r="S720" s="195"/>
      <c r="T720" s="196"/>
      <c r="AT720" s="190" t="s">
        <v>224</v>
      </c>
      <c r="AU720" s="190" t="s">
        <v>93</v>
      </c>
      <c r="AV720" s="16" t="s">
        <v>155</v>
      </c>
      <c r="AW720" s="16" t="s">
        <v>38</v>
      </c>
      <c r="AX720" s="16" t="s">
        <v>83</v>
      </c>
      <c r="AY720" s="190" t="s">
        <v>215</v>
      </c>
    </row>
    <row r="721" spans="1:65" s="13" customFormat="1">
      <c r="B721" s="165"/>
      <c r="D721" s="166" t="s">
        <v>224</v>
      </c>
      <c r="E721" s="167" t="s">
        <v>1</v>
      </c>
      <c r="F721" s="168" t="s">
        <v>3272</v>
      </c>
      <c r="H721" s="167" t="s">
        <v>1</v>
      </c>
      <c r="I721" s="169"/>
      <c r="L721" s="165"/>
      <c r="M721" s="170"/>
      <c r="N721" s="171"/>
      <c r="O721" s="171"/>
      <c r="P721" s="171"/>
      <c r="Q721" s="171"/>
      <c r="R721" s="171"/>
      <c r="S721" s="171"/>
      <c r="T721" s="172"/>
      <c r="AT721" s="167" t="s">
        <v>224</v>
      </c>
      <c r="AU721" s="167" t="s">
        <v>93</v>
      </c>
      <c r="AV721" s="13" t="s">
        <v>25</v>
      </c>
      <c r="AW721" s="13" t="s">
        <v>38</v>
      </c>
      <c r="AX721" s="13" t="s">
        <v>83</v>
      </c>
      <c r="AY721" s="167" t="s">
        <v>215</v>
      </c>
    </row>
    <row r="722" spans="1:65" s="14" customFormat="1">
      <c r="B722" s="173"/>
      <c r="D722" s="166" t="s">
        <v>224</v>
      </c>
      <c r="E722" s="174" t="s">
        <v>1</v>
      </c>
      <c r="F722" s="175" t="s">
        <v>3273</v>
      </c>
      <c r="H722" s="176">
        <v>88.05</v>
      </c>
      <c r="I722" s="177"/>
      <c r="L722" s="173"/>
      <c r="M722" s="178"/>
      <c r="N722" s="179"/>
      <c r="O722" s="179"/>
      <c r="P722" s="179"/>
      <c r="Q722" s="179"/>
      <c r="R722" s="179"/>
      <c r="S722" s="179"/>
      <c r="T722" s="180"/>
      <c r="AT722" s="174" t="s">
        <v>224</v>
      </c>
      <c r="AU722" s="174" t="s">
        <v>93</v>
      </c>
      <c r="AV722" s="14" t="s">
        <v>93</v>
      </c>
      <c r="AW722" s="14" t="s">
        <v>38</v>
      </c>
      <c r="AX722" s="14" t="s">
        <v>83</v>
      </c>
      <c r="AY722" s="174" t="s">
        <v>215</v>
      </c>
    </row>
    <row r="723" spans="1:65" s="14" customFormat="1">
      <c r="B723" s="173"/>
      <c r="D723" s="166" t="s">
        <v>224</v>
      </c>
      <c r="E723" s="174" t="s">
        <v>1</v>
      </c>
      <c r="F723" s="175" t="s">
        <v>3274</v>
      </c>
      <c r="H723" s="176">
        <v>8.4</v>
      </c>
      <c r="I723" s="177"/>
      <c r="L723" s="173"/>
      <c r="M723" s="178"/>
      <c r="N723" s="179"/>
      <c r="O723" s="179"/>
      <c r="P723" s="179"/>
      <c r="Q723" s="179"/>
      <c r="R723" s="179"/>
      <c r="S723" s="179"/>
      <c r="T723" s="180"/>
      <c r="AT723" s="174" t="s">
        <v>224</v>
      </c>
      <c r="AU723" s="174" t="s">
        <v>93</v>
      </c>
      <c r="AV723" s="14" t="s">
        <v>93</v>
      </c>
      <c r="AW723" s="14" t="s">
        <v>38</v>
      </c>
      <c r="AX723" s="14" t="s">
        <v>83</v>
      </c>
      <c r="AY723" s="174" t="s">
        <v>215</v>
      </c>
    </row>
    <row r="724" spans="1:65" s="16" customFormat="1">
      <c r="B724" s="189"/>
      <c r="D724" s="166" t="s">
        <v>224</v>
      </c>
      <c r="E724" s="190" t="s">
        <v>1</v>
      </c>
      <c r="F724" s="191" t="s">
        <v>300</v>
      </c>
      <c r="H724" s="192">
        <v>96.45</v>
      </c>
      <c r="I724" s="193"/>
      <c r="L724" s="189"/>
      <c r="M724" s="194"/>
      <c r="N724" s="195"/>
      <c r="O724" s="195"/>
      <c r="P724" s="195"/>
      <c r="Q724" s="195"/>
      <c r="R724" s="195"/>
      <c r="S724" s="195"/>
      <c r="T724" s="196"/>
      <c r="AT724" s="190" t="s">
        <v>224</v>
      </c>
      <c r="AU724" s="190" t="s">
        <v>93</v>
      </c>
      <c r="AV724" s="16" t="s">
        <v>155</v>
      </c>
      <c r="AW724" s="16" t="s">
        <v>38</v>
      </c>
      <c r="AX724" s="16" t="s">
        <v>83</v>
      </c>
      <c r="AY724" s="190" t="s">
        <v>215</v>
      </c>
    </row>
    <row r="725" spans="1:65" s="15" customFormat="1">
      <c r="B725" s="181"/>
      <c r="D725" s="166" t="s">
        <v>224</v>
      </c>
      <c r="E725" s="182" t="s">
        <v>1</v>
      </c>
      <c r="F725" s="183" t="s">
        <v>227</v>
      </c>
      <c r="H725" s="184">
        <v>2245.7800000000002</v>
      </c>
      <c r="I725" s="185"/>
      <c r="L725" s="181"/>
      <c r="M725" s="186"/>
      <c r="N725" s="187"/>
      <c r="O725" s="187"/>
      <c r="P725" s="187"/>
      <c r="Q725" s="187"/>
      <c r="R725" s="187"/>
      <c r="S725" s="187"/>
      <c r="T725" s="188"/>
      <c r="AT725" s="182" t="s">
        <v>224</v>
      </c>
      <c r="AU725" s="182" t="s">
        <v>93</v>
      </c>
      <c r="AV725" s="15" t="s">
        <v>222</v>
      </c>
      <c r="AW725" s="15" t="s">
        <v>38</v>
      </c>
      <c r="AX725" s="15" t="s">
        <v>25</v>
      </c>
      <c r="AY725" s="182" t="s">
        <v>215</v>
      </c>
    </row>
    <row r="726" spans="1:65" s="2" customFormat="1" ht="24.2" customHeight="1">
      <c r="A726" s="33"/>
      <c r="B726" s="151"/>
      <c r="C726" s="152" t="s">
        <v>860</v>
      </c>
      <c r="D726" s="152" t="s">
        <v>217</v>
      </c>
      <c r="E726" s="153" t="s">
        <v>3275</v>
      </c>
      <c r="F726" s="154" t="s">
        <v>3276</v>
      </c>
      <c r="G726" s="155" t="s">
        <v>393</v>
      </c>
      <c r="H726" s="156">
        <v>2</v>
      </c>
      <c r="I726" s="157"/>
      <c r="J726" s="158">
        <f>ROUND(I726*H726,2)</f>
        <v>0</v>
      </c>
      <c r="K726" s="154" t="s">
        <v>221</v>
      </c>
      <c r="L726" s="34"/>
      <c r="M726" s="159" t="s">
        <v>1</v>
      </c>
      <c r="N726" s="160" t="s">
        <v>48</v>
      </c>
      <c r="O726" s="59"/>
      <c r="P726" s="161">
        <f>O726*H726</f>
        <v>0</v>
      </c>
      <c r="Q726" s="161">
        <v>0</v>
      </c>
      <c r="R726" s="161">
        <f>Q726*H726</f>
        <v>0</v>
      </c>
      <c r="S726" s="161">
        <v>8.2000000000000003E-2</v>
      </c>
      <c r="T726" s="162">
        <f>S726*H726</f>
        <v>0.16400000000000001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63" t="s">
        <v>222</v>
      </c>
      <c r="AT726" s="163" t="s">
        <v>217</v>
      </c>
      <c r="AU726" s="163" t="s">
        <v>93</v>
      </c>
      <c r="AY726" s="18" t="s">
        <v>215</v>
      </c>
      <c r="BE726" s="164">
        <f>IF(N726="základní",J726,0)</f>
        <v>0</v>
      </c>
      <c r="BF726" s="164">
        <f>IF(N726="snížená",J726,0)</f>
        <v>0</v>
      </c>
      <c r="BG726" s="164">
        <f>IF(N726="zákl. přenesená",J726,0)</f>
        <v>0</v>
      </c>
      <c r="BH726" s="164">
        <f>IF(N726="sníž. přenesená",J726,0)</f>
        <v>0</v>
      </c>
      <c r="BI726" s="164">
        <f>IF(N726="nulová",J726,0)</f>
        <v>0</v>
      </c>
      <c r="BJ726" s="18" t="s">
        <v>25</v>
      </c>
      <c r="BK726" s="164">
        <f>ROUND(I726*H726,2)</f>
        <v>0</v>
      </c>
      <c r="BL726" s="18" t="s">
        <v>222</v>
      </c>
      <c r="BM726" s="163" t="s">
        <v>3277</v>
      </c>
    </row>
    <row r="727" spans="1:65" s="13" customFormat="1">
      <c r="B727" s="165"/>
      <c r="D727" s="166" t="s">
        <v>224</v>
      </c>
      <c r="E727" s="167" t="s">
        <v>1</v>
      </c>
      <c r="F727" s="168" t="s">
        <v>3278</v>
      </c>
      <c r="H727" s="167" t="s">
        <v>1</v>
      </c>
      <c r="I727" s="169"/>
      <c r="L727" s="165"/>
      <c r="M727" s="170"/>
      <c r="N727" s="171"/>
      <c r="O727" s="171"/>
      <c r="P727" s="171"/>
      <c r="Q727" s="171"/>
      <c r="R727" s="171"/>
      <c r="S727" s="171"/>
      <c r="T727" s="172"/>
      <c r="AT727" s="167" t="s">
        <v>224</v>
      </c>
      <c r="AU727" s="167" t="s">
        <v>93</v>
      </c>
      <c r="AV727" s="13" t="s">
        <v>25</v>
      </c>
      <c r="AW727" s="13" t="s">
        <v>38</v>
      </c>
      <c r="AX727" s="13" t="s">
        <v>83</v>
      </c>
      <c r="AY727" s="167" t="s">
        <v>215</v>
      </c>
    </row>
    <row r="728" spans="1:65" s="14" customFormat="1">
      <c r="B728" s="173"/>
      <c r="D728" s="166" t="s">
        <v>224</v>
      </c>
      <c r="E728" s="174" t="s">
        <v>1</v>
      </c>
      <c r="F728" s="175" t="s">
        <v>3279</v>
      </c>
      <c r="H728" s="176">
        <v>2</v>
      </c>
      <c r="I728" s="177"/>
      <c r="L728" s="173"/>
      <c r="M728" s="178"/>
      <c r="N728" s="179"/>
      <c r="O728" s="179"/>
      <c r="P728" s="179"/>
      <c r="Q728" s="179"/>
      <c r="R728" s="179"/>
      <c r="S728" s="179"/>
      <c r="T728" s="180"/>
      <c r="AT728" s="174" t="s">
        <v>224</v>
      </c>
      <c r="AU728" s="174" t="s">
        <v>93</v>
      </c>
      <c r="AV728" s="14" t="s">
        <v>93</v>
      </c>
      <c r="AW728" s="14" t="s">
        <v>38</v>
      </c>
      <c r="AX728" s="14" t="s">
        <v>25</v>
      </c>
      <c r="AY728" s="174" t="s">
        <v>215</v>
      </c>
    </row>
    <row r="729" spans="1:65" s="2" customFormat="1" ht="24.2" customHeight="1">
      <c r="A729" s="33"/>
      <c r="B729" s="151"/>
      <c r="C729" s="152" t="s">
        <v>866</v>
      </c>
      <c r="D729" s="152" t="s">
        <v>217</v>
      </c>
      <c r="E729" s="153" t="s">
        <v>3280</v>
      </c>
      <c r="F729" s="154" t="s">
        <v>3281</v>
      </c>
      <c r="G729" s="155" t="s">
        <v>393</v>
      </c>
      <c r="H729" s="156">
        <v>2</v>
      </c>
      <c r="I729" s="157"/>
      <c r="J729" s="158">
        <f>ROUND(I729*H729,2)</f>
        <v>0</v>
      </c>
      <c r="K729" s="154" t="s">
        <v>221</v>
      </c>
      <c r="L729" s="34"/>
      <c r="M729" s="159" t="s">
        <v>1</v>
      </c>
      <c r="N729" s="160" t="s">
        <v>48</v>
      </c>
      <c r="O729" s="59"/>
      <c r="P729" s="161">
        <f>O729*H729</f>
        <v>0</v>
      </c>
      <c r="Q729" s="161">
        <v>0</v>
      </c>
      <c r="R729" s="161">
        <f>Q729*H729</f>
        <v>0</v>
      </c>
      <c r="S729" s="161">
        <v>5.0000000000000001E-3</v>
      </c>
      <c r="T729" s="162">
        <f>S729*H729</f>
        <v>0.01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63" t="s">
        <v>222</v>
      </c>
      <c r="AT729" s="163" t="s">
        <v>217</v>
      </c>
      <c r="AU729" s="163" t="s">
        <v>93</v>
      </c>
      <c r="AY729" s="18" t="s">
        <v>215</v>
      </c>
      <c r="BE729" s="164">
        <f>IF(N729="základní",J729,0)</f>
        <v>0</v>
      </c>
      <c r="BF729" s="164">
        <f>IF(N729="snížená",J729,0)</f>
        <v>0</v>
      </c>
      <c r="BG729" s="164">
        <f>IF(N729="zákl. přenesená",J729,0)</f>
        <v>0</v>
      </c>
      <c r="BH729" s="164">
        <f>IF(N729="sníž. přenesená",J729,0)</f>
        <v>0</v>
      </c>
      <c r="BI729" s="164">
        <f>IF(N729="nulová",J729,0)</f>
        <v>0</v>
      </c>
      <c r="BJ729" s="18" t="s">
        <v>25</v>
      </c>
      <c r="BK729" s="164">
        <f>ROUND(I729*H729,2)</f>
        <v>0</v>
      </c>
      <c r="BL729" s="18" t="s">
        <v>222</v>
      </c>
      <c r="BM729" s="163" t="s">
        <v>3282</v>
      </c>
    </row>
    <row r="730" spans="1:65" s="13" customFormat="1">
      <c r="B730" s="165"/>
      <c r="D730" s="166" t="s">
        <v>224</v>
      </c>
      <c r="E730" s="167" t="s">
        <v>1</v>
      </c>
      <c r="F730" s="168" t="s">
        <v>3278</v>
      </c>
      <c r="H730" s="167" t="s">
        <v>1</v>
      </c>
      <c r="I730" s="169"/>
      <c r="L730" s="165"/>
      <c r="M730" s="170"/>
      <c r="N730" s="171"/>
      <c r="O730" s="171"/>
      <c r="P730" s="171"/>
      <c r="Q730" s="171"/>
      <c r="R730" s="171"/>
      <c r="S730" s="171"/>
      <c r="T730" s="172"/>
      <c r="AT730" s="167" t="s">
        <v>224</v>
      </c>
      <c r="AU730" s="167" t="s">
        <v>93</v>
      </c>
      <c r="AV730" s="13" t="s">
        <v>25</v>
      </c>
      <c r="AW730" s="13" t="s">
        <v>38</v>
      </c>
      <c r="AX730" s="13" t="s">
        <v>83</v>
      </c>
      <c r="AY730" s="167" t="s">
        <v>215</v>
      </c>
    </row>
    <row r="731" spans="1:65" s="14" customFormat="1">
      <c r="B731" s="173"/>
      <c r="D731" s="166" t="s">
        <v>224</v>
      </c>
      <c r="E731" s="174" t="s">
        <v>1</v>
      </c>
      <c r="F731" s="175" t="s">
        <v>3283</v>
      </c>
      <c r="H731" s="176">
        <v>2</v>
      </c>
      <c r="I731" s="177"/>
      <c r="L731" s="173"/>
      <c r="M731" s="178"/>
      <c r="N731" s="179"/>
      <c r="O731" s="179"/>
      <c r="P731" s="179"/>
      <c r="Q731" s="179"/>
      <c r="R731" s="179"/>
      <c r="S731" s="179"/>
      <c r="T731" s="180"/>
      <c r="AT731" s="174" t="s">
        <v>224</v>
      </c>
      <c r="AU731" s="174" t="s">
        <v>93</v>
      </c>
      <c r="AV731" s="14" t="s">
        <v>93</v>
      </c>
      <c r="AW731" s="14" t="s">
        <v>38</v>
      </c>
      <c r="AX731" s="14" t="s">
        <v>25</v>
      </c>
      <c r="AY731" s="174" t="s">
        <v>215</v>
      </c>
    </row>
    <row r="732" spans="1:65" s="2" customFormat="1" ht="24.2" customHeight="1">
      <c r="A732" s="33"/>
      <c r="B732" s="151"/>
      <c r="C732" s="152" t="s">
        <v>871</v>
      </c>
      <c r="D732" s="152" t="s">
        <v>217</v>
      </c>
      <c r="E732" s="153" t="s">
        <v>3284</v>
      </c>
      <c r="F732" s="154" t="s">
        <v>3285</v>
      </c>
      <c r="G732" s="155" t="s">
        <v>220</v>
      </c>
      <c r="H732" s="156">
        <v>23.97</v>
      </c>
      <c r="I732" s="157"/>
      <c r="J732" s="158">
        <f>ROUND(I732*H732,2)</f>
        <v>0</v>
      </c>
      <c r="K732" s="154" t="s">
        <v>221</v>
      </c>
      <c r="L732" s="34"/>
      <c r="M732" s="159" t="s">
        <v>1</v>
      </c>
      <c r="N732" s="160" t="s">
        <v>48</v>
      </c>
      <c r="O732" s="59"/>
      <c r="P732" s="161">
        <f>O732*H732</f>
        <v>0</v>
      </c>
      <c r="Q732" s="161">
        <v>0</v>
      </c>
      <c r="R732" s="161">
        <f>Q732*H732</f>
        <v>0</v>
      </c>
      <c r="S732" s="161">
        <v>0</v>
      </c>
      <c r="T732" s="162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63" t="s">
        <v>222</v>
      </c>
      <c r="AT732" s="163" t="s">
        <v>217</v>
      </c>
      <c r="AU732" s="163" t="s">
        <v>93</v>
      </c>
      <c r="AY732" s="18" t="s">
        <v>215</v>
      </c>
      <c r="BE732" s="164">
        <f>IF(N732="základní",J732,0)</f>
        <v>0</v>
      </c>
      <c r="BF732" s="164">
        <f>IF(N732="snížená",J732,0)</f>
        <v>0</v>
      </c>
      <c r="BG732" s="164">
        <f>IF(N732="zákl. přenesená",J732,0)</f>
        <v>0</v>
      </c>
      <c r="BH732" s="164">
        <f>IF(N732="sníž. přenesená",J732,0)</f>
        <v>0</v>
      </c>
      <c r="BI732" s="164">
        <f>IF(N732="nulová",J732,0)</f>
        <v>0</v>
      </c>
      <c r="BJ732" s="18" t="s">
        <v>25</v>
      </c>
      <c r="BK732" s="164">
        <f>ROUND(I732*H732,2)</f>
        <v>0</v>
      </c>
      <c r="BL732" s="18" t="s">
        <v>222</v>
      </c>
      <c r="BM732" s="163" t="s">
        <v>3286</v>
      </c>
    </row>
    <row r="733" spans="1:65" s="13" customFormat="1" ht="22.5">
      <c r="B733" s="165"/>
      <c r="D733" s="166" t="s">
        <v>224</v>
      </c>
      <c r="E733" s="167" t="s">
        <v>1</v>
      </c>
      <c r="F733" s="168" t="s">
        <v>3287</v>
      </c>
      <c r="H733" s="167" t="s">
        <v>1</v>
      </c>
      <c r="I733" s="169"/>
      <c r="L733" s="165"/>
      <c r="M733" s="170"/>
      <c r="N733" s="171"/>
      <c r="O733" s="171"/>
      <c r="P733" s="171"/>
      <c r="Q733" s="171"/>
      <c r="R733" s="171"/>
      <c r="S733" s="171"/>
      <c r="T733" s="172"/>
      <c r="AT733" s="167" t="s">
        <v>224</v>
      </c>
      <c r="AU733" s="167" t="s">
        <v>93</v>
      </c>
      <c r="AV733" s="13" t="s">
        <v>25</v>
      </c>
      <c r="AW733" s="13" t="s">
        <v>38</v>
      </c>
      <c r="AX733" s="13" t="s">
        <v>83</v>
      </c>
      <c r="AY733" s="167" t="s">
        <v>215</v>
      </c>
    </row>
    <row r="734" spans="1:65" s="13" customFormat="1" ht="22.5">
      <c r="B734" s="165"/>
      <c r="D734" s="166" t="s">
        <v>224</v>
      </c>
      <c r="E734" s="167" t="s">
        <v>1</v>
      </c>
      <c r="F734" s="168" t="s">
        <v>3288</v>
      </c>
      <c r="H734" s="167" t="s">
        <v>1</v>
      </c>
      <c r="I734" s="169"/>
      <c r="L734" s="165"/>
      <c r="M734" s="170"/>
      <c r="N734" s="171"/>
      <c r="O734" s="171"/>
      <c r="P734" s="171"/>
      <c r="Q734" s="171"/>
      <c r="R734" s="171"/>
      <c r="S734" s="171"/>
      <c r="T734" s="172"/>
      <c r="AT734" s="167" t="s">
        <v>224</v>
      </c>
      <c r="AU734" s="167" t="s">
        <v>93</v>
      </c>
      <c r="AV734" s="13" t="s">
        <v>25</v>
      </c>
      <c r="AW734" s="13" t="s">
        <v>38</v>
      </c>
      <c r="AX734" s="13" t="s">
        <v>83</v>
      </c>
      <c r="AY734" s="167" t="s">
        <v>215</v>
      </c>
    </row>
    <row r="735" spans="1:65" s="14" customFormat="1">
      <c r="B735" s="173"/>
      <c r="D735" s="166" t="s">
        <v>224</v>
      </c>
      <c r="E735" s="174" t="s">
        <v>1</v>
      </c>
      <c r="F735" s="175" t="s">
        <v>3289</v>
      </c>
      <c r="H735" s="176">
        <v>23.97</v>
      </c>
      <c r="I735" s="177"/>
      <c r="L735" s="173"/>
      <c r="M735" s="178"/>
      <c r="N735" s="179"/>
      <c r="O735" s="179"/>
      <c r="P735" s="179"/>
      <c r="Q735" s="179"/>
      <c r="R735" s="179"/>
      <c r="S735" s="179"/>
      <c r="T735" s="180"/>
      <c r="AT735" s="174" t="s">
        <v>224</v>
      </c>
      <c r="AU735" s="174" t="s">
        <v>93</v>
      </c>
      <c r="AV735" s="14" t="s">
        <v>93</v>
      </c>
      <c r="AW735" s="14" t="s">
        <v>38</v>
      </c>
      <c r="AX735" s="14" t="s">
        <v>25</v>
      </c>
      <c r="AY735" s="174" t="s">
        <v>215</v>
      </c>
    </row>
    <row r="736" spans="1:65" s="12" customFormat="1" ht="22.9" customHeight="1">
      <c r="B736" s="138"/>
      <c r="D736" s="139" t="s">
        <v>82</v>
      </c>
      <c r="E736" s="149" t="s">
        <v>3290</v>
      </c>
      <c r="F736" s="149" t="s">
        <v>3291</v>
      </c>
      <c r="I736" s="141"/>
      <c r="J736" s="150">
        <f>BK736</f>
        <v>0</v>
      </c>
      <c r="L736" s="138"/>
      <c r="M736" s="143"/>
      <c r="N736" s="144"/>
      <c r="O736" s="144"/>
      <c r="P736" s="145">
        <f>SUM(P737:P785)</f>
        <v>0</v>
      </c>
      <c r="Q736" s="144"/>
      <c r="R736" s="145">
        <f>SUM(R737:R785)</f>
        <v>0</v>
      </c>
      <c r="S736" s="144"/>
      <c r="T736" s="146">
        <f>SUM(T737:T785)</f>
        <v>0</v>
      </c>
      <c r="AR736" s="139" t="s">
        <v>25</v>
      </c>
      <c r="AT736" s="147" t="s">
        <v>82</v>
      </c>
      <c r="AU736" s="147" t="s">
        <v>25</v>
      </c>
      <c r="AY736" s="139" t="s">
        <v>215</v>
      </c>
      <c r="BK736" s="148">
        <f>SUM(BK737:BK785)</f>
        <v>0</v>
      </c>
    </row>
    <row r="737" spans="1:65" s="2" customFormat="1" ht="14.45" customHeight="1">
      <c r="A737" s="33"/>
      <c r="B737" s="151"/>
      <c r="C737" s="152" t="s">
        <v>876</v>
      </c>
      <c r="D737" s="152" t="s">
        <v>217</v>
      </c>
      <c r="E737" s="153" t="s">
        <v>271</v>
      </c>
      <c r="F737" s="154" t="s">
        <v>272</v>
      </c>
      <c r="G737" s="155" t="s">
        <v>273</v>
      </c>
      <c r="H737" s="156">
        <v>1201.6220000000001</v>
      </c>
      <c r="I737" s="157"/>
      <c r="J737" s="158">
        <f>ROUND(I737*H737,2)</f>
        <v>0</v>
      </c>
      <c r="K737" s="154" t="s">
        <v>221</v>
      </c>
      <c r="L737" s="34"/>
      <c r="M737" s="159" t="s">
        <v>1</v>
      </c>
      <c r="N737" s="160" t="s">
        <v>48</v>
      </c>
      <c r="O737" s="59"/>
      <c r="P737" s="161">
        <f>O737*H737</f>
        <v>0</v>
      </c>
      <c r="Q737" s="161">
        <v>0</v>
      </c>
      <c r="R737" s="161">
        <f>Q737*H737</f>
        <v>0</v>
      </c>
      <c r="S737" s="161">
        <v>0</v>
      </c>
      <c r="T737" s="162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63" t="s">
        <v>222</v>
      </c>
      <c r="AT737" s="163" t="s">
        <v>217</v>
      </c>
      <c r="AU737" s="163" t="s">
        <v>93</v>
      </c>
      <c r="AY737" s="18" t="s">
        <v>215</v>
      </c>
      <c r="BE737" s="164">
        <f>IF(N737="základní",J737,0)</f>
        <v>0</v>
      </c>
      <c r="BF737" s="164">
        <f>IF(N737="snížená",J737,0)</f>
        <v>0</v>
      </c>
      <c r="BG737" s="164">
        <f>IF(N737="zákl. přenesená",J737,0)</f>
        <v>0</v>
      </c>
      <c r="BH737" s="164">
        <f>IF(N737="sníž. přenesená",J737,0)</f>
        <v>0</v>
      </c>
      <c r="BI737" s="164">
        <f>IF(N737="nulová",J737,0)</f>
        <v>0</v>
      </c>
      <c r="BJ737" s="18" t="s">
        <v>25</v>
      </c>
      <c r="BK737" s="164">
        <f>ROUND(I737*H737,2)</f>
        <v>0</v>
      </c>
      <c r="BL737" s="18" t="s">
        <v>222</v>
      </c>
      <c r="BM737" s="163" t="s">
        <v>3292</v>
      </c>
    </row>
    <row r="738" spans="1:65" s="14" customFormat="1">
      <c r="B738" s="173"/>
      <c r="D738" s="166" t="s">
        <v>224</v>
      </c>
      <c r="E738" s="174" t="s">
        <v>1</v>
      </c>
      <c r="F738" s="175" t="s">
        <v>2701</v>
      </c>
      <c r="H738" s="176">
        <v>209.47800000000001</v>
      </c>
      <c r="I738" s="177"/>
      <c r="L738" s="173"/>
      <c r="M738" s="178"/>
      <c r="N738" s="179"/>
      <c r="O738" s="179"/>
      <c r="P738" s="179"/>
      <c r="Q738" s="179"/>
      <c r="R738" s="179"/>
      <c r="S738" s="179"/>
      <c r="T738" s="180"/>
      <c r="AT738" s="174" t="s">
        <v>224</v>
      </c>
      <c r="AU738" s="174" t="s">
        <v>93</v>
      </c>
      <c r="AV738" s="14" t="s">
        <v>93</v>
      </c>
      <c r="AW738" s="14" t="s">
        <v>38</v>
      </c>
      <c r="AX738" s="14" t="s">
        <v>83</v>
      </c>
      <c r="AY738" s="174" t="s">
        <v>215</v>
      </c>
    </row>
    <row r="739" spans="1:65" s="14" customFormat="1">
      <c r="B739" s="173"/>
      <c r="D739" s="166" t="s">
        <v>224</v>
      </c>
      <c r="E739" s="174" t="s">
        <v>1</v>
      </c>
      <c r="F739" s="175" t="s">
        <v>2697</v>
      </c>
      <c r="H739" s="176">
        <v>992.14400000000001</v>
      </c>
      <c r="I739" s="177"/>
      <c r="L739" s="173"/>
      <c r="M739" s="178"/>
      <c r="N739" s="179"/>
      <c r="O739" s="179"/>
      <c r="P739" s="179"/>
      <c r="Q739" s="179"/>
      <c r="R739" s="179"/>
      <c r="S739" s="179"/>
      <c r="T739" s="180"/>
      <c r="AT739" s="174" t="s">
        <v>224</v>
      </c>
      <c r="AU739" s="174" t="s">
        <v>93</v>
      </c>
      <c r="AV739" s="14" t="s">
        <v>93</v>
      </c>
      <c r="AW739" s="14" t="s">
        <v>38</v>
      </c>
      <c r="AX739" s="14" t="s">
        <v>83</v>
      </c>
      <c r="AY739" s="174" t="s">
        <v>215</v>
      </c>
    </row>
    <row r="740" spans="1:65" s="15" customFormat="1">
      <c r="B740" s="181"/>
      <c r="D740" s="166" t="s">
        <v>224</v>
      </c>
      <c r="E740" s="182" t="s">
        <v>1</v>
      </c>
      <c r="F740" s="183" t="s">
        <v>227</v>
      </c>
      <c r="H740" s="184">
        <v>1201.6220000000001</v>
      </c>
      <c r="I740" s="185"/>
      <c r="L740" s="181"/>
      <c r="M740" s="186"/>
      <c r="N740" s="187"/>
      <c r="O740" s="187"/>
      <c r="P740" s="187"/>
      <c r="Q740" s="187"/>
      <c r="R740" s="187"/>
      <c r="S740" s="187"/>
      <c r="T740" s="188"/>
      <c r="AT740" s="182" t="s">
        <v>224</v>
      </c>
      <c r="AU740" s="182" t="s">
        <v>93</v>
      </c>
      <c r="AV740" s="15" t="s">
        <v>222</v>
      </c>
      <c r="AW740" s="15" t="s">
        <v>38</v>
      </c>
      <c r="AX740" s="15" t="s">
        <v>25</v>
      </c>
      <c r="AY740" s="182" t="s">
        <v>215</v>
      </c>
    </row>
    <row r="741" spans="1:65" s="2" customFormat="1" ht="24.2" customHeight="1">
      <c r="A741" s="33"/>
      <c r="B741" s="151"/>
      <c r="C741" s="152" t="s">
        <v>119</v>
      </c>
      <c r="D741" s="152" t="s">
        <v>217</v>
      </c>
      <c r="E741" s="153" t="s">
        <v>276</v>
      </c>
      <c r="F741" s="154" t="s">
        <v>277</v>
      </c>
      <c r="G741" s="155" t="s">
        <v>273</v>
      </c>
      <c r="H741" s="156">
        <v>10814.598</v>
      </c>
      <c r="I741" s="157"/>
      <c r="J741" s="158">
        <f>ROUND(I741*H741,2)</f>
        <v>0</v>
      </c>
      <c r="K741" s="154" t="s">
        <v>221</v>
      </c>
      <c r="L741" s="34"/>
      <c r="M741" s="159" t="s">
        <v>1</v>
      </c>
      <c r="N741" s="160" t="s">
        <v>48</v>
      </c>
      <c r="O741" s="59"/>
      <c r="P741" s="161">
        <f>O741*H741</f>
        <v>0</v>
      </c>
      <c r="Q741" s="161">
        <v>0</v>
      </c>
      <c r="R741" s="161">
        <f>Q741*H741</f>
        <v>0</v>
      </c>
      <c r="S741" s="161">
        <v>0</v>
      </c>
      <c r="T741" s="162">
        <f>S741*H741</f>
        <v>0</v>
      </c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R741" s="163" t="s">
        <v>222</v>
      </c>
      <c r="AT741" s="163" t="s">
        <v>217</v>
      </c>
      <c r="AU741" s="163" t="s">
        <v>93</v>
      </c>
      <c r="AY741" s="18" t="s">
        <v>215</v>
      </c>
      <c r="BE741" s="164">
        <f>IF(N741="základní",J741,0)</f>
        <v>0</v>
      </c>
      <c r="BF741" s="164">
        <f>IF(N741="snížená",J741,0)</f>
        <v>0</v>
      </c>
      <c r="BG741" s="164">
        <f>IF(N741="zákl. přenesená",J741,0)</f>
        <v>0</v>
      </c>
      <c r="BH741" s="164">
        <f>IF(N741="sníž. přenesená",J741,0)</f>
        <v>0</v>
      </c>
      <c r="BI741" s="164">
        <f>IF(N741="nulová",J741,0)</f>
        <v>0</v>
      </c>
      <c r="BJ741" s="18" t="s">
        <v>25</v>
      </c>
      <c r="BK741" s="164">
        <f>ROUND(I741*H741,2)</f>
        <v>0</v>
      </c>
      <c r="BL741" s="18" t="s">
        <v>222</v>
      </c>
      <c r="BM741" s="163" t="s">
        <v>3293</v>
      </c>
    </row>
    <row r="742" spans="1:65" s="14" customFormat="1">
      <c r="B742" s="173"/>
      <c r="D742" s="166" t="s">
        <v>224</v>
      </c>
      <c r="E742" s="174" t="s">
        <v>1</v>
      </c>
      <c r="F742" s="175" t="s">
        <v>3294</v>
      </c>
      <c r="H742" s="176">
        <v>1885.3019999999999</v>
      </c>
      <c r="I742" s="177"/>
      <c r="L742" s="173"/>
      <c r="M742" s="178"/>
      <c r="N742" s="179"/>
      <c r="O742" s="179"/>
      <c r="P742" s="179"/>
      <c r="Q742" s="179"/>
      <c r="R742" s="179"/>
      <c r="S742" s="179"/>
      <c r="T742" s="180"/>
      <c r="AT742" s="174" t="s">
        <v>224</v>
      </c>
      <c r="AU742" s="174" t="s">
        <v>93</v>
      </c>
      <c r="AV742" s="14" t="s">
        <v>93</v>
      </c>
      <c r="AW742" s="14" t="s">
        <v>38</v>
      </c>
      <c r="AX742" s="14" t="s">
        <v>83</v>
      </c>
      <c r="AY742" s="174" t="s">
        <v>215</v>
      </c>
    </row>
    <row r="743" spans="1:65" s="14" customFormat="1">
      <c r="B743" s="173"/>
      <c r="D743" s="166" t="s">
        <v>224</v>
      </c>
      <c r="E743" s="174" t="s">
        <v>1</v>
      </c>
      <c r="F743" s="175" t="s">
        <v>3295</v>
      </c>
      <c r="H743" s="176">
        <v>8929.2960000000003</v>
      </c>
      <c r="I743" s="177"/>
      <c r="L743" s="173"/>
      <c r="M743" s="178"/>
      <c r="N743" s="179"/>
      <c r="O743" s="179"/>
      <c r="P743" s="179"/>
      <c r="Q743" s="179"/>
      <c r="R743" s="179"/>
      <c r="S743" s="179"/>
      <c r="T743" s="180"/>
      <c r="AT743" s="174" t="s">
        <v>224</v>
      </c>
      <c r="AU743" s="174" t="s">
        <v>93</v>
      </c>
      <c r="AV743" s="14" t="s">
        <v>93</v>
      </c>
      <c r="AW743" s="14" t="s">
        <v>38</v>
      </c>
      <c r="AX743" s="14" t="s">
        <v>83</v>
      </c>
      <c r="AY743" s="174" t="s">
        <v>215</v>
      </c>
    </row>
    <row r="744" spans="1:65" s="15" customFormat="1">
      <c r="B744" s="181"/>
      <c r="D744" s="166" t="s">
        <v>224</v>
      </c>
      <c r="E744" s="182" t="s">
        <v>1</v>
      </c>
      <c r="F744" s="183" t="s">
        <v>227</v>
      </c>
      <c r="H744" s="184">
        <v>10814.598</v>
      </c>
      <c r="I744" s="185"/>
      <c r="L744" s="181"/>
      <c r="M744" s="186"/>
      <c r="N744" s="187"/>
      <c r="O744" s="187"/>
      <c r="P744" s="187"/>
      <c r="Q744" s="187"/>
      <c r="R744" s="187"/>
      <c r="S744" s="187"/>
      <c r="T744" s="188"/>
      <c r="AT744" s="182" t="s">
        <v>224</v>
      </c>
      <c r="AU744" s="182" t="s">
        <v>93</v>
      </c>
      <c r="AV744" s="15" t="s">
        <v>222</v>
      </c>
      <c r="AW744" s="15" t="s">
        <v>38</v>
      </c>
      <c r="AX744" s="15" t="s">
        <v>25</v>
      </c>
      <c r="AY744" s="182" t="s">
        <v>215</v>
      </c>
    </row>
    <row r="745" spans="1:65" s="2" customFormat="1" ht="14.45" customHeight="1">
      <c r="A745" s="33"/>
      <c r="B745" s="151"/>
      <c r="C745" s="152" t="s">
        <v>889</v>
      </c>
      <c r="D745" s="152" t="s">
        <v>217</v>
      </c>
      <c r="E745" s="153" t="s">
        <v>3296</v>
      </c>
      <c r="F745" s="154" t="s">
        <v>3297</v>
      </c>
      <c r="G745" s="155" t="s">
        <v>273</v>
      </c>
      <c r="H745" s="156">
        <v>292.572</v>
      </c>
      <c r="I745" s="157"/>
      <c r="J745" s="158">
        <f>ROUND(I745*H745,2)</f>
        <v>0</v>
      </c>
      <c r="K745" s="154" t="s">
        <v>221</v>
      </c>
      <c r="L745" s="34"/>
      <c r="M745" s="159" t="s">
        <v>1</v>
      </c>
      <c r="N745" s="160" t="s">
        <v>48</v>
      </c>
      <c r="O745" s="59"/>
      <c r="P745" s="161">
        <f>O745*H745</f>
        <v>0</v>
      </c>
      <c r="Q745" s="161">
        <v>0</v>
      </c>
      <c r="R745" s="161">
        <f>Q745*H745</f>
        <v>0</v>
      </c>
      <c r="S745" s="161">
        <v>0</v>
      </c>
      <c r="T745" s="162">
        <f>S745*H745</f>
        <v>0</v>
      </c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R745" s="163" t="s">
        <v>222</v>
      </c>
      <c r="AT745" s="163" t="s">
        <v>217</v>
      </c>
      <c r="AU745" s="163" t="s">
        <v>93</v>
      </c>
      <c r="AY745" s="18" t="s">
        <v>215</v>
      </c>
      <c r="BE745" s="164">
        <f>IF(N745="základní",J745,0)</f>
        <v>0</v>
      </c>
      <c r="BF745" s="164">
        <f>IF(N745="snížená",J745,0)</f>
        <v>0</v>
      </c>
      <c r="BG745" s="164">
        <f>IF(N745="zákl. přenesená",J745,0)</f>
        <v>0</v>
      </c>
      <c r="BH745" s="164">
        <f>IF(N745="sníž. přenesená",J745,0)</f>
        <v>0</v>
      </c>
      <c r="BI745" s="164">
        <f>IF(N745="nulová",J745,0)</f>
        <v>0</v>
      </c>
      <c r="BJ745" s="18" t="s">
        <v>25</v>
      </c>
      <c r="BK745" s="164">
        <f>ROUND(I745*H745,2)</f>
        <v>0</v>
      </c>
      <c r="BL745" s="18" t="s">
        <v>222</v>
      </c>
      <c r="BM745" s="163" t="s">
        <v>3298</v>
      </c>
    </row>
    <row r="746" spans="1:65" s="14" customFormat="1">
      <c r="B746" s="173"/>
      <c r="D746" s="166" t="s">
        <v>224</v>
      </c>
      <c r="E746" s="174" t="s">
        <v>1</v>
      </c>
      <c r="F746" s="175" t="s">
        <v>2699</v>
      </c>
      <c r="H746" s="176">
        <v>287.97000000000003</v>
      </c>
      <c r="I746" s="177"/>
      <c r="L746" s="173"/>
      <c r="M746" s="178"/>
      <c r="N746" s="179"/>
      <c r="O746" s="179"/>
      <c r="P746" s="179"/>
      <c r="Q746" s="179"/>
      <c r="R746" s="179"/>
      <c r="S746" s="179"/>
      <c r="T746" s="180"/>
      <c r="AT746" s="174" t="s">
        <v>224</v>
      </c>
      <c r="AU746" s="174" t="s">
        <v>93</v>
      </c>
      <c r="AV746" s="14" t="s">
        <v>93</v>
      </c>
      <c r="AW746" s="14" t="s">
        <v>38</v>
      </c>
      <c r="AX746" s="14" t="s">
        <v>83</v>
      </c>
      <c r="AY746" s="174" t="s">
        <v>215</v>
      </c>
    </row>
    <row r="747" spans="1:65" s="14" customFormat="1">
      <c r="B747" s="173"/>
      <c r="D747" s="166" t="s">
        <v>224</v>
      </c>
      <c r="E747" s="174" t="s">
        <v>1</v>
      </c>
      <c r="F747" s="175" t="s">
        <v>2666</v>
      </c>
      <c r="H747" s="176">
        <v>4.6020000000000003</v>
      </c>
      <c r="I747" s="177"/>
      <c r="L747" s="173"/>
      <c r="M747" s="178"/>
      <c r="N747" s="179"/>
      <c r="O747" s="179"/>
      <c r="P747" s="179"/>
      <c r="Q747" s="179"/>
      <c r="R747" s="179"/>
      <c r="S747" s="179"/>
      <c r="T747" s="180"/>
      <c r="AT747" s="174" t="s">
        <v>224</v>
      </c>
      <c r="AU747" s="174" t="s">
        <v>93</v>
      </c>
      <c r="AV747" s="14" t="s">
        <v>93</v>
      </c>
      <c r="AW747" s="14" t="s">
        <v>38</v>
      </c>
      <c r="AX747" s="14" t="s">
        <v>83</v>
      </c>
      <c r="AY747" s="174" t="s">
        <v>215</v>
      </c>
    </row>
    <row r="748" spans="1:65" s="15" customFormat="1">
      <c r="B748" s="181"/>
      <c r="D748" s="166" t="s">
        <v>224</v>
      </c>
      <c r="E748" s="182" t="s">
        <v>1</v>
      </c>
      <c r="F748" s="183" t="s">
        <v>227</v>
      </c>
      <c r="H748" s="184">
        <v>292.572</v>
      </c>
      <c r="I748" s="185"/>
      <c r="L748" s="181"/>
      <c r="M748" s="186"/>
      <c r="N748" s="187"/>
      <c r="O748" s="187"/>
      <c r="P748" s="187"/>
      <c r="Q748" s="187"/>
      <c r="R748" s="187"/>
      <c r="S748" s="187"/>
      <c r="T748" s="188"/>
      <c r="AT748" s="182" t="s">
        <v>224</v>
      </c>
      <c r="AU748" s="182" t="s">
        <v>93</v>
      </c>
      <c r="AV748" s="15" t="s">
        <v>222</v>
      </c>
      <c r="AW748" s="15" t="s">
        <v>38</v>
      </c>
      <c r="AX748" s="15" t="s">
        <v>25</v>
      </c>
      <c r="AY748" s="182" t="s">
        <v>215</v>
      </c>
    </row>
    <row r="749" spans="1:65" s="2" customFormat="1" ht="24.2" customHeight="1">
      <c r="A749" s="33"/>
      <c r="B749" s="151"/>
      <c r="C749" s="152" t="s">
        <v>894</v>
      </c>
      <c r="D749" s="152" t="s">
        <v>217</v>
      </c>
      <c r="E749" s="153" t="s">
        <v>3299</v>
      </c>
      <c r="F749" s="154" t="s">
        <v>3300</v>
      </c>
      <c r="G749" s="155" t="s">
        <v>273</v>
      </c>
      <c r="H749" s="156">
        <v>2633.1480000000001</v>
      </c>
      <c r="I749" s="157"/>
      <c r="J749" s="158">
        <f>ROUND(I749*H749,2)</f>
        <v>0</v>
      </c>
      <c r="K749" s="154" t="s">
        <v>221</v>
      </c>
      <c r="L749" s="34"/>
      <c r="M749" s="159" t="s">
        <v>1</v>
      </c>
      <c r="N749" s="160" t="s">
        <v>48</v>
      </c>
      <c r="O749" s="59"/>
      <c r="P749" s="161">
        <f>O749*H749</f>
        <v>0</v>
      </c>
      <c r="Q749" s="161">
        <v>0</v>
      </c>
      <c r="R749" s="161">
        <f>Q749*H749</f>
        <v>0</v>
      </c>
      <c r="S749" s="161">
        <v>0</v>
      </c>
      <c r="T749" s="162">
        <f>S749*H749</f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63" t="s">
        <v>222</v>
      </c>
      <c r="AT749" s="163" t="s">
        <v>217</v>
      </c>
      <c r="AU749" s="163" t="s">
        <v>93</v>
      </c>
      <c r="AY749" s="18" t="s">
        <v>215</v>
      </c>
      <c r="BE749" s="164">
        <f>IF(N749="základní",J749,0)</f>
        <v>0</v>
      </c>
      <c r="BF749" s="164">
        <f>IF(N749="snížená",J749,0)</f>
        <v>0</v>
      </c>
      <c r="BG749" s="164">
        <f>IF(N749="zákl. přenesená",J749,0)</f>
        <v>0</v>
      </c>
      <c r="BH749" s="164">
        <f>IF(N749="sníž. přenesená",J749,0)</f>
        <v>0</v>
      </c>
      <c r="BI749" s="164">
        <f>IF(N749="nulová",J749,0)</f>
        <v>0</v>
      </c>
      <c r="BJ749" s="18" t="s">
        <v>25</v>
      </c>
      <c r="BK749" s="164">
        <f>ROUND(I749*H749,2)</f>
        <v>0</v>
      </c>
      <c r="BL749" s="18" t="s">
        <v>222</v>
      </c>
      <c r="BM749" s="163" t="s">
        <v>3301</v>
      </c>
    </row>
    <row r="750" spans="1:65" s="13" customFormat="1">
      <c r="B750" s="165"/>
      <c r="D750" s="166" t="s">
        <v>224</v>
      </c>
      <c r="E750" s="167" t="s">
        <v>1</v>
      </c>
      <c r="F750" s="168" t="s">
        <v>3302</v>
      </c>
      <c r="H750" s="167" t="s">
        <v>1</v>
      </c>
      <c r="I750" s="169"/>
      <c r="L750" s="165"/>
      <c r="M750" s="170"/>
      <c r="N750" s="171"/>
      <c r="O750" s="171"/>
      <c r="P750" s="171"/>
      <c r="Q750" s="171"/>
      <c r="R750" s="171"/>
      <c r="S750" s="171"/>
      <c r="T750" s="172"/>
      <c r="AT750" s="167" t="s">
        <v>224</v>
      </c>
      <c r="AU750" s="167" t="s">
        <v>93</v>
      </c>
      <c r="AV750" s="13" t="s">
        <v>25</v>
      </c>
      <c r="AW750" s="13" t="s">
        <v>38</v>
      </c>
      <c r="AX750" s="13" t="s">
        <v>83</v>
      </c>
      <c r="AY750" s="167" t="s">
        <v>215</v>
      </c>
    </row>
    <row r="751" spans="1:65" s="14" customFormat="1">
      <c r="B751" s="173"/>
      <c r="D751" s="166" t="s">
        <v>224</v>
      </c>
      <c r="E751" s="174" t="s">
        <v>1</v>
      </c>
      <c r="F751" s="175" t="s">
        <v>3303</v>
      </c>
      <c r="H751" s="176">
        <v>2591.73</v>
      </c>
      <c r="I751" s="177"/>
      <c r="L751" s="173"/>
      <c r="M751" s="178"/>
      <c r="N751" s="179"/>
      <c r="O751" s="179"/>
      <c r="P751" s="179"/>
      <c r="Q751" s="179"/>
      <c r="R751" s="179"/>
      <c r="S751" s="179"/>
      <c r="T751" s="180"/>
      <c r="AT751" s="174" t="s">
        <v>224</v>
      </c>
      <c r="AU751" s="174" t="s">
        <v>93</v>
      </c>
      <c r="AV751" s="14" t="s">
        <v>93</v>
      </c>
      <c r="AW751" s="14" t="s">
        <v>38</v>
      </c>
      <c r="AX751" s="14" t="s">
        <v>83</v>
      </c>
      <c r="AY751" s="174" t="s">
        <v>215</v>
      </c>
    </row>
    <row r="752" spans="1:65" s="13" customFormat="1" ht="22.5">
      <c r="B752" s="165"/>
      <c r="D752" s="166" t="s">
        <v>224</v>
      </c>
      <c r="E752" s="167" t="s">
        <v>1</v>
      </c>
      <c r="F752" s="168" t="s">
        <v>3304</v>
      </c>
      <c r="H752" s="167" t="s">
        <v>1</v>
      </c>
      <c r="I752" s="169"/>
      <c r="L752" s="165"/>
      <c r="M752" s="170"/>
      <c r="N752" s="171"/>
      <c r="O752" s="171"/>
      <c r="P752" s="171"/>
      <c r="Q752" s="171"/>
      <c r="R752" s="171"/>
      <c r="S752" s="171"/>
      <c r="T752" s="172"/>
      <c r="AT752" s="167" t="s">
        <v>224</v>
      </c>
      <c r="AU752" s="167" t="s">
        <v>93</v>
      </c>
      <c r="AV752" s="13" t="s">
        <v>25</v>
      </c>
      <c r="AW752" s="13" t="s">
        <v>38</v>
      </c>
      <c r="AX752" s="13" t="s">
        <v>83</v>
      </c>
      <c r="AY752" s="167" t="s">
        <v>215</v>
      </c>
    </row>
    <row r="753" spans="1:65" s="14" customFormat="1">
      <c r="B753" s="173"/>
      <c r="D753" s="166" t="s">
        <v>224</v>
      </c>
      <c r="E753" s="174" t="s">
        <v>1</v>
      </c>
      <c r="F753" s="175" t="s">
        <v>3305</v>
      </c>
      <c r="H753" s="176">
        <v>41.417999999999999</v>
      </c>
      <c r="I753" s="177"/>
      <c r="L753" s="173"/>
      <c r="M753" s="178"/>
      <c r="N753" s="179"/>
      <c r="O753" s="179"/>
      <c r="P753" s="179"/>
      <c r="Q753" s="179"/>
      <c r="R753" s="179"/>
      <c r="S753" s="179"/>
      <c r="T753" s="180"/>
      <c r="AT753" s="174" t="s">
        <v>224</v>
      </c>
      <c r="AU753" s="174" t="s">
        <v>93</v>
      </c>
      <c r="AV753" s="14" t="s">
        <v>93</v>
      </c>
      <c r="AW753" s="14" t="s">
        <v>38</v>
      </c>
      <c r="AX753" s="14" t="s">
        <v>83</v>
      </c>
      <c r="AY753" s="174" t="s">
        <v>215</v>
      </c>
    </row>
    <row r="754" spans="1:65" s="15" customFormat="1">
      <c r="B754" s="181"/>
      <c r="D754" s="166" t="s">
        <v>224</v>
      </c>
      <c r="E754" s="182" t="s">
        <v>1</v>
      </c>
      <c r="F754" s="183" t="s">
        <v>227</v>
      </c>
      <c r="H754" s="184">
        <v>2633.1480000000001</v>
      </c>
      <c r="I754" s="185"/>
      <c r="L754" s="181"/>
      <c r="M754" s="186"/>
      <c r="N754" s="187"/>
      <c r="O754" s="187"/>
      <c r="P754" s="187"/>
      <c r="Q754" s="187"/>
      <c r="R754" s="187"/>
      <c r="S754" s="187"/>
      <c r="T754" s="188"/>
      <c r="AT754" s="182" t="s">
        <v>224</v>
      </c>
      <c r="AU754" s="182" t="s">
        <v>93</v>
      </c>
      <c r="AV754" s="15" t="s">
        <v>222</v>
      </c>
      <c r="AW754" s="15" t="s">
        <v>38</v>
      </c>
      <c r="AX754" s="15" t="s">
        <v>25</v>
      </c>
      <c r="AY754" s="182" t="s">
        <v>215</v>
      </c>
    </row>
    <row r="755" spans="1:65" s="2" customFormat="1" ht="24.2" customHeight="1">
      <c r="A755" s="33"/>
      <c r="B755" s="151"/>
      <c r="C755" s="152" t="s">
        <v>899</v>
      </c>
      <c r="D755" s="152" t="s">
        <v>217</v>
      </c>
      <c r="E755" s="153" t="s">
        <v>3306</v>
      </c>
      <c r="F755" s="154" t="s">
        <v>3307</v>
      </c>
      <c r="G755" s="155" t="s">
        <v>273</v>
      </c>
      <c r="H755" s="156">
        <v>4.6020000000000003</v>
      </c>
      <c r="I755" s="157"/>
      <c r="J755" s="158">
        <f>ROUND(I755*H755,2)</f>
        <v>0</v>
      </c>
      <c r="K755" s="154" t="s">
        <v>1</v>
      </c>
      <c r="L755" s="34"/>
      <c r="M755" s="159" t="s">
        <v>1</v>
      </c>
      <c r="N755" s="160" t="s">
        <v>48</v>
      </c>
      <c r="O755" s="59"/>
      <c r="P755" s="161">
        <f>O755*H755</f>
        <v>0</v>
      </c>
      <c r="Q755" s="161">
        <v>0</v>
      </c>
      <c r="R755" s="161">
        <f>Q755*H755</f>
        <v>0</v>
      </c>
      <c r="S755" s="161">
        <v>0</v>
      </c>
      <c r="T755" s="162">
        <f>S755*H755</f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63" t="s">
        <v>222</v>
      </c>
      <c r="AT755" s="163" t="s">
        <v>217</v>
      </c>
      <c r="AU755" s="163" t="s">
        <v>93</v>
      </c>
      <c r="AY755" s="18" t="s">
        <v>215</v>
      </c>
      <c r="BE755" s="164">
        <f>IF(N755="základní",J755,0)</f>
        <v>0</v>
      </c>
      <c r="BF755" s="164">
        <f>IF(N755="snížená",J755,0)</f>
        <v>0</v>
      </c>
      <c r="BG755" s="164">
        <f>IF(N755="zákl. přenesená",J755,0)</f>
        <v>0</v>
      </c>
      <c r="BH755" s="164">
        <f>IF(N755="sníž. přenesená",J755,0)</f>
        <v>0</v>
      </c>
      <c r="BI755" s="164">
        <f>IF(N755="nulová",J755,0)</f>
        <v>0</v>
      </c>
      <c r="BJ755" s="18" t="s">
        <v>25</v>
      </c>
      <c r="BK755" s="164">
        <f>ROUND(I755*H755,2)</f>
        <v>0</v>
      </c>
      <c r="BL755" s="18" t="s">
        <v>222</v>
      </c>
      <c r="BM755" s="163" t="s">
        <v>3308</v>
      </c>
    </row>
    <row r="756" spans="1:65" s="14" customFormat="1">
      <c r="B756" s="173"/>
      <c r="D756" s="166" t="s">
        <v>224</v>
      </c>
      <c r="E756" s="174" t="s">
        <v>1</v>
      </c>
      <c r="F756" s="175" t="s">
        <v>2666</v>
      </c>
      <c r="H756" s="176">
        <v>4.6020000000000003</v>
      </c>
      <c r="I756" s="177"/>
      <c r="L756" s="173"/>
      <c r="M756" s="178"/>
      <c r="N756" s="179"/>
      <c r="O756" s="179"/>
      <c r="P756" s="179"/>
      <c r="Q756" s="179"/>
      <c r="R756" s="179"/>
      <c r="S756" s="179"/>
      <c r="T756" s="180"/>
      <c r="AT756" s="174" t="s">
        <v>224</v>
      </c>
      <c r="AU756" s="174" t="s">
        <v>93</v>
      </c>
      <c r="AV756" s="14" t="s">
        <v>93</v>
      </c>
      <c r="AW756" s="14" t="s">
        <v>38</v>
      </c>
      <c r="AX756" s="14" t="s">
        <v>25</v>
      </c>
      <c r="AY756" s="174" t="s">
        <v>215</v>
      </c>
    </row>
    <row r="757" spans="1:65" s="2" customFormat="1" ht="14.45" customHeight="1">
      <c r="A757" s="33"/>
      <c r="B757" s="151"/>
      <c r="C757" s="152" t="s">
        <v>904</v>
      </c>
      <c r="D757" s="152" t="s">
        <v>217</v>
      </c>
      <c r="E757" s="153" t="s">
        <v>281</v>
      </c>
      <c r="F757" s="154" t="s">
        <v>282</v>
      </c>
      <c r="G757" s="155" t="s">
        <v>273</v>
      </c>
      <c r="H757" s="156">
        <v>497.44799999999998</v>
      </c>
      <c r="I757" s="157"/>
      <c r="J757" s="158">
        <f>ROUND(I757*H757,2)</f>
        <v>0</v>
      </c>
      <c r="K757" s="154" t="s">
        <v>1</v>
      </c>
      <c r="L757" s="34"/>
      <c r="M757" s="159" t="s">
        <v>1</v>
      </c>
      <c r="N757" s="160" t="s">
        <v>48</v>
      </c>
      <c r="O757" s="59"/>
      <c r="P757" s="161">
        <f>O757*H757</f>
        <v>0</v>
      </c>
      <c r="Q757" s="161">
        <v>0</v>
      </c>
      <c r="R757" s="161">
        <f>Q757*H757</f>
        <v>0</v>
      </c>
      <c r="S757" s="161">
        <v>0</v>
      </c>
      <c r="T757" s="162">
        <f>S757*H757</f>
        <v>0</v>
      </c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R757" s="163" t="s">
        <v>222</v>
      </c>
      <c r="AT757" s="163" t="s">
        <v>217</v>
      </c>
      <c r="AU757" s="163" t="s">
        <v>93</v>
      </c>
      <c r="AY757" s="18" t="s">
        <v>215</v>
      </c>
      <c r="BE757" s="164">
        <f>IF(N757="základní",J757,0)</f>
        <v>0</v>
      </c>
      <c r="BF757" s="164">
        <f>IF(N757="snížená",J757,0)</f>
        <v>0</v>
      </c>
      <c r="BG757" s="164">
        <f>IF(N757="zákl. přenesená",J757,0)</f>
        <v>0</v>
      </c>
      <c r="BH757" s="164">
        <f>IF(N757="sníž. přenesená",J757,0)</f>
        <v>0</v>
      </c>
      <c r="BI757" s="164">
        <f>IF(N757="nulová",J757,0)</f>
        <v>0</v>
      </c>
      <c r="BJ757" s="18" t="s">
        <v>25</v>
      </c>
      <c r="BK757" s="164">
        <f>ROUND(I757*H757,2)</f>
        <v>0</v>
      </c>
      <c r="BL757" s="18" t="s">
        <v>222</v>
      </c>
      <c r="BM757" s="163" t="s">
        <v>3309</v>
      </c>
    </row>
    <row r="758" spans="1:65" s="13" customFormat="1">
      <c r="B758" s="165"/>
      <c r="D758" s="166" t="s">
        <v>224</v>
      </c>
      <c r="E758" s="167" t="s">
        <v>1</v>
      </c>
      <c r="F758" s="168" t="s">
        <v>3310</v>
      </c>
      <c r="H758" s="167" t="s">
        <v>1</v>
      </c>
      <c r="I758" s="169"/>
      <c r="L758" s="165"/>
      <c r="M758" s="170"/>
      <c r="N758" s="171"/>
      <c r="O758" s="171"/>
      <c r="P758" s="171"/>
      <c r="Q758" s="171"/>
      <c r="R758" s="171"/>
      <c r="S758" s="171"/>
      <c r="T758" s="172"/>
      <c r="AT758" s="167" t="s">
        <v>224</v>
      </c>
      <c r="AU758" s="167" t="s">
        <v>93</v>
      </c>
      <c r="AV758" s="13" t="s">
        <v>25</v>
      </c>
      <c r="AW758" s="13" t="s">
        <v>38</v>
      </c>
      <c r="AX758" s="13" t="s">
        <v>83</v>
      </c>
      <c r="AY758" s="167" t="s">
        <v>215</v>
      </c>
    </row>
    <row r="759" spans="1:65" s="14" customFormat="1">
      <c r="B759" s="173"/>
      <c r="D759" s="166" t="s">
        <v>224</v>
      </c>
      <c r="E759" s="174" t="s">
        <v>1</v>
      </c>
      <c r="F759" s="175" t="s">
        <v>3311</v>
      </c>
      <c r="H759" s="176">
        <v>107.01</v>
      </c>
      <c r="I759" s="177"/>
      <c r="L759" s="173"/>
      <c r="M759" s="178"/>
      <c r="N759" s="179"/>
      <c r="O759" s="179"/>
      <c r="P759" s="179"/>
      <c r="Q759" s="179"/>
      <c r="R759" s="179"/>
      <c r="S759" s="179"/>
      <c r="T759" s="180"/>
      <c r="AT759" s="174" t="s">
        <v>224</v>
      </c>
      <c r="AU759" s="174" t="s">
        <v>93</v>
      </c>
      <c r="AV759" s="14" t="s">
        <v>93</v>
      </c>
      <c r="AW759" s="14" t="s">
        <v>38</v>
      </c>
      <c r="AX759" s="14" t="s">
        <v>83</v>
      </c>
      <c r="AY759" s="174" t="s">
        <v>215</v>
      </c>
    </row>
    <row r="760" spans="1:65" s="14" customFormat="1">
      <c r="B760" s="173"/>
      <c r="D760" s="166" t="s">
        <v>224</v>
      </c>
      <c r="E760" s="174" t="s">
        <v>1</v>
      </c>
      <c r="F760" s="175" t="s">
        <v>3312</v>
      </c>
      <c r="H760" s="176">
        <v>180.96</v>
      </c>
      <c r="I760" s="177"/>
      <c r="L760" s="173"/>
      <c r="M760" s="178"/>
      <c r="N760" s="179"/>
      <c r="O760" s="179"/>
      <c r="P760" s="179"/>
      <c r="Q760" s="179"/>
      <c r="R760" s="179"/>
      <c r="S760" s="179"/>
      <c r="T760" s="180"/>
      <c r="AT760" s="174" t="s">
        <v>224</v>
      </c>
      <c r="AU760" s="174" t="s">
        <v>93</v>
      </c>
      <c r="AV760" s="14" t="s">
        <v>93</v>
      </c>
      <c r="AW760" s="14" t="s">
        <v>38</v>
      </c>
      <c r="AX760" s="14" t="s">
        <v>83</v>
      </c>
      <c r="AY760" s="174" t="s">
        <v>215</v>
      </c>
    </row>
    <row r="761" spans="1:65" s="16" customFormat="1">
      <c r="B761" s="189"/>
      <c r="D761" s="166" t="s">
        <v>224</v>
      </c>
      <c r="E761" s="190" t="s">
        <v>2699</v>
      </c>
      <c r="F761" s="191" t="s">
        <v>300</v>
      </c>
      <c r="H761" s="192">
        <v>287.97000000000003</v>
      </c>
      <c r="I761" s="193"/>
      <c r="L761" s="189"/>
      <c r="M761" s="194"/>
      <c r="N761" s="195"/>
      <c r="O761" s="195"/>
      <c r="P761" s="195"/>
      <c r="Q761" s="195"/>
      <c r="R761" s="195"/>
      <c r="S761" s="195"/>
      <c r="T761" s="196"/>
      <c r="AT761" s="190" t="s">
        <v>224</v>
      </c>
      <c r="AU761" s="190" t="s">
        <v>93</v>
      </c>
      <c r="AV761" s="16" t="s">
        <v>155</v>
      </c>
      <c r="AW761" s="16" t="s">
        <v>38</v>
      </c>
      <c r="AX761" s="16" t="s">
        <v>83</v>
      </c>
      <c r="AY761" s="190" t="s">
        <v>215</v>
      </c>
    </row>
    <row r="762" spans="1:65" s="13" customFormat="1">
      <c r="B762" s="165"/>
      <c r="D762" s="166" t="s">
        <v>224</v>
      </c>
      <c r="E762" s="167" t="s">
        <v>1</v>
      </c>
      <c r="F762" s="168" t="s">
        <v>3313</v>
      </c>
      <c r="H762" s="167" t="s">
        <v>1</v>
      </c>
      <c r="I762" s="169"/>
      <c r="L762" s="165"/>
      <c r="M762" s="170"/>
      <c r="N762" s="171"/>
      <c r="O762" s="171"/>
      <c r="P762" s="171"/>
      <c r="Q762" s="171"/>
      <c r="R762" s="171"/>
      <c r="S762" s="171"/>
      <c r="T762" s="172"/>
      <c r="AT762" s="167" t="s">
        <v>224</v>
      </c>
      <c r="AU762" s="167" t="s">
        <v>93</v>
      </c>
      <c r="AV762" s="13" t="s">
        <v>25</v>
      </c>
      <c r="AW762" s="13" t="s">
        <v>38</v>
      </c>
      <c r="AX762" s="13" t="s">
        <v>83</v>
      </c>
      <c r="AY762" s="167" t="s">
        <v>215</v>
      </c>
    </row>
    <row r="763" spans="1:65" s="14" customFormat="1">
      <c r="B763" s="173"/>
      <c r="D763" s="166" t="s">
        <v>224</v>
      </c>
      <c r="E763" s="174" t="s">
        <v>1</v>
      </c>
      <c r="F763" s="175" t="s">
        <v>3314</v>
      </c>
      <c r="H763" s="176">
        <v>1494.194</v>
      </c>
      <c r="I763" s="177"/>
      <c r="L763" s="173"/>
      <c r="M763" s="178"/>
      <c r="N763" s="179"/>
      <c r="O763" s="179"/>
      <c r="P763" s="179"/>
      <c r="Q763" s="179"/>
      <c r="R763" s="179"/>
      <c r="S763" s="179"/>
      <c r="T763" s="180"/>
      <c r="AT763" s="174" t="s">
        <v>224</v>
      </c>
      <c r="AU763" s="174" t="s">
        <v>93</v>
      </c>
      <c r="AV763" s="14" t="s">
        <v>93</v>
      </c>
      <c r="AW763" s="14" t="s">
        <v>38</v>
      </c>
      <c r="AX763" s="14" t="s">
        <v>83</v>
      </c>
      <c r="AY763" s="174" t="s">
        <v>215</v>
      </c>
    </row>
    <row r="764" spans="1:65" s="13" customFormat="1">
      <c r="B764" s="165"/>
      <c r="D764" s="166" t="s">
        <v>224</v>
      </c>
      <c r="E764" s="167" t="s">
        <v>1</v>
      </c>
      <c r="F764" s="168" t="s">
        <v>3315</v>
      </c>
      <c r="H764" s="167" t="s">
        <v>1</v>
      </c>
      <c r="I764" s="169"/>
      <c r="L764" s="165"/>
      <c r="M764" s="170"/>
      <c r="N764" s="171"/>
      <c r="O764" s="171"/>
      <c r="P764" s="171"/>
      <c r="Q764" s="171"/>
      <c r="R764" s="171"/>
      <c r="S764" s="171"/>
      <c r="T764" s="172"/>
      <c r="AT764" s="167" t="s">
        <v>224</v>
      </c>
      <c r="AU764" s="167" t="s">
        <v>93</v>
      </c>
      <c r="AV764" s="13" t="s">
        <v>25</v>
      </c>
      <c r="AW764" s="13" t="s">
        <v>38</v>
      </c>
      <c r="AX764" s="13" t="s">
        <v>83</v>
      </c>
      <c r="AY764" s="167" t="s">
        <v>215</v>
      </c>
    </row>
    <row r="765" spans="1:65" s="14" customFormat="1">
      <c r="B765" s="173"/>
      <c r="D765" s="166" t="s">
        <v>224</v>
      </c>
      <c r="E765" s="174" t="s">
        <v>1</v>
      </c>
      <c r="F765" s="175" t="s">
        <v>3316</v>
      </c>
      <c r="H765" s="176">
        <v>-287.97000000000003</v>
      </c>
      <c r="I765" s="177"/>
      <c r="L765" s="173"/>
      <c r="M765" s="178"/>
      <c r="N765" s="179"/>
      <c r="O765" s="179"/>
      <c r="P765" s="179"/>
      <c r="Q765" s="179"/>
      <c r="R765" s="179"/>
      <c r="S765" s="179"/>
      <c r="T765" s="180"/>
      <c r="AT765" s="174" t="s">
        <v>224</v>
      </c>
      <c r="AU765" s="174" t="s">
        <v>93</v>
      </c>
      <c r="AV765" s="14" t="s">
        <v>93</v>
      </c>
      <c r="AW765" s="14" t="s">
        <v>38</v>
      </c>
      <c r="AX765" s="14" t="s">
        <v>83</v>
      </c>
      <c r="AY765" s="174" t="s">
        <v>215</v>
      </c>
    </row>
    <row r="766" spans="1:65" s="14" customFormat="1">
      <c r="B766" s="173"/>
      <c r="D766" s="166" t="s">
        <v>224</v>
      </c>
      <c r="E766" s="174" t="s">
        <v>1</v>
      </c>
      <c r="F766" s="175" t="s">
        <v>3317</v>
      </c>
      <c r="H766" s="176">
        <v>-992.14400000000001</v>
      </c>
      <c r="I766" s="177"/>
      <c r="L766" s="173"/>
      <c r="M766" s="178"/>
      <c r="N766" s="179"/>
      <c r="O766" s="179"/>
      <c r="P766" s="179"/>
      <c r="Q766" s="179"/>
      <c r="R766" s="179"/>
      <c r="S766" s="179"/>
      <c r="T766" s="180"/>
      <c r="AT766" s="174" t="s">
        <v>224</v>
      </c>
      <c r="AU766" s="174" t="s">
        <v>93</v>
      </c>
      <c r="AV766" s="14" t="s">
        <v>93</v>
      </c>
      <c r="AW766" s="14" t="s">
        <v>38</v>
      </c>
      <c r="AX766" s="14" t="s">
        <v>83</v>
      </c>
      <c r="AY766" s="174" t="s">
        <v>215</v>
      </c>
    </row>
    <row r="767" spans="1:65" s="14" customFormat="1">
      <c r="B767" s="173"/>
      <c r="D767" s="166" t="s">
        <v>224</v>
      </c>
      <c r="E767" s="174" t="s">
        <v>1</v>
      </c>
      <c r="F767" s="175" t="s">
        <v>3318</v>
      </c>
      <c r="H767" s="176">
        <v>-4.6020000000000003</v>
      </c>
      <c r="I767" s="177"/>
      <c r="L767" s="173"/>
      <c r="M767" s="178"/>
      <c r="N767" s="179"/>
      <c r="O767" s="179"/>
      <c r="P767" s="179"/>
      <c r="Q767" s="179"/>
      <c r="R767" s="179"/>
      <c r="S767" s="179"/>
      <c r="T767" s="180"/>
      <c r="AT767" s="174" t="s">
        <v>224</v>
      </c>
      <c r="AU767" s="174" t="s">
        <v>93</v>
      </c>
      <c r="AV767" s="14" t="s">
        <v>93</v>
      </c>
      <c r="AW767" s="14" t="s">
        <v>38</v>
      </c>
      <c r="AX767" s="14" t="s">
        <v>83</v>
      </c>
      <c r="AY767" s="174" t="s">
        <v>215</v>
      </c>
    </row>
    <row r="768" spans="1:65" s="16" customFormat="1">
      <c r="B768" s="189"/>
      <c r="D768" s="166" t="s">
        <v>224</v>
      </c>
      <c r="E768" s="190" t="s">
        <v>2701</v>
      </c>
      <c r="F768" s="191" t="s">
        <v>300</v>
      </c>
      <c r="H768" s="192">
        <v>209.47800000000001</v>
      </c>
      <c r="I768" s="193"/>
      <c r="L768" s="189"/>
      <c r="M768" s="194"/>
      <c r="N768" s="195"/>
      <c r="O768" s="195"/>
      <c r="P768" s="195"/>
      <c r="Q768" s="195"/>
      <c r="R768" s="195"/>
      <c r="S768" s="195"/>
      <c r="T768" s="196"/>
      <c r="AT768" s="190" t="s">
        <v>224</v>
      </c>
      <c r="AU768" s="190" t="s">
        <v>93</v>
      </c>
      <c r="AV768" s="16" t="s">
        <v>155</v>
      </c>
      <c r="AW768" s="16" t="s">
        <v>38</v>
      </c>
      <c r="AX768" s="16" t="s">
        <v>83</v>
      </c>
      <c r="AY768" s="190" t="s">
        <v>215</v>
      </c>
    </row>
    <row r="769" spans="1:65" s="15" customFormat="1">
      <c r="B769" s="181"/>
      <c r="D769" s="166" t="s">
        <v>224</v>
      </c>
      <c r="E769" s="182" t="s">
        <v>1</v>
      </c>
      <c r="F769" s="183" t="s">
        <v>227</v>
      </c>
      <c r="H769" s="184">
        <v>497.44799999999998</v>
      </c>
      <c r="I769" s="185"/>
      <c r="L769" s="181"/>
      <c r="M769" s="186"/>
      <c r="N769" s="187"/>
      <c r="O769" s="187"/>
      <c r="P769" s="187"/>
      <c r="Q769" s="187"/>
      <c r="R769" s="187"/>
      <c r="S769" s="187"/>
      <c r="T769" s="188"/>
      <c r="AT769" s="182" t="s">
        <v>224</v>
      </c>
      <c r="AU769" s="182" t="s">
        <v>93</v>
      </c>
      <c r="AV769" s="15" t="s">
        <v>222</v>
      </c>
      <c r="AW769" s="15" t="s">
        <v>38</v>
      </c>
      <c r="AX769" s="15" t="s">
        <v>25</v>
      </c>
      <c r="AY769" s="182" t="s">
        <v>215</v>
      </c>
    </row>
    <row r="770" spans="1:65" s="2" customFormat="1" ht="14.45" customHeight="1">
      <c r="A770" s="33"/>
      <c r="B770" s="151"/>
      <c r="C770" s="152" t="s">
        <v>909</v>
      </c>
      <c r="D770" s="152" t="s">
        <v>217</v>
      </c>
      <c r="E770" s="153" t="s">
        <v>378</v>
      </c>
      <c r="F770" s="154" t="s">
        <v>379</v>
      </c>
      <c r="G770" s="155" t="s">
        <v>273</v>
      </c>
      <c r="H770" s="156">
        <v>992.14400000000001</v>
      </c>
      <c r="I770" s="157"/>
      <c r="J770" s="158">
        <f>ROUND(I770*H770,2)</f>
        <v>0</v>
      </c>
      <c r="K770" s="154" t="s">
        <v>1</v>
      </c>
      <c r="L770" s="34"/>
      <c r="M770" s="159" t="s">
        <v>1</v>
      </c>
      <c r="N770" s="160" t="s">
        <v>48</v>
      </c>
      <c r="O770" s="59"/>
      <c r="P770" s="161">
        <f>O770*H770</f>
        <v>0</v>
      </c>
      <c r="Q770" s="161">
        <v>0</v>
      </c>
      <c r="R770" s="161">
        <f>Q770*H770</f>
        <v>0</v>
      </c>
      <c r="S770" s="161">
        <v>0</v>
      </c>
      <c r="T770" s="162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63" t="s">
        <v>222</v>
      </c>
      <c r="AT770" s="163" t="s">
        <v>217</v>
      </c>
      <c r="AU770" s="163" t="s">
        <v>93</v>
      </c>
      <c r="AY770" s="18" t="s">
        <v>215</v>
      </c>
      <c r="BE770" s="164">
        <f>IF(N770="základní",J770,0)</f>
        <v>0</v>
      </c>
      <c r="BF770" s="164">
        <f>IF(N770="snížená",J770,0)</f>
        <v>0</v>
      </c>
      <c r="BG770" s="164">
        <f>IF(N770="zákl. přenesená",J770,0)</f>
        <v>0</v>
      </c>
      <c r="BH770" s="164">
        <f>IF(N770="sníž. přenesená",J770,0)</f>
        <v>0</v>
      </c>
      <c r="BI770" s="164">
        <f>IF(N770="nulová",J770,0)</f>
        <v>0</v>
      </c>
      <c r="BJ770" s="18" t="s">
        <v>25</v>
      </c>
      <c r="BK770" s="164">
        <f>ROUND(I770*H770,2)</f>
        <v>0</v>
      </c>
      <c r="BL770" s="18" t="s">
        <v>222</v>
      </c>
      <c r="BM770" s="163" t="s">
        <v>3319</v>
      </c>
    </row>
    <row r="771" spans="1:65" s="14" customFormat="1">
      <c r="B771" s="173"/>
      <c r="D771" s="166" t="s">
        <v>224</v>
      </c>
      <c r="E771" s="174" t="s">
        <v>1</v>
      </c>
      <c r="F771" s="175" t="s">
        <v>3320</v>
      </c>
      <c r="H771" s="176">
        <v>6.4210000000000003</v>
      </c>
      <c r="I771" s="177"/>
      <c r="L771" s="173"/>
      <c r="M771" s="178"/>
      <c r="N771" s="179"/>
      <c r="O771" s="179"/>
      <c r="P771" s="179"/>
      <c r="Q771" s="179"/>
      <c r="R771" s="179"/>
      <c r="S771" s="179"/>
      <c r="T771" s="180"/>
      <c r="AT771" s="174" t="s">
        <v>224</v>
      </c>
      <c r="AU771" s="174" t="s">
        <v>93</v>
      </c>
      <c r="AV771" s="14" t="s">
        <v>93</v>
      </c>
      <c r="AW771" s="14" t="s">
        <v>38</v>
      </c>
      <c r="AX771" s="14" t="s">
        <v>83</v>
      </c>
      <c r="AY771" s="174" t="s">
        <v>215</v>
      </c>
    </row>
    <row r="772" spans="1:65" s="14" customFormat="1">
      <c r="B772" s="173"/>
      <c r="D772" s="166" t="s">
        <v>224</v>
      </c>
      <c r="E772" s="174" t="s">
        <v>1</v>
      </c>
      <c r="F772" s="175" t="s">
        <v>3321</v>
      </c>
      <c r="H772" s="176">
        <v>752.46500000000003</v>
      </c>
      <c r="I772" s="177"/>
      <c r="L772" s="173"/>
      <c r="M772" s="178"/>
      <c r="N772" s="179"/>
      <c r="O772" s="179"/>
      <c r="P772" s="179"/>
      <c r="Q772" s="179"/>
      <c r="R772" s="179"/>
      <c r="S772" s="179"/>
      <c r="T772" s="180"/>
      <c r="AT772" s="174" t="s">
        <v>224</v>
      </c>
      <c r="AU772" s="174" t="s">
        <v>93</v>
      </c>
      <c r="AV772" s="14" t="s">
        <v>93</v>
      </c>
      <c r="AW772" s="14" t="s">
        <v>38</v>
      </c>
      <c r="AX772" s="14" t="s">
        <v>83</v>
      </c>
      <c r="AY772" s="174" t="s">
        <v>215</v>
      </c>
    </row>
    <row r="773" spans="1:65" s="14" customFormat="1">
      <c r="B773" s="173"/>
      <c r="D773" s="166" t="s">
        <v>224</v>
      </c>
      <c r="E773" s="174" t="s">
        <v>1</v>
      </c>
      <c r="F773" s="175" t="s">
        <v>3322</v>
      </c>
      <c r="H773" s="176">
        <v>233.25800000000001</v>
      </c>
      <c r="I773" s="177"/>
      <c r="L773" s="173"/>
      <c r="M773" s="178"/>
      <c r="N773" s="179"/>
      <c r="O773" s="179"/>
      <c r="P773" s="179"/>
      <c r="Q773" s="179"/>
      <c r="R773" s="179"/>
      <c r="S773" s="179"/>
      <c r="T773" s="180"/>
      <c r="AT773" s="174" t="s">
        <v>224</v>
      </c>
      <c r="AU773" s="174" t="s">
        <v>93</v>
      </c>
      <c r="AV773" s="14" t="s">
        <v>93</v>
      </c>
      <c r="AW773" s="14" t="s">
        <v>38</v>
      </c>
      <c r="AX773" s="14" t="s">
        <v>83</v>
      </c>
      <c r="AY773" s="174" t="s">
        <v>215</v>
      </c>
    </row>
    <row r="774" spans="1:65" s="15" customFormat="1">
      <c r="B774" s="181"/>
      <c r="D774" s="166" t="s">
        <v>224</v>
      </c>
      <c r="E774" s="182" t="s">
        <v>2697</v>
      </c>
      <c r="F774" s="183" t="s">
        <v>227</v>
      </c>
      <c r="H774" s="184">
        <v>992.14400000000001</v>
      </c>
      <c r="I774" s="185"/>
      <c r="L774" s="181"/>
      <c r="M774" s="186"/>
      <c r="N774" s="187"/>
      <c r="O774" s="187"/>
      <c r="P774" s="187"/>
      <c r="Q774" s="187"/>
      <c r="R774" s="187"/>
      <c r="S774" s="187"/>
      <c r="T774" s="188"/>
      <c r="AT774" s="182" t="s">
        <v>224</v>
      </c>
      <c r="AU774" s="182" t="s">
        <v>93</v>
      </c>
      <c r="AV774" s="15" t="s">
        <v>222</v>
      </c>
      <c r="AW774" s="15" t="s">
        <v>38</v>
      </c>
      <c r="AX774" s="15" t="s">
        <v>25</v>
      </c>
      <c r="AY774" s="182" t="s">
        <v>215</v>
      </c>
    </row>
    <row r="775" spans="1:65" s="2" customFormat="1" ht="37.9" customHeight="1">
      <c r="A775" s="33"/>
      <c r="B775" s="151"/>
      <c r="C775" s="152" t="s">
        <v>914</v>
      </c>
      <c r="D775" s="152" t="s">
        <v>217</v>
      </c>
      <c r="E775" s="153" t="s">
        <v>3323</v>
      </c>
      <c r="F775" s="154" t="s">
        <v>3990</v>
      </c>
      <c r="G775" s="155" t="s">
        <v>273</v>
      </c>
      <c r="H775" s="156">
        <v>4.6020000000000003</v>
      </c>
      <c r="I775" s="157"/>
      <c r="J775" s="158">
        <f>ROUND(I775*H775,2)</f>
        <v>0</v>
      </c>
      <c r="K775" s="154" t="s">
        <v>1</v>
      </c>
      <c r="L775" s="34"/>
      <c r="M775" s="159" t="s">
        <v>1</v>
      </c>
      <c r="N775" s="160" t="s">
        <v>48</v>
      </c>
      <c r="O775" s="59"/>
      <c r="P775" s="161">
        <f>O775*H775</f>
        <v>0</v>
      </c>
      <c r="Q775" s="161">
        <v>0</v>
      </c>
      <c r="R775" s="161">
        <f>Q775*H775</f>
        <v>0</v>
      </c>
      <c r="S775" s="161">
        <v>0</v>
      </c>
      <c r="T775" s="162">
        <f>S775*H775</f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63" t="s">
        <v>222</v>
      </c>
      <c r="AT775" s="163" t="s">
        <v>217</v>
      </c>
      <c r="AU775" s="163" t="s">
        <v>93</v>
      </c>
      <c r="AY775" s="18" t="s">
        <v>215</v>
      </c>
      <c r="BE775" s="164">
        <f>IF(N775="základní",J775,0)</f>
        <v>0</v>
      </c>
      <c r="BF775" s="164">
        <f>IF(N775="snížená",J775,0)</f>
        <v>0</v>
      </c>
      <c r="BG775" s="164">
        <f>IF(N775="zákl. přenesená",J775,0)</f>
        <v>0</v>
      </c>
      <c r="BH775" s="164">
        <f>IF(N775="sníž. přenesená",J775,0)</f>
        <v>0</v>
      </c>
      <c r="BI775" s="164">
        <f>IF(N775="nulová",J775,0)</f>
        <v>0</v>
      </c>
      <c r="BJ775" s="18" t="s">
        <v>25</v>
      </c>
      <c r="BK775" s="164">
        <f>ROUND(I775*H775,2)</f>
        <v>0</v>
      </c>
      <c r="BL775" s="18" t="s">
        <v>222</v>
      </c>
      <c r="BM775" s="163" t="s">
        <v>3325</v>
      </c>
    </row>
    <row r="776" spans="1:65" s="13" customFormat="1">
      <c r="B776" s="165"/>
      <c r="D776" s="166" t="s">
        <v>224</v>
      </c>
      <c r="E776" s="167" t="s">
        <v>1</v>
      </c>
      <c r="F776" s="168" t="s">
        <v>3326</v>
      </c>
      <c r="H776" s="167" t="s">
        <v>1</v>
      </c>
      <c r="I776" s="169"/>
      <c r="L776" s="165"/>
      <c r="M776" s="170"/>
      <c r="N776" s="171"/>
      <c r="O776" s="171"/>
      <c r="P776" s="171"/>
      <c r="Q776" s="171"/>
      <c r="R776" s="171"/>
      <c r="S776" s="171"/>
      <c r="T776" s="172"/>
      <c r="AT776" s="167" t="s">
        <v>224</v>
      </c>
      <c r="AU776" s="167" t="s">
        <v>93</v>
      </c>
      <c r="AV776" s="13" t="s">
        <v>25</v>
      </c>
      <c r="AW776" s="13" t="s">
        <v>38</v>
      </c>
      <c r="AX776" s="13" t="s">
        <v>83</v>
      </c>
      <c r="AY776" s="167" t="s">
        <v>215</v>
      </c>
    </row>
    <row r="777" spans="1:65" s="13" customFormat="1">
      <c r="B777" s="165"/>
      <c r="D777" s="166" t="s">
        <v>224</v>
      </c>
      <c r="E777" s="167" t="s">
        <v>1</v>
      </c>
      <c r="F777" s="168" t="s">
        <v>3327</v>
      </c>
      <c r="H777" s="167" t="s">
        <v>1</v>
      </c>
      <c r="I777" s="169"/>
      <c r="L777" s="165"/>
      <c r="M777" s="170"/>
      <c r="N777" s="171"/>
      <c r="O777" s="171"/>
      <c r="P777" s="171"/>
      <c r="Q777" s="171"/>
      <c r="R777" s="171"/>
      <c r="S777" s="171"/>
      <c r="T777" s="172"/>
      <c r="AT777" s="167" t="s">
        <v>224</v>
      </c>
      <c r="AU777" s="167" t="s">
        <v>93</v>
      </c>
      <c r="AV777" s="13" t="s">
        <v>25</v>
      </c>
      <c r="AW777" s="13" t="s">
        <v>38</v>
      </c>
      <c r="AX777" s="13" t="s">
        <v>83</v>
      </c>
      <c r="AY777" s="167" t="s">
        <v>215</v>
      </c>
    </row>
    <row r="778" spans="1:65" s="13" customFormat="1" ht="22.5">
      <c r="B778" s="165"/>
      <c r="D778" s="166" t="s">
        <v>224</v>
      </c>
      <c r="E778" s="167" t="s">
        <v>1</v>
      </c>
      <c r="F778" s="168" t="s">
        <v>3328</v>
      </c>
      <c r="H778" s="167" t="s">
        <v>1</v>
      </c>
      <c r="I778" s="169"/>
      <c r="L778" s="165"/>
      <c r="M778" s="170"/>
      <c r="N778" s="171"/>
      <c r="O778" s="171"/>
      <c r="P778" s="171"/>
      <c r="Q778" s="171"/>
      <c r="R778" s="171"/>
      <c r="S778" s="171"/>
      <c r="T778" s="172"/>
      <c r="AT778" s="167" t="s">
        <v>224</v>
      </c>
      <c r="AU778" s="167" t="s">
        <v>93</v>
      </c>
      <c r="AV778" s="13" t="s">
        <v>25</v>
      </c>
      <c r="AW778" s="13" t="s">
        <v>38</v>
      </c>
      <c r="AX778" s="13" t="s">
        <v>83</v>
      </c>
      <c r="AY778" s="167" t="s">
        <v>215</v>
      </c>
    </row>
    <row r="779" spans="1:65" s="13" customFormat="1" ht="22.5">
      <c r="B779" s="165"/>
      <c r="D779" s="166" t="s">
        <v>224</v>
      </c>
      <c r="E779" s="167" t="s">
        <v>1</v>
      </c>
      <c r="F779" s="168" t="s">
        <v>3329</v>
      </c>
      <c r="H779" s="167" t="s">
        <v>1</v>
      </c>
      <c r="I779" s="169"/>
      <c r="L779" s="165"/>
      <c r="M779" s="170"/>
      <c r="N779" s="171"/>
      <c r="O779" s="171"/>
      <c r="P779" s="171"/>
      <c r="Q779" s="171"/>
      <c r="R779" s="171"/>
      <c r="S779" s="171"/>
      <c r="T779" s="172"/>
      <c r="AT779" s="167" t="s">
        <v>224</v>
      </c>
      <c r="AU779" s="167" t="s">
        <v>93</v>
      </c>
      <c r="AV779" s="13" t="s">
        <v>25</v>
      </c>
      <c r="AW779" s="13" t="s">
        <v>38</v>
      </c>
      <c r="AX779" s="13" t="s">
        <v>83</v>
      </c>
      <c r="AY779" s="167" t="s">
        <v>215</v>
      </c>
    </row>
    <row r="780" spans="1:65" s="13" customFormat="1">
      <c r="B780" s="165"/>
      <c r="D780" s="166" t="s">
        <v>224</v>
      </c>
      <c r="E780" s="167" t="s">
        <v>1</v>
      </c>
      <c r="F780" s="168" t="s">
        <v>3330</v>
      </c>
      <c r="H780" s="167" t="s">
        <v>1</v>
      </c>
      <c r="I780" s="169"/>
      <c r="L780" s="165"/>
      <c r="M780" s="170"/>
      <c r="N780" s="171"/>
      <c r="O780" s="171"/>
      <c r="P780" s="171"/>
      <c r="Q780" s="171"/>
      <c r="R780" s="171"/>
      <c r="S780" s="171"/>
      <c r="T780" s="172"/>
      <c r="AT780" s="167" t="s">
        <v>224</v>
      </c>
      <c r="AU780" s="167" t="s">
        <v>93</v>
      </c>
      <c r="AV780" s="13" t="s">
        <v>25</v>
      </c>
      <c r="AW780" s="13" t="s">
        <v>38</v>
      </c>
      <c r="AX780" s="13" t="s">
        <v>83</v>
      </c>
      <c r="AY780" s="167" t="s">
        <v>215</v>
      </c>
    </row>
    <row r="781" spans="1:65" s="16" customFormat="1">
      <c r="B781" s="189"/>
      <c r="D781" s="166" t="s">
        <v>224</v>
      </c>
      <c r="E781" s="190" t="s">
        <v>1</v>
      </c>
      <c r="F781" s="191" t="s">
        <v>3331</v>
      </c>
      <c r="H781" s="192">
        <v>0</v>
      </c>
      <c r="I781" s="193"/>
      <c r="L781" s="189"/>
      <c r="M781" s="194"/>
      <c r="N781" s="195"/>
      <c r="O781" s="195"/>
      <c r="P781" s="195"/>
      <c r="Q781" s="195"/>
      <c r="R781" s="195"/>
      <c r="S781" s="195"/>
      <c r="T781" s="196"/>
      <c r="AT781" s="190" t="s">
        <v>224</v>
      </c>
      <c r="AU781" s="190" t="s">
        <v>93</v>
      </c>
      <c r="AV781" s="16" t="s">
        <v>155</v>
      </c>
      <c r="AW781" s="16" t="s">
        <v>38</v>
      </c>
      <c r="AX781" s="16" t="s">
        <v>83</v>
      </c>
      <c r="AY781" s="190" t="s">
        <v>215</v>
      </c>
    </row>
    <row r="782" spans="1:65" s="13" customFormat="1" ht="22.5">
      <c r="B782" s="165"/>
      <c r="D782" s="166" t="s">
        <v>224</v>
      </c>
      <c r="E782" s="167" t="s">
        <v>1</v>
      </c>
      <c r="F782" s="168" t="s">
        <v>3332</v>
      </c>
      <c r="H782" s="167" t="s">
        <v>1</v>
      </c>
      <c r="I782" s="169"/>
      <c r="L782" s="165"/>
      <c r="M782" s="170"/>
      <c r="N782" s="171"/>
      <c r="O782" s="171"/>
      <c r="P782" s="171"/>
      <c r="Q782" s="171"/>
      <c r="R782" s="171"/>
      <c r="S782" s="171"/>
      <c r="T782" s="172"/>
      <c r="AT782" s="167" t="s">
        <v>224</v>
      </c>
      <c r="AU782" s="167" t="s">
        <v>93</v>
      </c>
      <c r="AV782" s="13" t="s">
        <v>25</v>
      </c>
      <c r="AW782" s="13" t="s">
        <v>38</v>
      </c>
      <c r="AX782" s="13" t="s">
        <v>83</v>
      </c>
      <c r="AY782" s="167" t="s">
        <v>215</v>
      </c>
    </row>
    <row r="783" spans="1:65" s="14" customFormat="1">
      <c r="B783" s="173"/>
      <c r="D783" s="166" t="s">
        <v>224</v>
      </c>
      <c r="E783" s="174" t="s">
        <v>1</v>
      </c>
      <c r="F783" s="175" t="s">
        <v>3333</v>
      </c>
      <c r="H783" s="176">
        <v>4.6020000000000003</v>
      </c>
      <c r="I783" s="177"/>
      <c r="L783" s="173"/>
      <c r="M783" s="178"/>
      <c r="N783" s="179"/>
      <c r="O783" s="179"/>
      <c r="P783" s="179"/>
      <c r="Q783" s="179"/>
      <c r="R783" s="179"/>
      <c r="S783" s="179"/>
      <c r="T783" s="180"/>
      <c r="AT783" s="174" t="s">
        <v>224</v>
      </c>
      <c r="AU783" s="174" t="s">
        <v>93</v>
      </c>
      <c r="AV783" s="14" t="s">
        <v>93</v>
      </c>
      <c r="AW783" s="14" t="s">
        <v>38</v>
      </c>
      <c r="AX783" s="14" t="s">
        <v>83</v>
      </c>
      <c r="AY783" s="174" t="s">
        <v>215</v>
      </c>
    </row>
    <row r="784" spans="1:65" s="16" customFormat="1">
      <c r="B784" s="189"/>
      <c r="D784" s="166" t="s">
        <v>224</v>
      </c>
      <c r="E784" s="190" t="s">
        <v>2666</v>
      </c>
      <c r="F784" s="191" t="s">
        <v>300</v>
      </c>
      <c r="H784" s="192">
        <v>4.6020000000000003</v>
      </c>
      <c r="I784" s="193"/>
      <c r="L784" s="189"/>
      <c r="M784" s="194"/>
      <c r="N784" s="195"/>
      <c r="O784" s="195"/>
      <c r="P784" s="195"/>
      <c r="Q784" s="195"/>
      <c r="R784" s="195"/>
      <c r="S784" s="195"/>
      <c r="T784" s="196"/>
      <c r="AT784" s="190" t="s">
        <v>224</v>
      </c>
      <c r="AU784" s="190" t="s">
        <v>93</v>
      </c>
      <c r="AV784" s="16" t="s">
        <v>155</v>
      </c>
      <c r="AW784" s="16" t="s">
        <v>38</v>
      </c>
      <c r="AX784" s="16" t="s">
        <v>83</v>
      </c>
      <c r="AY784" s="190" t="s">
        <v>215</v>
      </c>
    </row>
    <row r="785" spans="1:65" s="15" customFormat="1">
      <c r="B785" s="181"/>
      <c r="D785" s="166" t="s">
        <v>224</v>
      </c>
      <c r="E785" s="182" t="s">
        <v>1</v>
      </c>
      <c r="F785" s="183" t="s">
        <v>227</v>
      </c>
      <c r="H785" s="184">
        <v>4.6020000000000003</v>
      </c>
      <c r="I785" s="185"/>
      <c r="L785" s="181"/>
      <c r="M785" s="186"/>
      <c r="N785" s="187"/>
      <c r="O785" s="187"/>
      <c r="P785" s="187"/>
      <c r="Q785" s="187"/>
      <c r="R785" s="187"/>
      <c r="S785" s="187"/>
      <c r="T785" s="188"/>
      <c r="AT785" s="182" t="s">
        <v>224</v>
      </c>
      <c r="AU785" s="182" t="s">
        <v>93</v>
      </c>
      <c r="AV785" s="15" t="s">
        <v>222</v>
      </c>
      <c r="AW785" s="15" t="s">
        <v>38</v>
      </c>
      <c r="AX785" s="15" t="s">
        <v>25</v>
      </c>
      <c r="AY785" s="182" t="s">
        <v>215</v>
      </c>
    </row>
    <row r="786" spans="1:65" s="12" customFormat="1" ht="22.9" customHeight="1">
      <c r="B786" s="138"/>
      <c r="D786" s="139" t="s">
        <v>82</v>
      </c>
      <c r="E786" s="149" t="s">
        <v>1223</v>
      </c>
      <c r="F786" s="149" t="s">
        <v>1224</v>
      </c>
      <c r="I786" s="141"/>
      <c r="J786" s="150">
        <f>BK786</f>
        <v>0</v>
      </c>
      <c r="L786" s="138"/>
      <c r="M786" s="143"/>
      <c r="N786" s="144"/>
      <c r="O786" s="144"/>
      <c r="P786" s="145">
        <f>P787</f>
        <v>0</v>
      </c>
      <c r="Q786" s="144"/>
      <c r="R786" s="145">
        <f>R787</f>
        <v>0</v>
      </c>
      <c r="S786" s="144"/>
      <c r="T786" s="146">
        <f>T787</f>
        <v>0</v>
      </c>
      <c r="AR786" s="139" t="s">
        <v>25</v>
      </c>
      <c r="AT786" s="147" t="s">
        <v>82</v>
      </c>
      <c r="AU786" s="147" t="s">
        <v>25</v>
      </c>
      <c r="AY786" s="139" t="s">
        <v>215</v>
      </c>
      <c r="BK786" s="148">
        <f>BK787</f>
        <v>0</v>
      </c>
    </row>
    <row r="787" spans="1:65" s="2" customFormat="1" ht="24.2" customHeight="1">
      <c r="A787" s="33"/>
      <c r="B787" s="151"/>
      <c r="C787" s="152" t="s">
        <v>919</v>
      </c>
      <c r="D787" s="152" t="s">
        <v>217</v>
      </c>
      <c r="E787" s="153" t="s">
        <v>3334</v>
      </c>
      <c r="F787" s="154" t="s">
        <v>3335</v>
      </c>
      <c r="G787" s="155" t="s">
        <v>273</v>
      </c>
      <c r="H787" s="156">
        <v>172.51900000000001</v>
      </c>
      <c r="I787" s="157"/>
      <c r="J787" s="158">
        <f>ROUND(I787*H787,2)</f>
        <v>0</v>
      </c>
      <c r="K787" s="154" t="s">
        <v>221</v>
      </c>
      <c r="L787" s="34"/>
      <c r="M787" s="159" t="s">
        <v>1</v>
      </c>
      <c r="N787" s="160" t="s">
        <v>48</v>
      </c>
      <c r="O787" s="59"/>
      <c r="P787" s="161">
        <f>O787*H787</f>
        <v>0</v>
      </c>
      <c r="Q787" s="161">
        <v>0</v>
      </c>
      <c r="R787" s="161">
        <f>Q787*H787</f>
        <v>0</v>
      </c>
      <c r="S787" s="161">
        <v>0</v>
      </c>
      <c r="T787" s="162">
        <f>S787*H787</f>
        <v>0</v>
      </c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R787" s="163" t="s">
        <v>222</v>
      </c>
      <c r="AT787" s="163" t="s">
        <v>217</v>
      </c>
      <c r="AU787" s="163" t="s">
        <v>93</v>
      </c>
      <c r="AY787" s="18" t="s">
        <v>215</v>
      </c>
      <c r="BE787" s="164">
        <f>IF(N787="základní",J787,0)</f>
        <v>0</v>
      </c>
      <c r="BF787" s="164">
        <f>IF(N787="snížená",J787,0)</f>
        <v>0</v>
      </c>
      <c r="BG787" s="164">
        <f>IF(N787="zákl. přenesená",J787,0)</f>
        <v>0</v>
      </c>
      <c r="BH787" s="164">
        <f>IF(N787="sníž. přenesená",J787,0)</f>
        <v>0</v>
      </c>
      <c r="BI787" s="164">
        <f>IF(N787="nulová",J787,0)</f>
        <v>0</v>
      </c>
      <c r="BJ787" s="18" t="s">
        <v>25</v>
      </c>
      <c r="BK787" s="164">
        <f>ROUND(I787*H787,2)</f>
        <v>0</v>
      </c>
      <c r="BL787" s="18" t="s">
        <v>222</v>
      </c>
      <c r="BM787" s="163" t="s">
        <v>3336</v>
      </c>
    </row>
    <row r="788" spans="1:65" s="12" customFormat="1" ht="25.9" customHeight="1">
      <c r="B788" s="138"/>
      <c r="D788" s="139" t="s">
        <v>82</v>
      </c>
      <c r="E788" s="140" t="s">
        <v>661</v>
      </c>
      <c r="F788" s="140" t="s">
        <v>1229</v>
      </c>
      <c r="I788" s="141"/>
      <c r="J788" s="142">
        <f>BK788</f>
        <v>0</v>
      </c>
      <c r="L788" s="138"/>
      <c r="M788" s="143"/>
      <c r="N788" s="144"/>
      <c r="O788" s="144"/>
      <c r="P788" s="145">
        <f>P789</f>
        <v>0</v>
      </c>
      <c r="Q788" s="144"/>
      <c r="R788" s="145">
        <f>R789</f>
        <v>0.21874060000000001</v>
      </c>
      <c r="S788" s="144"/>
      <c r="T788" s="146">
        <f>T789</f>
        <v>0</v>
      </c>
      <c r="AR788" s="139" t="s">
        <v>155</v>
      </c>
      <c r="AT788" s="147" t="s">
        <v>82</v>
      </c>
      <c r="AU788" s="147" t="s">
        <v>83</v>
      </c>
      <c r="AY788" s="139" t="s">
        <v>215</v>
      </c>
      <c r="BK788" s="148">
        <f>BK789</f>
        <v>0</v>
      </c>
    </row>
    <row r="789" spans="1:65" s="12" customFormat="1" ht="22.9" customHeight="1">
      <c r="B789" s="138"/>
      <c r="D789" s="139" t="s">
        <v>82</v>
      </c>
      <c r="E789" s="149" t="s">
        <v>1230</v>
      </c>
      <c r="F789" s="149" t="s">
        <v>1231</v>
      </c>
      <c r="I789" s="141"/>
      <c r="J789" s="150">
        <f>BK789</f>
        <v>0</v>
      </c>
      <c r="L789" s="138"/>
      <c r="M789" s="143"/>
      <c r="N789" s="144"/>
      <c r="O789" s="144"/>
      <c r="P789" s="145">
        <f>SUM(P790:P805)</f>
        <v>0</v>
      </c>
      <c r="Q789" s="144"/>
      <c r="R789" s="145">
        <f>SUM(R790:R805)</f>
        <v>0.21874060000000001</v>
      </c>
      <c r="S789" s="144"/>
      <c r="T789" s="146">
        <f>SUM(T790:T805)</f>
        <v>0</v>
      </c>
      <c r="AR789" s="139" t="s">
        <v>155</v>
      </c>
      <c r="AT789" s="147" t="s">
        <v>82</v>
      </c>
      <c r="AU789" s="147" t="s">
        <v>25</v>
      </c>
      <c r="AY789" s="139" t="s">
        <v>215</v>
      </c>
      <c r="BK789" s="148">
        <f>SUM(BK790:BK805)</f>
        <v>0</v>
      </c>
    </row>
    <row r="790" spans="1:65" s="2" customFormat="1" ht="24.2" customHeight="1">
      <c r="A790" s="33"/>
      <c r="B790" s="151"/>
      <c r="C790" s="152" t="s">
        <v>923</v>
      </c>
      <c r="D790" s="152" t="s">
        <v>217</v>
      </c>
      <c r="E790" s="153" t="s">
        <v>3337</v>
      </c>
      <c r="F790" s="154" t="s">
        <v>3338</v>
      </c>
      <c r="G790" s="155" t="s">
        <v>3339</v>
      </c>
      <c r="H790" s="156">
        <v>3.6999999999999998E-2</v>
      </c>
      <c r="I790" s="157"/>
      <c r="J790" s="158">
        <f>ROUND(I790*H790,2)</f>
        <v>0</v>
      </c>
      <c r="K790" s="154" t="s">
        <v>221</v>
      </c>
      <c r="L790" s="34"/>
      <c r="M790" s="159" t="s">
        <v>1</v>
      </c>
      <c r="N790" s="160" t="s">
        <v>48</v>
      </c>
      <c r="O790" s="59"/>
      <c r="P790" s="161">
        <f>O790*H790</f>
        <v>0</v>
      </c>
      <c r="Q790" s="161">
        <v>8.8000000000000005E-3</v>
      </c>
      <c r="R790" s="161">
        <f>Q790*H790</f>
        <v>3.256E-4</v>
      </c>
      <c r="S790" s="161">
        <v>0</v>
      </c>
      <c r="T790" s="162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3" t="s">
        <v>678</v>
      </c>
      <c r="AT790" s="163" t="s">
        <v>217</v>
      </c>
      <c r="AU790" s="163" t="s">
        <v>93</v>
      </c>
      <c r="AY790" s="18" t="s">
        <v>215</v>
      </c>
      <c r="BE790" s="164">
        <f>IF(N790="základní",J790,0)</f>
        <v>0</v>
      </c>
      <c r="BF790" s="164">
        <f>IF(N790="snížená",J790,0)</f>
        <v>0</v>
      </c>
      <c r="BG790" s="164">
        <f>IF(N790="zákl. přenesená",J790,0)</f>
        <v>0</v>
      </c>
      <c r="BH790" s="164">
        <f>IF(N790="sníž. přenesená",J790,0)</f>
        <v>0</v>
      </c>
      <c r="BI790" s="164">
        <f>IF(N790="nulová",J790,0)</f>
        <v>0</v>
      </c>
      <c r="BJ790" s="18" t="s">
        <v>25</v>
      </c>
      <c r="BK790" s="164">
        <f>ROUND(I790*H790,2)</f>
        <v>0</v>
      </c>
      <c r="BL790" s="18" t="s">
        <v>678</v>
      </c>
      <c r="BM790" s="163" t="s">
        <v>3340</v>
      </c>
    </row>
    <row r="791" spans="1:65" s="14" customFormat="1">
      <c r="B791" s="173"/>
      <c r="D791" s="166" t="s">
        <v>224</v>
      </c>
      <c r="E791" s="174" t="s">
        <v>1</v>
      </c>
      <c r="F791" s="175" t="s">
        <v>3341</v>
      </c>
      <c r="H791" s="176">
        <v>3.6999999999999998E-2</v>
      </c>
      <c r="I791" s="177"/>
      <c r="L791" s="173"/>
      <c r="M791" s="178"/>
      <c r="N791" s="179"/>
      <c r="O791" s="179"/>
      <c r="P791" s="179"/>
      <c r="Q791" s="179"/>
      <c r="R791" s="179"/>
      <c r="S791" s="179"/>
      <c r="T791" s="180"/>
      <c r="AT791" s="174" t="s">
        <v>224</v>
      </c>
      <c r="AU791" s="174" t="s">
        <v>93</v>
      </c>
      <c r="AV791" s="14" t="s">
        <v>93</v>
      </c>
      <c r="AW791" s="14" t="s">
        <v>38</v>
      </c>
      <c r="AX791" s="14" t="s">
        <v>25</v>
      </c>
      <c r="AY791" s="174" t="s">
        <v>215</v>
      </c>
    </row>
    <row r="792" spans="1:65" s="2" customFormat="1" ht="14.45" customHeight="1">
      <c r="A792" s="33"/>
      <c r="B792" s="151"/>
      <c r="C792" s="152" t="s">
        <v>928</v>
      </c>
      <c r="D792" s="152" t="s">
        <v>217</v>
      </c>
      <c r="E792" s="153" t="s">
        <v>3342</v>
      </c>
      <c r="F792" s="154" t="s">
        <v>3343</v>
      </c>
      <c r="G792" s="155" t="s">
        <v>253</v>
      </c>
      <c r="H792" s="156">
        <v>37</v>
      </c>
      <c r="I792" s="157"/>
      <c r="J792" s="158">
        <f>ROUND(I792*H792,2)</f>
        <v>0</v>
      </c>
      <c r="K792" s="154" t="s">
        <v>221</v>
      </c>
      <c r="L792" s="34"/>
      <c r="M792" s="159" t="s">
        <v>1</v>
      </c>
      <c r="N792" s="160" t="s">
        <v>48</v>
      </c>
      <c r="O792" s="59"/>
      <c r="P792" s="161">
        <f>O792*H792</f>
        <v>0</v>
      </c>
      <c r="Q792" s="161">
        <v>1.2E-4</v>
      </c>
      <c r="R792" s="161">
        <f>Q792*H792</f>
        <v>4.4400000000000004E-3</v>
      </c>
      <c r="S792" s="161">
        <v>0</v>
      </c>
      <c r="T792" s="162">
        <f>S792*H792</f>
        <v>0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63" t="s">
        <v>678</v>
      </c>
      <c r="AT792" s="163" t="s">
        <v>217</v>
      </c>
      <c r="AU792" s="163" t="s">
        <v>93</v>
      </c>
      <c r="AY792" s="18" t="s">
        <v>215</v>
      </c>
      <c r="BE792" s="164">
        <f>IF(N792="základní",J792,0)</f>
        <v>0</v>
      </c>
      <c r="BF792" s="164">
        <f>IF(N792="snížená",J792,0)</f>
        <v>0</v>
      </c>
      <c r="BG792" s="164">
        <f>IF(N792="zákl. přenesená",J792,0)</f>
        <v>0</v>
      </c>
      <c r="BH792" s="164">
        <f>IF(N792="sníž. přenesená",J792,0)</f>
        <v>0</v>
      </c>
      <c r="BI792" s="164">
        <f>IF(N792="nulová",J792,0)</f>
        <v>0</v>
      </c>
      <c r="BJ792" s="18" t="s">
        <v>25</v>
      </c>
      <c r="BK792" s="164">
        <f>ROUND(I792*H792,2)</f>
        <v>0</v>
      </c>
      <c r="BL792" s="18" t="s">
        <v>678</v>
      </c>
      <c r="BM792" s="163" t="s">
        <v>3344</v>
      </c>
    </row>
    <row r="793" spans="1:65" s="14" customFormat="1">
      <c r="B793" s="173"/>
      <c r="D793" s="166" t="s">
        <v>224</v>
      </c>
      <c r="E793" s="174" t="s">
        <v>1</v>
      </c>
      <c r="F793" s="175" t="s">
        <v>2665</v>
      </c>
      <c r="H793" s="176">
        <v>37</v>
      </c>
      <c r="I793" s="177"/>
      <c r="L793" s="173"/>
      <c r="M793" s="178"/>
      <c r="N793" s="179"/>
      <c r="O793" s="179"/>
      <c r="P793" s="179"/>
      <c r="Q793" s="179"/>
      <c r="R793" s="179"/>
      <c r="S793" s="179"/>
      <c r="T793" s="180"/>
      <c r="AT793" s="174" t="s">
        <v>224</v>
      </c>
      <c r="AU793" s="174" t="s">
        <v>93</v>
      </c>
      <c r="AV793" s="14" t="s">
        <v>93</v>
      </c>
      <c r="AW793" s="14" t="s">
        <v>38</v>
      </c>
      <c r="AX793" s="14" t="s">
        <v>25</v>
      </c>
      <c r="AY793" s="174" t="s">
        <v>215</v>
      </c>
    </row>
    <row r="794" spans="1:65" s="2" customFormat="1" ht="24.2" customHeight="1">
      <c r="A794" s="33"/>
      <c r="B794" s="151"/>
      <c r="C794" s="152" t="s">
        <v>933</v>
      </c>
      <c r="D794" s="152" t="s">
        <v>217</v>
      </c>
      <c r="E794" s="153" t="s">
        <v>3345</v>
      </c>
      <c r="F794" s="154" t="s">
        <v>3346</v>
      </c>
      <c r="G794" s="155" t="s">
        <v>253</v>
      </c>
      <c r="H794" s="156">
        <v>37</v>
      </c>
      <c r="I794" s="157"/>
      <c r="J794" s="158">
        <f>ROUND(I794*H794,2)</f>
        <v>0</v>
      </c>
      <c r="K794" s="154" t="s">
        <v>221</v>
      </c>
      <c r="L794" s="34"/>
      <c r="M794" s="159" t="s">
        <v>1</v>
      </c>
      <c r="N794" s="160" t="s">
        <v>48</v>
      </c>
      <c r="O794" s="59"/>
      <c r="P794" s="161">
        <f>O794*H794</f>
        <v>0</v>
      </c>
      <c r="Q794" s="161">
        <v>0</v>
      </c>
      <c r="R794" s="161">
        <f>Q794*H794</f>
        <v>0</v>
      </c>
      <c r="S794" s="161">
        <v>0</v>
      </c>
      <c r="T794" s="162">
        <f>S794*H794</f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63" t="s">
        <v>678</v>
      </c>
      <c r="AT794" s="163" t="s">
        <v>217</v>
      </c>
      <c r="AU794" s="163" t="s">
        <v>93</v>
      </c>
      <c r="AY794" s="18" t="s">
        <v>215</v>
      </c>
      <c r="BE794" s="164">
        <f>IF(N794="základní",J794,0)</f>
        <v>0</v>
      </c>
      <c r="BF794" s="164">
        <f>IF(N794="snížená",J794,0)</f>
        <v>0</v>
      </c>
      <c r="BG794" s="164">
        <f>IF(N794="zákl. přenesená",J794,0)</f>
        <v>0</v>
      </c>
      <c r="BH794" s="164">
        <f>IF(N794="sníž. přenesená",J794,0)</f>
        <v>0</v>
      </c>
      <c r="BI794" s="164">
        <f>IF(N794="nulová",J794,0)</f>
        <v>0</v>
      </c>
      <c r="BJ794" s="18" t="s">
        <v>25</v>
      </c>
      <c r="BK794" s="164">
        <f>ROUND(I794*H794,2)</f>
        <v>0</v>
      </c>
      <c r="BL794" s="18" t="s">
        <v>678</v>
      </c>
      <c r="BM794" s="163" t="s">
        <v>3347</v>
      </c>
    </row>
    <row r="795" spans="1:65" s="13" customFormat="1" ht="22.5">
      <c r="B795" s="165"/>
      <c r="D795" s="166" t="s">
        <v>224</v>
      </c>
      <c r="E795" s="167" t="s">
        <v>1</v>
      </c>
      <c r="F795" s="168" t="s">
        <v>3348</v>
      </c>
      <c r="H795" s="167" t="s">
        <v>1</v>
      </c>
      <c r="I795" s="169"/>
      <c r="L795" s="165"/>
      <c r="M795" s="170"/>
      <c r="N795" s="171"/>
      <c r="O795" s="171"/>
      <c r="P795" s="171"/>
      <c r="Q795" s="171"/>
      <c r="R795" s="171"/>
      <c r="S795" s="171"/>
      <c r="T795" s="172"/>
      <c r="AT795" s="167" t="s">
        <v>224</v>
      </c>
      <c r="AU795" s="167" t="s">
        <v>93</v>
      </c>
      <c r="AV795" s="13" t="s">
        <v>25</v>
      </c>
      <c r="AW795" s="13" t="s">
        <v>38</v>
      </c>
      <c r="AX795" s="13" t="s">
        <v>83</v>
      </c>
      <c r="AY795" s="167" t="s">
        <v>215</v>
      </c>
    </row>
    <row r="796" spans="1:65" s="14" customFormat="1">
      <c r="B796" s="173"/>
      <c r="D796" s="166" t="s">
        <v>224</v>
      </c>
      <c r="E796" s="174" t="s">
        <v>1</v>
      </c>
      <c r="F796" s="175" t="s">
        <v>3349</v>
      </c>
      <c r="H796" s="176">
        <v>12</v>
      </c>
      <c r="I796" s="177"/>
      <c r="L796" s="173"/>
      <c r="M796" s="178"/>
      <c r="N796" s="179"/>
      <c r="O796" s="179"/>
      <c r="P796" s="179"/>
      <c r="Q796" s="179"/>
      <c r="R796" s="179"/>
      <c r="S796" s="179"/>
      <c r="T796" s="180"/>
      <c r="AT796" s="174" t="s">
        <v>224</v>
      </c>
      <c r="AU796" s="174" t="s">
        <v>93</v>
      </c>
      <c r="AV796" s="14" t="s">
        <v>93</v>
      </c>
      <c r="AW796" s="14" t="s">
        <v>38</v>
      </c>
      <c r="AX796" s="14" t="s">
        <v>83</v>
      </c>
      <c r="AY796" s="174" t="s">
        <v>215</v>
      </c>
    </row>
    <row r="797" spans="1:65" s="14" customFormat="1">
      <c r="B797" s="173"/>
      <c r="D797" s="166" t="s">
        <v>224</v>
      </c>
      <c r="E797" s="174" t="s">
        <v>1</v>
      </c>
      <c r="F797" s="175" t="s">
        <v>3350</v>
      </c>
      <c r="H797" s="176">
        <v>25</v>
      </c>
      <c r="I797" s="177"/>
      <c r="L797" s="173"/>
      <c r="M797" s="178"/>
      <c r="N797" s="179"/>
      <c r="O797" s="179"/>
      <c r="P797" s="179"/>
      <c r="Q797" s="179"/>
      <c r="R797" s="179"/>
      <c r="S797" s="179"/>
      <c r="T797" s="180"/>
      <c r="AT797" s="174" t="s">
        <v>224</v>
      </c>
      <c r="AU797" s="174" t="s">
        <v>93</v>
      </c>
      <c r="AV797" s="14" t="s">
        <v>93</v>
      </c>
      <c r="AW797" s="14" t="s">
        <v>38</v>
      </c>
      <c r="AX797" s="14" t="s">
        <v>83</v>
      </c>
      <c r="AY797" s="174" t="s">
        <v>215</v>
      </c>
    </row>
    <row r="798" spans="1:65" s="16" customFormat="1">
      <c r="B798" s="189"/>
      <c r="D798" s="166" t="s">
        <v>224</v>
      </c>
      <c r="E798" s="190" t="s">
        <v>2665</v>
      </c>
      <c r="F798" s="191" t="s">
        <v>3351</v>
      </c>
      <c r="H798" s="192">
        <v>37</v>
      </c>
      <c r="I798" s="193"/>
      <c r="L798" s="189"/>
      <c r="M798" s="194"/>
      <c r="N798" s="195"/>
      <c r="O798" s="195"/>
      <c r="P798" s="195"/>
      <c r="Q798" s="195"/>
      <c r="R798" s="195"/>
      <c r="S798" s="195"/>
      <c r="T798" s="196"/>
      <c r="AT798" s="190" t="s">
        <v>224</v>
      </c>
      <c r="AU798" s="190" t="s">
        <v>93</v>
      </c>
      <c r="AV798" s="16" t="s">
        <v>155</v>
      </c>
      <c r="AW798" s="16" t="s">
        <v>38</v>
      </c>
      <c r="AX798" s="16" t="s">
        <v>25</v>
      </c>
      <c r="AY798" s="190" t="s">
        <v>215</v>
      </c>
    </row>
    <row r="799" spans="1:65" s="2" customFormat="1" ht="24.2" customHeight="1">
      <c r="A799" s="33"/>
      <c r="B799" s="151"/>
      <c r="C799" s="197" t="s">
        <v>937</v>
      </c>
      <c r="D799" s="197" t="s">
        <v>661</v>
      </c>
      <c r="E799" s="198" t="s">
        <v>3352</v>
      </c>
      <c r="F799" s="199" t="s">
        <v>3353</v>
      </c>
      <c r="G799" s="200" t="s">
        <v>253</v>
      </c>
      <c r="H799" s="201">
        <v>42.734999999999999</v>
      </c>
      <c r="I799" s="202"/>
      <c r="J799" s="203">
        <f>ROUND(I799*H799,2)</f>
        <v>0</v>
      </c>
      <c r="K799" s="199" t="s">
        <v>1</v>
      </c>
      <c r="L799" s="204"/>
      <c r="M799" s="205" t="s">
        <v>1</v>
      </c>
      <c r="N799" s="206" t="s">
        <v>48</v>
      </c>
      <c r="O799" s="59"/>
      <c r="P799" s="161">
        <f>O799*H799</f>
        <v>0</v>
      </c>
      <c r="Q799" s="161">
        <v>5.0000000000000001E-3</v>
      </c>
      <c r="R799" s="161">
        <f>Q799*H799</f>
        <v>0.213675</v>
      </c>
      <c r="S799" s="161">
        <v>0</v>
      </c>
      <c r="T799" s="162">
        <f>S799*H799</f>
        <v>0</v>
      </c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R799" s="163" t="s">
        <v>1097</v>
      </c>
      <c r="AT799" s="163" t="s">
        <v>661</v>
      </c>
      <c r="AU799" s="163" t="s">
        <v>93</v>
      </c>
      <c r="AY799" s="18" t="s">
        <v>215</v>
      </c>
      <c r="BE799" s="164">
        <f>IF(N799="základní",J799,0)</f>
        <v>0</v>
      </c>
      <c r="BF799" s="164">
        <f>IF(N799="snížená",J799,0)</f>
        <v>0</v>
      </c>
      <c r="BG799" s="164">
        <f>IF(N799="zákl. přenesená",J799,0)</f>
        <v>0</v>
      </c>
      <c r="BH799" s="164">
        <f>IF(N799="sníž. přenesená",J799,0)</f>
        <v>0</v>
      </c>
      <c r="BI799" s="164">
        <f>IF(N799="nulová",J799,0)</f>
        <v>0</v>
      </c>
      <c r="BJ799" s="18" t="s">
        <v>25</v>
      </c>
      <c r="BK799" s="164">
        <f>ROUND(I799*H799,2)</f>
        <v>0</v>
      </c>
      <c r="BL799" s="18" t="s">
        <v>1097</v>
      </c>
      <c r="BM799" s="163" t="s">
        <v>3354</v>
      </c>
    </row>
    <row r="800" spans="1:65" s="13" customFormat="1" ht="22.5">
      <c r="B800" s="165"/>
      <c r="D800" s="166" t="s">
        <v>224</v>
      </c>
      <c r="E800" s="167" t="s">
        <v>1</v>
      </c>
      <c r="F800" s="168" t="s">
        <v>3355</v>
      </c>
      <c r="H800" s="167" t="s">
        <v>1</v>
      </c>
      <c r="I800" s="169"/>
      <c r="L800" s="165"/>
      <c r="M800" s="170"/>
      <c r="N800" s="171"/>
      <c r="O800" s="171"/>
      <c r="P800" s="171"/>
      <c r="Q800" s="171"/>
      <c r="R800" s="171"/>
      <c r="S800" s="171"/>
      <c r="T800" s="172"/>
      <c r="AT800" s="167" t="s">
        <v>224</v>
      </c>
      <c r="AU800" s="167" t="s">
        <v>93</v>
      </c>
      <c r="AV800" s="13" t="s">
        <v>25</v>
      </c>
      <c r="AW800" s="13" t="s">
        <v>38</v>
      </c>
      <c r="AX800" s="13" t="s">
        <v>83</v>
      </c>
      <c r="AY800" s="167" t="s">
        <v>215</v>
      </c>
    </row>
    <row r="801" spans="1:65" s="14" customFormat="1">
      <c r="B801" s="173"/>
      <c r="D801" s="166" t="s">
        <v>224</v>
      </c>
      <c r="E801" s="174" t="s">
        <v>1</v>
      </c>
      <c r="F801" s="175" t="s">
        <v>3356</v>
      </c>
      <c r="H801" s="176">
        <v>42.734999999999999</v>
      </c>
      <c r="I801" s="177"/>
      <c r="L801" s="173"/>
      <c r="M801" s="178"/>
      <c r="N801" s="179"/>
      <c r="O801" s="179"/>
      <c r="P801" s="179"/>
      <c r="Q801" s="179"/>
      <c r="R801" s="179"/>
      <c r="S801" s="179"/>
      <c r="T801" s="180"/>
      <c r="AT801" s="174" t="s">
        <v>224</v>
      </c>
      <c r="AU801" s="174" t="s">
        <v>93</v>
      </c>
      <c r="AV801" s="14" t="s">
        <v>93</v>
      </c>
      <c r="AW801" s="14" t="s">
        <v>38</v>
      </c>
      <c r="AX801" s="14" t="s">
        <v>25</v>
      </c>
      <c r="AY801" s="174" t="s">
        <v>215</v>
      </c>
    </row>
    <row r="802" spans="1:65" s="2" customFormat="1" ht="24.2" customHeight="1">
      <c r="A802" s="33"/>
      <c r="B802" s="151"/>
      <c r="C802" s="197" t="s">
        <v>942</v>
      </c>
      <c r="D802" s="197" t="s">
        <v>661</v>
      </c>
      <c r="E802" s="198" t="s">
        <v>3357</v>
      </c>
      <c r="F802" s="199" t="s">
        <v>3358</v>
      </c>
      <c r="G802" s="200" t="s">
        <v>393</v>
      </c>
      <c r="H802" s="201">
        <v>6</v>
      </c>
      <c r="I802" s="202"/>
      <c r="J802" s="203">
        <f>ROUND(I802*H802,2)</f>
        <v>0</v>
      </c>
      <c r="K802" s="199" t="s">
        <v>1</v>
      </c>
      <c r="L802" s="204"/>
      <c r="M802" s="205" t="s">
        <v>1</v>
      </c>
      <c r="N802" s="206" t="s">
        <v>48</v>
      </c>
      <c r="O802" s="59"/>
      <c r="P802" s="161">
        <f>O802*H802</f>
        <v>0</v>
      </c>
      <c r="Q802" s="161">
        <v>5.0000000000000002E-5</v>
      </c>
      <c r="R802" s="161">
        <f>Q802*H802</f>
        <v>3.0000000000000003E-4</v>
      </c>
      <c r="S802" s="161">
        <v>0</v>
      </c>
      <c r="T802" s="162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63" t="s">
        <v>1097</v>
      </c>
      <c r="AT802" s="163" t="s">
        <v>661</v>
      </c>
      <c r="AU802" s="163" t="s">
        <v>93</v>
      </c>
      <c r="AY802" s="18" t="s">
        <v>215</v>
      </c>
      <c r="BE802" s="164">
        <f>IF(N802="základní",J802,0)</f>
        <v>0</v>
      </c>
      <c r="BF802" s="164">
        <f>IF(N802="snížená",J802,0)</f>
        <v>0</v>
      </c>
      <c r="BG802" s="164">
        <f>IF(N802="zákl. přenesená",J802,0)</f>
        <v>0</v>
      </c>
      <c r="BH802" s="164">
        <f>IF(N802="sníž. přenesená",J802,0)</f>
        <v>0</v>
      </c>
      <c r="BI802" s="164">
        <f>IF(N802="nulová",J802,0)</f>
        <v>0</v>
      </c>
      <c r="BJ802" s="18" t="s">
        <v>25</v>
      </c>
      <c r="BK802" s="164">
        <f>ROUND(I802*H802,2)</f>
        <v>0</v>
      </c>
      <c r="BL802" s="18" t="s">
        <v>1097</v>
      </c>
      <c r="BM802" s="163" t="s">
        <v>3359</v>
      </c>
    </row>
    <row r="803" spans="1:65" s="13" customFormat="1" ht="22.5">
      <c r="B803" s="165"/>
      <c r="D803" s="166" t="s">
        <v>224</v>
      </c>
      <c r="E803" s="167" t="s">
        <v>1</v>
      </c>
      <c r="F803" s="168" t="s">
        <v>3360</v>
      </c>
      <c r="H803" s="167" t="s">
        <v>1</v>
      </c>
      <c r="I803" s="169"/>
      <c r="L803" s="165"/>
      <c r="M803" s="170"/>
      <c r="N803" s="171"/>
      <c r="O803" s="171"/>
      <c r="P803" s="171"/>
      <c r="Q803" s="171"/>
      <c r="R803" s="171"/>
      <c r="S803" s="171"/>
      <c r="T803" s="172"/>
      <c r="AT803" s="167" t="s">
        <v>224</v>
      </c>
      <c r="AU803" s="167" t="s">
        <v>93</v>
      </c>
      <c r="AV803" s="13" t="s">
        <v>25</v>
      </c>
      <c r="AW803" s="13" t="s">
        <v>38</v>
      </c>
      <c r="AX803" s="13" t="s">
        <v>83</v>
      </c>
      <c r="AY803" s="167" t="s">
        <v>215</v>
      </c>
    </row>
    <row r="804" spans="1:65" s="14" customFormat="1">
      <c r="B804" s="173"/>
      <c r="D804" s="166" t="s">
        <v>224</v>
      </c>
      <c r="E804" s="174" t="s">
        <v>1</v>
      </c>
      <c r="F804" s="175" t="s">
        <v>3361</v>
      </c>
      <c r="H804" s="176">
        <v>6</v>
      </c>
      <c r="I804" s="177"/>
      <c r="L804" s="173"/>
      <c r="M804" s="178"/>
      <c r="N804" s="179"/>
      <c r="O804" s="179"/>
      <c r="P804" s="179"/>
      <c r="Q804" s="179"/>
      <c r="R804" s="179"/>
      <c r="S804" s="179"/>
      <c r="T804" s="180"/>
      <c r="AT804" s="174" t="s">
        <v>224</v>
      </c>
      <c r="AU804" s="174" t="s">
        <v>93</v>
      </c>
      <c r="AV804" s="14" t="s">
        <v>93</v>
      </c>
      <c r="AW804" s="14" t="s">
        <v>38</v>
      </c>
      <c r="AX804" s="14" t="s">
        <v>25</v>
      </c>
      <c r="AY804" s="174" t="s">
        <v>215</v>
      </c>
    </row>
    <row r="805" spans="1:65" s="2" customFormat="1" ht="24.2" customHeight="1">
      <c r="A805" s="33"/>
      <c r="B805" s="151"/>
      <c r="C805" s="152" t="s">
        <v>946</v>
      </c>
      <c r="D805" s="152" t="s">
        <v>217</v>
      </c>
      <c r="E805" s="153" t="s">
        <v>2615</v>
      </c>
      <c r="F805" s="154" t="s">
        <v>2616</v>
      </c>
      <c r="G805" s="155" t="s">
        <v>273</v>
      </c>
      <c r="H805" s="156">
        <v>0.219</v>
      </c>
      <c r="I805" s="157"/>
      <c r="J805" s="158">
        <f>ROUND(I805*H805,2)</f>
        <v>0</v>
      </c>
      <c r="K805" s="154" t="s">
        <v>221</v>
      </c>
      <c r="L805" s="34"/>
      <c r="M805" s="210" t="s">
        <v>1</v>
      </c>
      <c r="N805" s="211" t="s">
        <v>48</v>
      </c>
      <c r="O805" s="212"/>
      <c r="P805" s="213">
        <f>O805*H805</f>
        <v>0</v>
      </c>
      <c r="Q805" s="213">
        <v>0</v>
      </c>
      <c r="R805" s="213">
        <f>Q805*H805</f>
        <v>0</v>
      </c>
      <c r="S805" s="213">
        <v>0</v>
      </c>
      <c r="T805" s="214">
        <f>S805*H805</f>
        <v>0</v>
      </c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R805" s="163" t="s">
        <v>678</v>
      </c>
      <c r="AT805" s="163" t="s">
        <v>217</v>
      </c>
      <c r="AU805" s="163" t="s">
        <v>93</v>
      </c>
      <c r="AY805" s="18" t="s">
        <v>215</v>
      </c>
      <c r="BE805" s="164">
        <f>IF(N805="základní",J805,0)</f>
        <v>0</v>
      </c>
      <c r="BF805" s="164">
        <f>IF(N805="snížená",J805,0)</f>
        <v>0</v>
      </c>
      <c r="BG805" s="164">
        <f>IF(N805="zákl. přenesená",J805,0)</f>
        <v>0</v>
      </c>
      <c r="BH805" s="164">
        <f>IF(N805="sníž. přenesená",J805,0)</f>
        <v>0</v>
      </c>
      <c r="BI805" s="164">
        <f>IF(N805="nulová",J805,0)</f>
        <v>0</v>
      </c>
      <c r="BJ805" s="18" t="s">
        <v>25</v>
      </c>
      <c r="BK805" s="164">
        <f>ROUND(I805*H805,2)</f>
        <v>0</v>
      </c>
      <c r="BL805" s="18" t="s">
        <v>678</v>
      </c>
      <c r="BM805" s="163" t="s">
        <v>3362</v>
      </c>
    </row>
    <row r="806" spans="1:65" s="2" customFormat="1" ht="6.95" customHeight="1">
      <c r="A806" s="33"/>
      <c r="B806" s="48"/>
      <c r="C806" s="49"/>
      <c r="D806" s="49"/>
      <c r="E806" s="49"/>
      <c r="F806" s="49"/>
      <c r="G806" s="49"/>
      <c r="H806" s="49"/>
      <c r="I806" s="49"/>
      <c r="J806" s="49"/>
      <c r="K806" s="49"/>
      <c r="L806" s="34"/>
      <c r="M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</row>
  </sheetData>
  <autoFilter ref="C129:K805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8"/>
  <sheetViews>
    <sheetView showGridLines="0" workbookViewId="0">
      <selection activeCell="F346" sqref="F3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115</v>
      </c>
      <c r="AZ2" s="99" t="s">
        <v>3363</v>
      </c>
      <c r="BA2" s="99" t="s">
        <v>1</v>
      </c>
      <c r="BB2" s="99" t="s">
        <v>1</v>
      </c>
      <c r="BC2" s="99" t="s">
        <v>3364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3365</v>
      </c>
      <c r="BA3" s="99" t="s">
        <v>1</v>
      </c>
      <c r="BB3" s="99" t="s">
        <v>1</v>
      </c>
      <c r="BC3" s="99" t="s">
        <v>275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3366</v>
      </c>
      <c r="BA4" s="99" t="s">
        <v>1</v>
      </c>
      <c r="BB4" s="99" t="s">
        <v>1</v>
      </c>
      <c r="BC4" s="99" t="s">
        <v>386</v>
      </c>
      <c r="BD4" s="99" t="s">
        <v>93</v>
      </c>
    </row>
    <row r="5" spans="1:56" s="1" customFormat="1" ht="6.95" customHeight="1">
      <c r="B5" s="21"/>
      <c r="L5" s="21"/>
      <c r="AZ5" s="99" t="s">
        <v>3367</v>
      </c>
      <c r="BA5" s="99" t="s">
        <v>1</v>
      </c>
      <c r="BB5" s="99" t="s">
        <v>1</v>
      </c>
      <c r="BC5" s="99" t="s">
        <v>488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3368</v>
      </c>
      <c r="BA6" s="99" t="s">
        <v>1</v>
      </c>
      <c r="BB6" s="99" t="s">
        <v>1</v>
      </c>
      <c r="BC6" s="99" t="s">
        <v>3369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3370</v>
      </c>
      <c r="BA7" s="99" t="s">
        <v>1</v>
      </c>
      <c r="BB7" s="99" t="s">
        <v>1</v>
      </c>
      <c r="BC7" s="99" t="s">
        <v>3371</v>
      </c>
      <c r="BD7" s="99" t="s">
        <v>93</v>
      </c>
    </row>
    <row r="8" spans="1:56" s="1" customFormat="1" ht="12" customHeight="1">
      <c r="B8" s="21"/>
      <c r="D8" s="28" t="s">
        <v>136</v>
      </c>
      <c r="L8" s="21"/>
      <c r="AZ8" s="99" t="s">
        <v>3372</v>
      </c>
      <c r="BA8" s="99" t="s">
        <v>1</v>
      </c>
      <c r="BB8" s="99" t="s">
        <v>1</v>
      </c>
      <c r="BC8" s="99" t="s">
        <v>3373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71" t="s">
        <v>2658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3374</v>
      </c>
      <c r="BA9" s="99" t="s">
        <v>1</v>
      </c>
      <c r="BB9" s="99" t="s">
        <v>1</v>
      </c>
      <c r="BC9" s="99" t="s">
        <v>3373</v>
      </c>
      <c r="BD9" s="99" t="s">
        <v>93</v>
      </c>
    </row>
    <row r="10" spans="1:56" s="2" customFormat="1" ht="12" customHeight="1">
      <c r="A10" s="33"/>
      <c r="B10" s="34"/>
      <c r="C10" s="33"/>
      <c r="D10" s="28" t="s">
        <v>2661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3375</v>
      </c>
      <c r="BA10" s="99" t="s">
        <v>1</v>
      </c>
      <c r="BB10" s="99" t="s">
        <v>1</v>
      </c>
      <c r="BC10" s="99" t="s">
        <v>3376</v>
      </c>
      <c r="BD10" s="99" t="s">
        <v>93</v>
      </c>
    </row>
    <row r="11" spans="1:56" s="2" customFormat="1" ht="16.5" customHeight="1">
      <c r="A11" s="33"/>
      <c r="B11" s="34"/>
      <c r="C11" s="33"/>
      <c r="D11" s="33"/>
      <c r="E11" s="252" t="s">
        <v>3377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3378</v>
      </c>
      <c r="BA11" s="99" t="s">
        <v>1</v>
      </c>
      <c r="BB11" s="99" t="s">
        <v>1</v>
      </c>
      <c r="BC11" s="99" t="s">
        <v>3379</v>
      </c>
      <c r="BD11" s="99" t="s">
        <v>93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3380</v>
      </c>
      <c r="BA12" s="99" t="s">
        <v>1</v>
      </c>
      <c r="BB12" s="99" t="s">
        <v>1</v>
      </c>
      <c r="BC12" s="99" t="s">
        <v>3381</v>
      </c>
      <c r="BD12" s="99" t="s">
        <v>93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112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3382</v>
      </c>
      <c r="BA13" s="99" t="s">
        <v>1</v>
      </c>
      <c r="BB13" s="99" t="s">
        <v>1</v>
      </c>
      <c r="BC13" s="99" t="s">
        <v>3383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3384</v>
      </c>
      <c r="BA14" s="99" t="s">
        <v>1</v>
      </c>
      <c r="BB14" s="99" t="s">
        <v>1</v>
      </c>
      <c r="BC14" s="99" t="s">
        <v>3385</v>
      </c>
      <c r="BD14" s="99" t="s">
        <v>93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3386</v>
      </c>
      <c r="BA15" s="99" t="s">
        <v>1</v>
      </c>
      <c r="BB15" s="99" t="s">
        <v>1</v>
      </c>
      <c r="BC15" s="99" t="s">
        <v>3387</v>
      </c>
      <c r="BD15" s="99" t="s">
        <v>93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3388</v>
      </c>
      <c r="BA16" s="99" t="s">
        <v>1</v>
      </c>
      <c r="BB16" s="99" t="s">
        <v>1</v>
      </c>
      <c r="BC16" s="99" t="s">
        <v>3389</v>
      </c>
      <c r="BD16" s="99" t="s">
        <v>93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3390</v>
      </c>
      <c r="BA17" s="99" t="s">
        <v>1</v>
      </c>
      <c r="BB17" s="99" t="s">
        <v>1</v>
      </c>
      <c r="BC17" s="99" t="s">
        <v>3391</v>
      </c>
      <c r="BD17" s="99" t="s">
        <v>93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3392</v>
      </c>
      <c r="BA18" s="99" t="s">
        <v>1</v>
      </c>
      <c r="BB18" s="99" t="s">
        <v>1</v>
      </c>
      <c r="BC18" s="99" t="s">
        <v>3393</v>
      </c>
      <c r="BD18" s="99" t="s">
        <v>93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3394</v>
      </c>
      <c r="BA19" s="99" t="s">
        <v>1</v>
      </c>
      <c r="BB19" s="99" t="s">
        <v>1</v>
      </c>
      <c r="BC19" s="99" t="s">
        <v>3395</v>
      </c>
      <c r="BD19" s="99" t="s">
        <v>93</v>
      </c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3396</v>
      </c>
      <c r="BA20" s="99" t="s">
        <v>1</v>
      </c>
      <c r="BB20" s="99" t="s">
        <v>1</v>
      </c>
      <c r="BC20" s="99" t="s">
        <v>2226</v>
      </c>
      <c r="BD20" s="99" t="s">
        <v>93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40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5" t="s">
        <v>43</v>
      </c>
      <c r="E32" s="33"/>
      <c r="F32" s="33"/>
      <c r="G32" s="33"/>
      <c r="H32" s="33"/>
      <c r="I32" s="33"/>
      <c r="J32" s="72">
        <f>ROUND(J126,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47</v>
      </c>
      <c r="E35" s="28" t="s">
        <v>48</v>
      </c>
      <c r="F35" s="107">
        <f>ROUND((SUM(BE126:BE367)),  0)</f>
        <v>0</v>
      </c>
      <c r="G35" s="33"/>
      <c r="H35" s="33"/>
      <c r="I35" s="108">
        <v>0.21</v>
      </c>
      <c r="J35" s="107">
        <f>ROUND(((SUM(BE126:BE367))*I35),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49</v>
      </c>
      <c r="F36" s="107">
        <f>ROUND((SUM(BF126:BF367)),  0)</f>
        <v>0</v>
      </c>
      <c r="G36" s="33"/>
      <c r="H36" s="33"/>
      <c r="I36" s="108">
        <v>0.15</v>
      </c>
      <c r="J36" s="107">
        <f>ROUND(((SUM(BF126:BF367))*I36),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7">
        <f>ROUND((SUM(BG126:BG367)),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51</v>
      </c>
      <c r="F38" s="107">
        <f>ROUND((SUM(BH126:BH367)),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52</v>
      </c>
      <c r="F39" s="107">
        <f>ROUND((SUM(BI126:BI367)),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53</v>
      </c>
      <c r="E41" s="61"/>
      <c r="F41" s="61"/>
      <c r="G41" s="111" t="s">
        <v>54</v>
      </c>
      <c r="H41" s="112" t="s">
        <v>55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136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2658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2661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2" t="str">
        <f>E11</f>
        <v>05.2 - SO 05.2 - KOMUNIKACE - chodníky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VODING HRANICE spol. s 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186</v>
      </c>
      <c r="D96" s="109"/>
      <c r="E96" s="109"/>
      <c r="F96" s="109"/>
      <c r="G96" s="109"/>
      <c r="H96" s="109"/>
      <c r="I96" s="109"/>
      <c r="J96" s="118" t="s">
        <v>187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188</v>
      </c>
      <c r="D98" s="33"/>
      <c r="E98" s="33"/>
      <c r="F98" s="33"/>
      <c r="G98" s="33"/>
      <c r="H98" s="33"/>
      <c r="I98" s="33"/>
      <c r="J98" s="72">
        <f>J126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189</v>
      </c>
    </row>
    <row r="99" spans="1:47" s="9" customFormat="1" ht="24.95" customHeight="1">
      <c r="B99" s="120"/>
      <c r="D99" s="121" t="s">
        <v>190</v>
      </c>
      <c r="E99" s="122"/>
      <c r="F99" s="122"/>
      <c r="G99" s="122"/>
      <c r="H99" s="122"/>
      <c r="I99" s="122"/>
      <c r="J99" s="123">
        <f>J127</f>
        <v>0</v>
      </c>
      <c r="L99" s="120"/>
    </row>
    <row r="100" spans="1:47" s="10" customFormat="1" ht="19.899999999999999" customHeight="1">
      <c r="B100" s="124"/>
      <c r="D100" s="125" t="s">
        <v>191</v>
      </c>
      <c r="E100" s="126"/>
      <c r="F100" s="126"/>
      <c r="G100" s="126"/>
      <c r="H100" s="126"/>
      <c r="I100" s="126"/>
      <c r="J100" s="127">
        <f>J128</f>
        <v>0</v>
      </c>
      <c r="L100" s="124"/>
    </row>
    <row r="101" spans="1:47" s="10" customFormat="1" ht="19.899999999999999" customHeight="1">
      <c r="B101" s="124"/>
      <c r="D101" s="125" t="s">
        <v>194</v>
      </c>
      <c r="E101" s="126"/>
      <c r="F101" s="126"/>
      <c r="G101" s="126"/>
      <c r="H101" s="126"/>
      <c r="I101" s="126"/>
      <c r="J101" s="127">
        <f>J276</f>
        <v>0</v>
      </c>
      <c r="L101" s="124"/>
    </row>
    <row r="102" spans="1:47" s="10" customFormat="1" ht="19.899999999999999" customHeight="1">
      <c r="B102" s="124"/>
      <c r="D102" s="125" t="s">
        <v>196</v>
      </c>
      <c r="E102" s="126"/>
      <c r="F102" s="126"/>
      <c r="G102" s="126"/>
      <c r="H102" s="126"/>
      <c r="I102" s="126"/>
      <c r="J102" s="127">
        <f>J311</f>
        <v>0</v>
      </c>
      <c r="L102" s="124"/>
    </row>
    <row r="103" spans="1:47" s="10" customFormat="1" ht="19.899999999999999" customHeight="1">
      <c r="B103" s="124"/>
      <c r="D103" s="125" t="s">
        <v>2708</v>
      </c>
      <c r="E103" s="126"/>
      <c r="F103" s="126"/>
      <c r="G103" s="126"/>
      <c r="H103" s="126"/>
      <c r="I103" s="126"/>
      <c r="J103" s="127">
        <f>J315</f>
        <v>0</v>
      </c>
      <c r="L103" s="124"/>
    </row>
    <row r="104" spans="1:47" s="10" customFormat="1" ht="19.899999999999999" customHeight="1">
      <c r="B104" s="124"/>
      <c r="D104" s="125" t="s">
        <v>197</v>
      </c>
      <c r="E104" s="126"/>
      <c r="F104" s="126"/>
      <c r="G104" s="126"/>
      <c r="H104" s="126"/>
      <c r="I104" s="126"/>
      <c r="J104" s="127">
        <f>J366</f>
        <v>0</v>
      </c>
      <c r="L104" s="124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200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71" t="str">
        <f>E7</f>
        <v>BRNO, KALVODOVA I - REKONSTRUKCE KANALIZACE A VODOVODU</v>
      </c>
      <c r="F114" s="272"/>
      <c r="G114" s="272"/>
      <c r="H114" s="272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136</v>
      </c>
      <c r="L115" s="21"/>
    </row>
    <row r="116" spans="1:63" s="2" customFormat="1" ht="16.5" customHeight="1">
      <c r="A116" s="33"/>
      <c r="B116" s="34"/>
      <c r="C116" s="33"/>
      <c r="D116" s="33"/>
      <c r="E116" s="271" t="s">
        <v>2658</v>
      </c>
      <c r="F116" s="270"/>
      <c r="G116" s="270"/>
      <c r="H116" s="270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2661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52" t="str">
        <f>E11</f>
        <v>05.2 - SO 05.2 - KOMUNIKACE - chodníky</v>
      </c>
      <c r="F118" s="270"/>
      <c r="G118" s="270"/>
      <c r="H118" s="270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F14</f>
        <v>BRNO</v>
      </c>
      <c r="G120" s="33"/>
      <c r="H120" s="33"/>
      <c r="I120" s="28" t="s">
        <v>23</v>
      </c>
      <c r="J120" s="56" t="str">
        <f>IF(J14="","",J14)</f>
        <v>5. 8. 2020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E17</f>
        <v>Statutární město Brno</v>
      </c>
      <c r="G122" s="33"/>
      <c r="H122" s="33"/>
      <c r="I122" s="28" t="s">
        <v>34</v>
      </c>
      <c r="J122" s="31" t="str">
        <f>E23</f>
        <v>VODING HRANICE spol. s r.o.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IF(E20="","",E20)</f>
        <v>Vyplň údaj</v>
      </c>
      <c r="G123" s="33"/>
      <c r="H123" s="33"/>
      <c r="I123" s="28" t="s">
        <v>39</v>
      </c>
      <c r="J123" s="31" t="str">
        <f>E26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8"/>
      <c r="B125" s="129"/>
      <c r="C125" s="130" t="s">
        <v>201</v>
      </c>
      <c r="D125" s="131" t="s">
        <v>68</v>
      </c>
      <c r="E125" s="131" t="s">
        <v>64</v>
      </c>
      <c r="F125" s="131" t="s">
        <v>65</v>
      </c>
      <c r="G125" s="131" t="s">
        <v>202</v>
      </c>
      <c r="H125" s="131" t="s">
        <v>203</v>
      </c>
      <c r="I125" s="131" t="s">
        <v>204</v>
      </c>
      <c r="J125" s="131" t="s">
        <v>187</v>
      </c>
      <c r="K125" s="132" t="s">
        <v>205</v>
      </c>
      <c r="L125" s="133"/>
      <c r="M125" s="63" t="s">
        <v>1</v>
      </c>
      <c r="N125" s="64" t="s">
        <v>47</v>
      </c>
      <c r="O125" s="64" t="s">
        <v>206</v>
      </c>
      <c r="P125" s="64" t="s">
        <v>207</v>
      </c>
      <c r="Q125" s="64" t="s">
        <v>208</v>
      </c>
      <c r="R125" s="64" t="s">
        <v>209</v>
      </c>
      <c r="S125" s="64" t="s">
        <v>210</v>
      </c>
      <c r="T125" s="65" t="s">
        <v>211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33"/>
      <c r="B126" s="34"/>
      <c r="C126" s="70" t="s">
        <v>212</v>
      </c>
      <c r="D126" s="33"/>
      <c r="E126" s="33"/>
      <c r="F126" s="33"/>
      <c r="G126" s="33"/>
      <c r="H126" s="33"/>
      <c r="I126" s="33"/>
      <c r="J126" s="134">
        <f>BK126</f>
        <v>0</v>
      </c>
      <c r="K126" s="33"/>
      <c r="L126" s="34"/>
      <c r="M126" s="66"/>
      <c r="N126" s="57"/>
      <c r="O126" s="67"/>
      <c r="P126" s="135">
        <f>P127</f>
        <v>0</v>
      </c>
      <c r="Q126" s="67"/>
      <c r="R126" s="135">
        <f>R127</f>
        <v>702.78587400000015</v>
      </c>
      <c r="S126" s="67"/>
      <c r="T126" s="136">
        <f>T127</f>
        <v>485.86307999999997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82</v>
      </c>
      <c r="AU126" s="18" t="s">
        <v>189</v>
      </c>
      <c r="BK126" s="137">
        <f>BK127</f>
        <v>0</v>
      </c>
    </row>
    <row r="127" spans="1:63" s="12" customFormat="1" ht="25.9" customHeight="1">
      <c r="B127" s="138"/>
      <c r="D127" s="139" t="s">
        <v>82</v>
      </c>
      <c r="E127" s="140" t="s">
        <v>213</v>
      </c>
      <c r="F127" s="140" t="s">
        <v>214</v>
      </c>
      <c r="I127" s="141"/>
      <c r="J127" s="142">
        <f>BK127</f>
        <v>0</v>
      </c>
      <c r="L127" s="138"/>
      <c r="M127" s="143"/>
      <c r="N127" s="144"/>
      <c r="O127" s="144"/>
      <c r="P127" s="145">
        <f>P128+P276+P311+P315+P366</f>
        <v>0</v>
      </c>
      <c r="Q127" s="144"/>
      <c r="R127" s="145">
        <f>R128+R276+R311+R315+R366</f>
        <v>702.78587400000015</v>
      </c>
      <c r="S127" s="144"/>
      <c r="T127" s="146">
        <f>T128+T276+T311+T315+T366</f>
        <v>485.86307999999997</v>
      </c>
      <c r="AR127" s="139" t="s">
        <v>25</v>
      </c>
      <c r="AT127" s="147" t="s">
        <v>82</v>
      </c>
      <c r="AU127" s="147" t="s">
        <v>83</v>
      </c>
      <c r="AY127" s="139" t="s">
        <v>215</v>
      </c>
      <c r="BK127" s="148">
        <f>BK128+BK276+BK311+BK315+BK366</f>
        <v>0</v>
      </c>
    </row>
    <row r="128" spans="1:63" s="12" customFormat="1" ht="22.9" customHeight="1">
      <c r="B128" s="138"/>
      <c r="D128" s="139" t="s">
        <v>82</v>
      </c>
      <c r="E128" s="149" t="s">
        <v>25</v>
      </c>
      <c r="F128" s="149" t="s">
        <v>216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SUM(P129:P275)</f>
        <v>0</v>
      </c>
      <c r="Q128" s="144"/>
      <c r="R128" s="145">
        <f>SUM(R129:R275)</f>
        <v>0</v>
      </c>
      <c r="S128" s="144"/>
      <c r="T128" s="146">
        <f>SUM(T129:T275)</f>
        <v>485.86307999999997</v>
      </c>
      <c r="AR128" s="139" t="s">
        <v>25</v>
      </c>
      <c r="AT128" s="147" t="s">
        <v>82</v>
      </c>
      <c r="AU128" s="147" t="s">
        <v>25</v>
      </c>
      <c r="AY128" s="139" t="s">
        <v>215</v>
      </c>
      <c r="BK128" s="148">
        <f>SUM(BK129:BK275)</f>
        <v>0</v>
      </c>
    </row>
    <row r="129" spans="1:65" s="2" customFormat="1" ht="24.2" customHeight="1">
      <c r="A129" s="33"/>
      <c r="B129" s="151"/>
      <c r="C129" s="152" t="s">
        <v>25</v>
      </c>
      <c r="D129" s="152" t="s">
        <v>217</v>
      </c>
      <c r="E129" s="153" t="s">
        <v>2258</v>
      </c>
      <c r="F129" s="154" t="s">
        <v>2259</v>
      </c>
      <c r="G129" s="155" t="s">
        <v>220</v>
      </c>
      <c r="H129" s="156">
        <v>10</v>
      </c>
      <c r="I129" s="157"/>
      <c r="J129" s="158">
        <f>ROUND(I129*H129,2)</f>
        <v>0</v>
      </c>
      <c r="K129" s="154" t="s">
        <v>221</v>
      </c>
      <c r="L129" s="34"/>
      <c r="M129" s="159" t="s">
        <v>1</v>
      </c>
      <c r="N129" s="160" t="s">
        <v>48</v>
      </c>
      <c r="O129" s="59"/>
      <c r="P129" s="161">
        <f>O129*H129</f>
        <v>0</v>
      </c>
      <c r="Q129" s="161">
        <v>0</v>
      </c>
      <c r="R129" s="161">
        <f>Q129*H129</f>
        <v>0</v>
      </c>
      <c r="S129" s="161">
        <v>0.255</v>
      </c>
      <c r="T129" s="162">
        <f>S129*H129</f>
        <v>2.5499999999999998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3" t="s">
        <v>222</v>
      </c>
      <c r="AT129" s="163" t="s">
        <v>217</v>
      </c>
      <c r="AU129" s="163" t="s">
        <v>93</v>
      </c>
      <c r="AY129" s="18" t="s">
        <v>215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8" t="s">
        <v>25</v>
      </c>
      <c r="BK129" s="164">
        <f>ROUND(I129*H129,2)</f>
        <v>0</v>
      </c>
      <c r="BL129" s="18" t="s">
        <v>222</v>
      </c>
      <c r="BM129" s="163" t="s">
        <v>3397</v>
      </c>
    </row>
    <row r="130" spans="1:65" s="13" customFormat="1" ht="22.5">
      <c r="B130" s="165"/>
      <c r="D130" s="166" t="s">
        <v>224</v>
      </c>
      <c r="E130" s="167" t="s">
        <v>1</v>
      </c>
      <c r="F130" s="168" t="s">
        <v>3398</v>
      </c>
      <c r="H130" s="167" t="s">
        <v>1</v>
      </c>
      <c r="I130" s="169"/>
      <c r="L130" s="165"/>
      <c r="M130" s="170"/>
      <c r="N130" s="171"/>
      <c r="O130" s="171"/>
      <c r="P130" s="171"/>
      <c r="Q130" s="171"/>
      <c r="R130" s="171"/>
      <c r="S130" s="171"/>
      <c r="T130" s="172"/>
      <c r="AT130" s="167" t="s">
        <v>224</v>
      </c>
      <c r="AU130" s="167" t="s">
        <v>93</v>
      </c>
      <c r="AV130" s="13" t="s">
        <v>25</v>
      </c>
      <c r="AW130" s="13" t="s">
        <v>38</v>
      </c>
      <c r="AX130" s="13" t="s">
        <v>83</v>
      </c>
      <c r="AY130" s="167" t="s">
        <v>215</v>
      </c>
    </row>
    <row r="131" spans="1:65" s="14" customFormat="1">
      <c r="B131" s="173"/>
      <c r="D131" s="166" t="s">
        <v>224</v>
      </c>
      <c r="E131" s="174" t="s">
        <v>1</v>
      </c>
      <c r="F131" s="175" t="s">
        <v>3399</v>
      </c>
      <c r="H131" s="176">
        <v>10</v>
      </c>
      <c r="I131" s="177"/>
      <c r="L131" s="173"/>
      <c r="M131" s="178"/>
      <c r="N131" s="179"/>
      <c r="O131" s="179"/>
      <c r="P131" s="179"/>
      <c r="Q131" s="179"/>
      <c r="R131" s="179"/>
      <c r="S131" s="179"/>
      <c r="T131" s="180"/>
      <c r="AT131" s="174" t="s">
        <v>224</v>
      </c>
      <c r="AU131" s="174" t="s">
        <v>93</v>
      </c>
      <c r="AV131" s="14" t="s">
        <v>93</v>
      </c>
      <c r="AW131" s="14" t="s">
        <v>38</v>
      </c>
      <c r="AX131" s="14" t="s">
        <v>83</v>
      </c>
      <c r="AY131" s="174" t="s">
        <v>215</v>
      </c>
    </row>
    <row r="132" spans="1:65" s="15" customFormat="1">
      <c r="B132" s="181"/>
      <c r="D132" s="166" t="s">
        <v>224</v>
      </c>
      <c r="E132" s="182" t="s">
        <v>3365</v>
      </c>
      <c r="F132" s="183" t="s">
        <v>227</v>
      </c>
      <c r="H132" s="184">
        <v>10</v>
      </c>
      <c r="I132" s="185"/>
      <c r="L132" s="181"/>
      <c r="M132" s="186"/>
      <c r="N132" s="187"/>
      <c r="O132" s="187"/>
      <c r="P132" s="187"/>
      <c r="Q132" s="187"/>
      <c r="R132" s="187"/>
      <c r="S132" s="187"/>
      <c r="T132" s="188"/>
      <c r="AT132" s="182" t="s">
        <v>224</v>
      </c>
      <c r="AU132" s="182" t="s">
        <v>93</v>
      </c>
      <c r="AV132" s="15" t="s">
        <v>222</v>
      </c>
      <c r="AW132" s="15" t="s">
        <v>38</v>
      </c>
      <c r="AX132" s="15" t="s">
        <v>25</v>
      </c>
      <c r="AY132" s="182" t="s">
        <v>215</v>
      </c>
    </row>
    <row r="133" spans="1:65" s="2" customFormat="1" ht="24.2" customHeight="1">
      <c r="A133" s="33"/>
      <c r="B133" s="151"/>
      <c r="C133" s="152" t="s">
        <v>93</v>
      </c>
      <c r="D133" s="152" t="s">
        <v>217</v>
      </c>
      <c r="E133" s="153" t="s">
        <v>218</v>
      </c>
      <c r="F133" s="154" t="s">
        <v>219</v>
      </c>
      <c r="G133" s="155" t="s">
        <v>220</v>
      </c>
      <c r="H133" s="156">
        <v>75.12</v>
      </c>
      <c r="I133" s="157"/>
      <c r="J133" s="158">
        <f>ROUND(I133*H133,2)</f>
        <v>0</v>
      </c>
      <c r="K133" s="154" t="s">
        <v>221</v>
      </c>
      <c r="L133" s="34"/>
      <c r="M133" s="159" t="s">
        <v>1</v>
      </c>
      <c r="N133" s="160" t="s">
        <v>48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0.26</v>
      </c>
      <c r="T133" s="162">
        <f>S133*H133</f>
        <v>19.531200000000002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222</v>
      </c>
      <c r="AT133" s="163" t="s">
        <v>217</v>
      </c>
      <c r="AU133" s="163" t="s">
        <v>93</v>
      </c>
      <c r="AY133" s="18" t="s">
        <v>215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25</v>
      </c>
      <c r="BK133" s="164">
        <f>ROUND(I133*H133,2)</f>
        <v>0</v>
      </c>
      <c r="BL133" s="18" t="s">
        <v>222</v>
      </c>
      <c r="BM133" s="163" t="s">
        <v>3400</v>
      </c>
    </row>
    <row r="134" spans="1:65" s="13" customFormat="1" ht="22.5">
      <c r="B134" s="165"/>
      <c r="D134" s="166" t="s">
        <v>224</v>
      </c>
      <c r="E134" s="167" t="s">
        <v>1</v>
      </c>
      <c r="F134" s="168" t="s">
        <v>3401</v>
      </c>
      <c r="H134" s="167" t="s">
        <v>1</v>
      </c>
      <c r="I134" s="169"/>
      <c r="L134" s="165"/>
      <c r="M134" s="170"/>
      <c r="N134" s="171"/>
      <c r="O134" s="171"/>
      <c r="P134" s="171"/>
      <c r="Q134" s="171"/>
      <c r="R134" s="171"/>
      <c r="S134" s="171"/>
      <c r="T134" s="172"/>
      <c r="AT134" s="167" t="s">
        <v>224</v>
      </c>
      <c r="AU134" s="167" t="s">
        <v>93</v>
      </c>
      <c r="AV134" s="13" t="s">
        <v>25</v>
      </c>
      <c r="AW134" s="13" t="s">
        <v>38</v>
      </c>
      <c r="AX134" s="13" t="s">
        <v>83</v>
      </c>
      <c r="AY134" s="167" t="s">
        <v>215</v>
      </c>
    </row>
    <row r="135" spans="1:65" s="14" customFormat="1">
      <c r="B135" s="173"/>
      <c r="D135" s="166" t="s">
        <v>224</v>
      </c>
      <c r="E135" s="174" t="s">
        <v>1</v>
      </c>
      <c r="F135" s="175" t="s">
        <v>3402</v>
      </c>
      <c r="H135" s="176">
        <v>81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224</v>
      </c>
      <c r="AU135" s="174" t="s">
        <v>93</v>
      </c>
      <c r="AV135" s="14" t="s">
        <v>93</v>
      </c>
      <c r="AW135" s="14" t="s">
        <v>38</v>
      </c>
      <c r="AX135" s="14" t="s">
        <v>83</v>
      </c>
      <c r="AY135" s="174" t="s">
        <v>215</v>
      </c>
    </row>
    <row r="136" spans="1:65" s="13" customFormat="1" ht="22.5">
      <c r="B136" s="165"/>
      <c r="D136" s="166" t="s">
        <v>224</v>
      </c>
      <c r="E136" s="167" t="s">
        <v>1</v>
      </c>
      <c r="F136" s="168" t="s">
        <v>3403</v>
      </c>
      <c r="H136" s="167" t="s">
        <v>1</v>
      </c>
      <c r="I136" s="169"/>
      <c r="L136" s="165"/>
      <c r="M136" s="170"/>
      <c r="N136" s="171"/>
      <c r="O136" s="171"/>
      <c r="P136" s="171"/>
      <c r="Q136" s="171"/>
      <c r="R136" s="171"/>
      <c r="S136" s="171"/>
      <c r="T136" s="172"/>
      <c r="AT136" s="167" t="s">
        <v>224</v>
      </c>
      <c r="AU136" s="167" t="s">
        <v>93</v>
      </c>
      <c r="AV136" s="13" t="s">
        <v>25</v>
      </c>
      <c r="AW136" s="13" t="s">
        <v>38</v>
      </c>
      <c r="AX136" s="13" t="s">
        <v>83</v>
      </c>
      <c r="AY136" s="167" t="s">
        <v>215</v>
      </c>
    </row>
    <row r="137" spans="1:65" s="13" customFormat="1">
      <c r="B137" s="165"/>
      <c r="D137" s="166" t="s">
        <v>224</v>
      </c>
      <c r="E137" s="167" t="s">
        <v>1</v>
      </c>
      <c r="F137" s="168" t="s">
        <v>3404</v>
      </c>
      <c r="H137" s="167" t="s">
        <v>1</v>
      </c>
      <c r="I137" s="169"/>
      <c r="L137" s="165"/>
      <c r="M137" s="170"/>
      <c r="N137" s="171"/>
      <c r="O137" s="171"/>
      <c r="P137" s="171"/>
      <c r="Q137" s="171"/>
      <c r="R137" s="171"/>
      <c r="S137" s="171"/>
      <c r="T137" s="172"/>
      <c r="AT137" s="167" t="s">
        <v>224</v>
      </c>
      <c r="AU137" s="167" t="s">
        <v>93</v>
      </c>
      <c r="AV137" s="13" t="s">
        <v>25</v>
      </c>
      <c r="AW137" s="13" t="s">
        <v>38</v>
      </c>
      <c r="AX137" s="13" t="s">
        <v>83</v>
      </c>
      <c r="AY137" s="167" t="s">
        <v>215</v>
      </c>
    </row>
    <row r="138" spans="1:65" s="14" customFormat="1">
      <c r="B138" s="173"/>
      <c r="D138" s="166" t="s">
        <v>224</v>
      </c>
      <c r="E138" s="174" t="s">
        <v>1</v>
      </c>
      <c r="F138" s="175" t="s">
        <v>3405</v>
      </c>
      <c r="H138" s="176">
        <v>-5.88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224</v>
      </c>
      <c r="AU138" s="174" t="s">
        <v>93</v>
      </c>
      <c r="AV138" s="14" t="s">
        <v>93</v>
      </c>
      <c r="AW138" s="14" t="s">
        <v>38</v>
      </c>
      <c r="AX138" s="14" t="s">
        <v>83</v>
      </c>
      <c r="AY138" s="174" t="s">
        <v>215</v>
      </c>
    </row>
    <row r="139" spans="1:65" s="15" customFormat="1">
      <c r="B139" s="181"/>
      <c r="D139" s="166" t="s">
        <v>224</v>
      </c>
      <c r="E139" s="182" t="s">
        <v>3368</v>
      </c>
      <c r="F139" s="183" t="s">
        <v>227</v>
      </c>
      <c r="H139" s="184">
        <v>75.12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224</v>
      </c>
      <c r="AU139" s="182" t="s">
        <v>93</v>
      </c>
      <c r="AV139" s="15" t="s">
        <v>222</v>
      </c>
      <c r="AW139" s="15" t="s">
        <v>38</v>
      </c>
      <c r="AX139" s="15" t="s">
        <v>25</v>
      </c>
      <c r="AY139" s="182" t="s">
        <v>215</v>
      </c>
    </row>
    <row r="140" spans="1:65" s="2" customFormat="1" ht="24.2" customHeight="1">
      <c r="A140" s="33"/>
      <c r="B140" s="151"/>
      <c r="C140" s="152" t="s">
        <v>155</v>
      </c>
      <c r="D140" s="152" t="s">
        <v>217</v>
      </c>
      <c r="E140" s="153" t="s">
        <v>2271</v>
      </c>
      <c r="F140" s="154" t="s">
        <v>2272</v>
      </c>
      <c r="G140" s="155" t="s">
        <v>220</v>
      </c>
      <c r="H140" s="156">
        <v>29</v>
      </c>
      <c r="I140" s="157"/>
      <c r="J140" s="158">
        <f>ROUND(I140*H140,2)</f>
        <v>0</v>
      </c>
      <c r="K140" s="154" t="s">
        <v>221</v>
      </c>
      <c r="L140" s="34"/>
      <c r="M140" s="159" t="s">
        <v>1</v>
      </c>
      <c r="N140" s="160" t="s">
        <v>48</v>
      </c>
      <c r="O140" s="59"/>
      <c r="P140" s="161">
        <f>O140*H140</f>
        <v>0</v>
      </c>
      <c r="Q140" s="161">
        <v>0</v>
      </c>
      <c r="R140" s="161">
        <f>Q140*H140</f>
        <v>0</v>
      </c>
      <c r="S140" s="161">
        <v>0.32</v>
      </c>
      <c r="T140" s="162">
        <f>S140*H140</f>
        <v>9.2799999999999994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3" t="s">
        <v>222</v>
      </c>
      <c r="AT140" s="163" t="s">
        <v>217</v>
      </c>
      <c r="AU140" s="163" t="s">
        <v>93</v>
      </c>
      <c r="AY140" s="18" t="s">
        <v>215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8" t="s">
        <v>25</v>
      </c>
      <c r="BK140" s="164">
        <f>ROUND(I140*H140,2)</f>
        <v>0</v>
      </c>
      <c r="BL140" s="18" t="s">
        <v>222</v>
      </c>
      <c r="BM140" s="163" t="s">
        <v>3406</v>
      </c>
    </row>
    <row r="141" spans="1:65" s="13" customFormat="1">
      <c r="B141" s="165"/>
      <c r="D141" s="166" t="s">
        <v>224</v>
      </c>
      <c r="E141" s="167" t="s">
        <v>1</v>
      </c>
      <c r="F141" s="168" t="s">
        <v>3407</v>
      </c>
      <c r="H141" s="167" t="s">
        <v>1</v>
      </c>
      <c r="I141" s="169"/>
      <c r="L141" s="165"/>
      <c r="M141" s="170"/>
      <c r="N141" s="171"/>
      <c r="O141" s="171"/>
      <c r="P141" s="171"/>
      <c r="Q141" s="171"/>
      <c r="R141" s="171"/>
      <c r="S141" s="171"/>
      <c r="T141" s="172"/>
      <c r="AT141" s="167" t="s">
        <v>224</v>
      </c>
      <c r="AU141" s="167" t="s">
        <v>93</v>
      </c>
      <c r="AV141" s="13" t="s">
        <v>25</v>
      </c>
      <c r="AW141" s="13" t="s">
        <v>38</v>
      </c>
      <c r="AX141" s="13" t="s">
        <v>83</v>
      </c>
      <c r="AY141" s="167" t="s">
        <v>215</v>
      </c>
    </row>
    <row r="142" spans="1:65" s="14" customFormat="1">
      <c r="B142" s="173"/>
      <c r="D142" s="166" t="s">
        <v>224</v>
      </c>
      <c r="E142" s="174" t="s">
        <v>1</v>
      </c>
      <c r="F142" s="175" t="s">
        <v>3408</v>
      </c>
      <c r="H142" s="176">
        <v>29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224</v>
      </c>
      <c r="AU142" s="174" t="s">
        <v>93</v>
      </c>
      <c r="AV142" s="14" t="s">
        <v>93</v>
      </c>
      <c r="AW142" s="14" t="s">
        <v>38</v>
      </c>
      <c r="AX142" s="14" t="s">
        <v>83</v>
      </c>
      <c r="AY142" s="174" t="s">
        <v>215</v>
      </c>
    </row>
    <row r="143" spans="1:65" s="15" customFormat="1">
      <c r="B143" s="181"/>
      <c r="D143" s="166" t="s">
        <v>224</v>
      </c>
      <c r="E143" s="182" t="s">
        <v>3366</v>
      </c>
      <c r="F143" s="183" t="s">
        <v>227</v>
      </c>
      <c r="H143" s="184">
        <v>29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224</v>
      </c>
      <c r="AU143" s="182" t="s">
        <v>93</v>
      </c>
      <c r="AV143" s="15" t="s">
        <v>222</v>
      </c>
      <c r="AW143" s="15" t="s">
        <v>38</v>
      </c>
      <c r="AX143" s="15" t="s">
        <v>25</v>
      </c>
      <c r="AY143" s="182" t="s">
        <v>215</v>
      </c>
    </row>
    <row r="144" spans="1:65" s="2" customFormat="1" ht="24.2" customHeight="1">
      <c r="A144" s="33"/>
      <c r="B144" s="151"/>
      <c r="C144" s="152" t="s">
        <v>222</v>
      </c>
      <c r="D144" s="152" t="s">
        <v>217</v>
      </c>
      <c r="E144" s="153" t="s">
        <v>3409</v>
      </c>
      <c r="F144" s="154" t="s">
        <v>3410</v>
      </c>
      <c r="G144" s="155" t="s">
        <v>220</v>
      </c>
      <c r="H144" s="156">
        <v>5.88</v>
      </c>
      <c r="I144" s="157"/>
      <c r="J144" s="158">
        <f>ROUND(I144*H144,2)</f>
        <v>0</v>
      </c>
      <c r="K144" s="154" t="s">
        <v>221</v>
      </c>
      <c r="L144" s="34"/>
      <c r="M144" s="159" t="s">
        <v>1</v>
      </c>
      <c r="N144" s="160" t="s">
        <v>48</v>
      </c>
      <c r="O144" s="59"/>
      <c r="P144" s="161">
        <f>O144*H144</f>
        <v>0</v>
      </c>
      <c r="Q144" s="161">
        <v>0</v>
      </c>
      <c r="R144" s="161">
        <f>Q144*H144</f>
        <v>0</v>
      </c>
      <c r="S144" s="161">
        <v>0.3</v>
      </c>
      <c r="T144" s="162">
        <f>S144*H144</f>
        <v>1.764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222</v>
      </c>
      <c r="AT144" s="163" t="s">
        <v>217</v>
      </c>
      <c r="AU144" s="163" t="s">
        <v>93</v>
      </c>
      <c r="AY144" s="18" t="s">
        <v>215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25</v>
      </c>
      <c r="BK144" s="164">
        <f>ROUND(I144*H144,2)</f>
        <v>0</v>
      </c>
      <c r="BL144" s="18" t="s">
        <v>222</v>
      </c>
      <c r="BM144" s="163" t="s">
        <v>3411</v>
      </c>
    </row>
    <row r="145" spans="1:65" s="13" customFormat="1" ht="22.5">
      <c r="B145" s="165"/>
      <c r="D145" s="166" t="s">
        <v>224</v>
      </c>
      <c r="E145" s="167" t="s">
        <v>1</v>
      </c>
      <c r="F145" s="168" t="s">
        <v>3412</v>
      </c>
      <c r="H145" s="167" t="s">
        <v>1</v>
      </c>
      <c r="I145" s="169"/>
      <c r="L145" s="165"/>
      <c r="M145" s="170"/>
      <c r="N145" s="171"/>
      <c r="O145" s="171"/>
      <c r="P145" s="171"/>
      <c r="Q145" s="171"/>
      <c r="R145" s="171"/>
      <c r="S145" s="171"/>
      <c r="T145" s="172"/>
      <c r="AT145" s="167" t="s">
        <v>224</v>
      </c>
      <c r="AU145" s="167" t="s">
        <v>93</v>
      </c>
      <c r="AV145" s="13" t="s">
        <v>25</v>
      </c>
      <c r="AW145" s="13" t="s">
        <v>38</v>
      </c>
      <c r="AX145" s="13" t="s">
        <v>83</v>
      </c>
      <c r="AY145" s="167" t="s">
        <v>215</v>
      </c>
    </row>
    <row r="146" spans="1:65" s="13" customFormat="1">
      <c r="B146" s="165"/>
      <c r="D146" s="166" t="s">
        <v>224</v>
      </c>
      <c r="E146" s="167" t="s">
        <v>1</v>
      </c>
      <c r="F146" s="168" t="s">
        <v>3413</v>
      </c>
      <c r="H146" s="167" t="s">
        <v>1</v>
      </c>
      <c r="I146" s="169"/>
      <c r="L146" s="165"/>
      <c r="M146" s="170"/>
      <c r="N146" s="171"/>
      <c r="O146" s="171"/>
      <c r="P146" s="171"/>
      <c r="Q146" s="171"/>
      <c r="R146" s="171"/>
      <c r="S146" s="171"/>
      <c r="T146" s="172"/>
      <c r="AT146" s="167" t="s">
        <v>224</v>
      </c>
      <c r="AU146" s="167" t="s">
        <v>93</v>
      </c>
      <c r="AV146" s="13" t="s">
        <v>25</v>
      </c>
      <c r="AW146" s="13" t="s">
        <v>38</v>
      </c>
      <c r="AX146" s="13" t="s">
        <v>83</v>
      </c>
      <c r="AY146" s="167" t="s">
        <v>215</v>
      </c>
    </row>
    <row r="147" spans="1:65" s="13" customFormat="1">
      <c r="B147" s="165"/>
      <c r="D147" s="166" t="s">
        <v>224</v>
      </c>
      <c r="E147" s="167" t="s">
        <v>1</v>
      </c>
      <c r="F147" s="168" t="s">
        <v>3414</v>
      </c>
      <c r="H147" s="167" t="s">
        <v>1</v>
      </c>
      <c r="I147" s="169"/>
      <c r="L147" s="165"/>
      <c r="M147" s="170"/>
      <c r="N147" s="171"/>
      <c r="O147" s="171"/>
      <c r="P147" s="171"/>
      <c r="Q147" s="171"/>
      <c r="R147" s="171"/>
      <c r="S147" s="171"/>
      <c r="T147" s="172"/>
      <c r="AT147" s="167" t="s">
        <v>224</v>
      </c>
      <c r="AU147" s="167" t="s">
        <v>93</v>
      </c>
      <c r="AV147" s="13" t="s">
        <v>25</v>
      </c>
      <c r="AW147" s="13" t="s">
        <v>38</v>
      </c>
      <c r="AX147" s="13" t="s">
        <v>83</v>
      </c>
      <c r="AY147" s="167" t="s">
        <v>215</v>
      </c>
    </row>
    <row r="148" spans="1:65" s="14" customFormat="1">
      <c r="B148" s="173"/>
      <c r="D148" s="166" t="s">
        <v>224</v>
      </c>
      <c r="E148" s="174" t="s">
        <v>1</v>
      </c>
      <c r="F148" s="175" t="s">
        <v>3415</v>
      </c>
      <c r="H148" s="176">
        <v>5.88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224</v>
      </c>
      <c r="AU148" s="174" t="s">
        <v>93</v>
      </c>
      <c r="AV148" s="14" t="s">
        <v>93</v>
      </c>
      <c r="AW148" s="14" t="s">
        <v>38</v>
      </c>
      <c r="AX148" s="14" t="s">
        <v>25</v>
      </c>
      <c r="AY148" s="174" t="s">
        <v>215</v>
      </c>
    </row>
    <row r="149" spans="1:65" s="2" customFormat="1" ht="24.2" customHeight="1">
      <c r="A149" s="33"/>
      <c r="B149" s="151"/>
      <c r="C149" s="152" t="s">
        <v>243</v>
      </c>
      <c r="D149" s="152" t="s">
        <v>217</v>
      </c>
      <c r="E149" s="153" t="s">
        <v>3416</v>
      </c>
      <c r="F149" s="154" t="s">
        <v>3417</v>
      </c>
      <c r="G149" s="155" t="s">
        <v>220</v>
      </c>
      <c r="H149" s="156">
        <v>120.34</v>
      </c>
      <c r="I149" s="157"/>
      <c r="J149" s="158">
        <f>ROUND(I149*H149,2)</f>
        <v>0</v>
      </c>
      <c r="K149" s="154" t="s">
        <v>221</v>
      </c>
      <c r="L149" s="34"/>
      <c r="M149" s="159" t="s">
        <v>1</v>
      </c>
      <c r="N149" s="160" t="s">
        <v>48</v>
      </c>
      <c r="O149" s="59"/>
      <c r="P149" s="161">
        <f>O149*H149</f>
        <v>0</v>
      </c>
      <c r="Q149" s="161">
        <v>0</v>
      </c>
      <c r="R149" s="161">
        <f>Q149*H149</f>
        <v>0</v>
      </c>
      <c r="S149" s="161">
        <v>0.5</v>
      </c>
      <c r="T149" s="162">
        <f>S149*H149</f>
        <v>60.17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3" t="s">
        <v>222</v>
      </c>
      <c r="AT149" s="163" t="s">
        <v>217</v>
      </c>
      <c r="AU149" s="163" t="s">
        <v>93</v>
      </c>
      <c r="AY149" s="18" t="s">
        <v>215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8" t="s">
        <v>25</v>
      </c>
      <c r="BK149" s="164">
        <f>ROUND(I149*H149,2)</f>
        <v>0</v>
      </c>
      <c r="BL149" s="18" t="s">
        <v>222</v>
      </c>
      <c r="BM149" s="163" t="s">
        <v>3418</v>
      </c>
    </row>
    <row r="150" spans="1:65" s="13" customFormat="1" ht="22.5">
      <c r="B150" s="165"/>
      <c r="D150" s="166" t="s">
        <v>224</v>
      </c>
      <c r="E150" s="167" t="s">
        <v>1</v>
      </c>
      <c r="F150" s="168" t="s">
        <v>3419</v>
      </c>
      <c r="H150" s="167" t="s">
        <v>1</v>
      </c>
      <c r="I150" s="169"/>
      <c r="L150" s="165"/>
      <c r="M150" s="170"/>
      <c r="N150" s="171"/>
      <c r="O150" s="171"/>
      <c r="P150" s="171"/>
      <c r="Q150" s="171"/>
      <c r="R150" s="171"/>
      <c r="S150" s="171"/>
      <c r="T150" s="172"/>
      <c r="AT150" s="167" t="s">
        <v>224</v>
      </c>
      <c r="AU150" s="167" t="s">
        <v>93</v>
      </c>
      <c r="AV150" s="13" t="s">
        <v>25</v>
      </c>
      <c r="AW150" s="13" t="s">
        <v>38</v>
      </c>
      <c r="AX150" s="13" t="s">
        <v>83</v>
      </c>
      <c r="AY150" s="167" t="s">
        <v>215</v>
      </c>
    </row>
    <row r="151" spans="1:65" s="13" customFormat="1">
      <c r="B151" s="165"/>
      <c r="D151" s="166" t="s">
        <v>224</v>
      </c>
      <c r="E151" s="167" t="s">
        <v>1</v>
      </c>
      <c r="F151" s="168" t="s">
        <v>3420</v>
      </c>
      <c r="H151" s="167" t="s">
        <v>1</v>
      </c>
      <c r="I151" s="169"/>
      <c r="L151" s="165"/>
      <c r="M151" s="170"/>
      <c r="N151" s="171"/>
      <c r="O151" s="171"/>
      <c r="P151" s="171"/>
      <c r="Q151" s="171"/>
      <c r="R151" s="171"/>
      <c r="S151" s="171"/>
      <c r="T151" s="172"/>
      <c r="AT151" s="167" t="s">
        <v>224</v>
      </c>
      <c r="AU151" s="167" t="s">
        <v>93</v>
      </c>
      <c r="AV151" s="13" t="s">
        <v>25</v>
      </c>
      <c r="AW151" s="13" t="s">
        <v>38</v>
      </c>
      <c r="AX151" s="13" t="s">
        <v>83</v>
      </c>
      <c r="AY151" s="167" t="s">
        <v>215</v>
      </c>
    </row>
    <row r="152" spans="1:65" s="13" customFormat="1" ht="22.5">
      <c r="B152" s="165"/>
      <c r="D152" s="166" t="s">
        <v>224</v>
      </c>
      <c r="E152" s="167" t="s">
        <v>1</v>
      </c>
      <c r="F152" s="168" t="s">
        <v>3421</v>
      </c>
      <c r="H152" s="167" t="s">
        <v>1</v>
      </c>
      <c r="I152" s="169"/>
      <c r="L152" s="165"/>
      <c r="M152" s="170"/>
      <c r="N152" s="171"/>
      <c r="O152" s="171"/>
      <c r="P152" s="171"/>
      <c r="Q152" s="171"/>
      <c r="R152" s="171"/>
      <c r="S152" s="171"/>
      <c r="T152" s="172"/>
      <c r="AT152" s="167" t="s">
        <v>224</v>
      </c>
      <c r="AU152" s="167" t="s">
        <v>93</v>
      </c>
      <c r="AV152" s="13" t="s">
        <v>25</v>
      </c>
      <c r="AW152" s="13" t="s">
        <v>38</v>
      </c>
      <c r="AX152" s="13" t="s">
        <v>83</v>
      </c>
      <c r="AY152" s="167" t="s">
        <v>215</v>
      </c>
    </row>
    <row r="153" spans="1:65" s="14" customFormat="1">
      <c r="B153" s="173"/>
      <c r="D153" s="166" t="s">
        <v>224</v>
      </c>
      <c r="E153" s="174" t="s">
        <v>1</v>
      </c>
      <c r="F153" s="175" t="s">
        <v>3422</v>
      </c>
      <c r="H153" s="176">
        <v>120.34</v>
      </c>
      <c r="I153" s="177"/>
      <c r="L153" s="173"/>
      <c r="M153" s="178"/>
      <c r="N153" s="179"/>
      <c r="O153" s="179"/>
      <c r="P153" s="179"/>
      <c r="Q153" s="179"/>
      <c r="R153" s="179"/>
      <c r="S153" s="179"/>
      <c r="T153" s="180"/>
      <c r="AT153" s="174" t="s">
        <v>224</v>
      </c>
      <c r="AU153" s="174" t="s">
        <v>93</v>
      </c>
      <c r="AV153" s="14" t="s">
        <v>93</v>
      </c>
      <c r="AW153" s="14" t="s">
        <v>38</v>
      </c>
      <c r="AX153" s="14" t="s">
        <v>25</v>
      </c>
      <c r="AY153" s="174" t="s">
        <v>215</v>
      </c>
    </row>
    <row r="154" spans="1:65" s="2" customFormat="1" ht="24.2" customHeight="1">
      <c r="A154" s="33"/>
      <c r="B154" s="151"/>
      <c r="C154" s="152" t="s">
        <v>250</v>
      </c>
      <c r="D154" s="152" t="s">
        <v>217</v>
      </c>
      <c r="E154" s="153" t="s">
        <v>228</v>
      </c>
      <c r="F154" s="154" t="s">
        <v>229</v>
      </c>
      <c r="G154" s="155" t="s">
        <v>220</v>
      </c>
      <c r="H154" s="156">
        <v>246</v>
      </c>
      <c r="I154" s="157"/>
      <c r="J154" s="158">
        <f>ROUND(I154*H154,2)</f>
        <v>0</v>
      </c>
      <c r="K154" s="154" t="s">
        <v>221</v>
      </c>
      <c r="L154" s="34"/>
      <c r="M154" s="159" t="s">
        <v>1</v>
      </c>
      <c r="N154" s="160" t="s">
        <v>48</v>
      </c>
      <c r="O154" s="59"/>
      <c r="P154" s="161">
        <f>O154*H154</f>
        <v>0</v>
      </c>
      <c r="Q154" s="161">
        <v>0</v>
      </c>
      <c r="R154" s="161">
        <f>Q154*H154</f>
        <v>0</v>
      </c>
      <c r="S154" s="161">
        <v>0.28999999999999998</v>
      </c>
      <c r="T154" s="162">
        <f>S154*H154</f>
        <v>71.339999999999989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3" t="s">
        <v>222</v>
      </c>
      <c r="AT154" s="163" t="s">
        <v>217</v>
      </c>
      <c r="AU154" s="163" t="s">
        <v>93</v>
      </c>
      <c r="AY154" s="18" t="s">
        <v>215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8" t="s">
        <v>25</v>
      </c>
      <c r="BK154" s="164">
        <f>ROUND(I154*H154,2)</f>
        <v>0</v>
      </c>
      <c r="BL154" s="18" t="s">
        <v>222</v>
      </c>
      <c r="BM154" s="163" t="s">
        <v>3423</v>
      </c>
    </row>
    <row r="155" spans="1:65" s="13" customFormat="1" ht="22.5">
      <c r="B155" s="165"/>
      <c r="D155" s="166" t="s">
        <v>224</v>
      </c>
      <c r="E155" s="167" t="s">
        <v>1</v>
      </c>
      <c r="F155" s="168" t="s">
        <v>3424</v>
      </c>
      <c r="H155" s="167" t="s">
        <v>1</v>
      </c>
      <c r="I155" s="169"/>
      <c r="L155" s="165"/>
      <c r="M155" s="170"/>
      <c r="N155" s="171"/>
      <c r="O155" s="171"/>
      <c r="P155" s="171"/>
      <c r="Q155" s="171"/>
      <c r="R155" s="171"/>
      <c r="S155" s="171"/>
      <c r="T155" s="172"/>
      <c r="AT155" s="167" t="s">
        <v>224</v>
      </c>
      <c r="AU155" s="167" t="s">
        <v>93</v>
      </c>
      <c r="AV155" s="13" t="s">
        <v>25</v>
      </c>
      <c r="AW155" s="13" t="s">
        <v>38</v>
      </c>
      <c r="AX155" s="13" t="s">
        <v>83</v>
      </c>
      <c r="AY155" s="167" t="s">
        <v>215</v>
      </c>
    </row>
    <row r="156" spans="1:65" s="13" customFormat="1" ht="22.5">
      <c r="B156" s="165"/>
      <c r="D156" s="166" t="s">
        <v>224</v>
      </c>
      <c r="E156" s="167" t="s">
        <v>1</v>
      </c>
      <c r="F156" s="168" t="s">
        <v>3425</v>
      </c>
      <c r="H156" s="167" t="s">
        <v>1</v>
      </c>
      <c r="I156" s="169"/>
      <c r="L156" s="165"/>
      <c r="M156" s="170"/>
      <c r="N156" s="171"/>
      <c r="O156" s="171"/>
      <c r="P156" s="171"/>
      <c r="Q156" s="171"/>
      <c r="R156" s="171"/>
      <c r="S156" s="171"/>
      <c r="T156" s="172"/>
      <c r="AT156" s="167" t="s">
        <v>224</v>
      </c>
      <c r="AU156" s="167" t="s">
        <v>93</v>
      </c>
      <c r="AV156" s="13" t="s">
        <v>25</v>
      </c>
      <c r="AW156" s="13" t="s">
        <v>38</v>
      </c>
      <c r="AX156" s="13" t="s">
        <v>83</v>
      </c>
      <c r="AY156" s="167" t="s">
        <v>215</v>
      </c>
    </row>
    <row r="157" spans="1:65" s="13" customFormat="1">
      <c r="B157" s="165"/>
      <c r="D157" s="166" t="s">
        <v>224</v>
      </c>
      <c r="E157" s="167" t="s">
        <v>1</v>
      </c>
      <c r="F157" s="168" t="s">
        <v>3426</v>
      </c>
      <c r="H157" s="167" t="s">
        <v>1</v>
      </c>
      <c r="I157" s="169"/>
      <c r="L157" s="165"/>
      <c r="M157" s="170"/>
      <c r="N157" s="171"/>
      <c r="O157" s="171"/>
      <c r="P157" s="171"/>
      <c r="Q157" s="171"/>
      <c r="R157" s="171"/>
      <c r="S157" s="171"/>
      <c r="T157" s="172"/>
      <c r="AT157" s="167" t="s">
        <v>224</v>
      </c>
      <c r="AU157" s="167" t="s">
        <v>93</v>
      </c>
      <c r="AV157" s="13" t="s">
        <v>25</v>
      </c>
      <c r="AW157" s="13" t="s">
        <v>38</v>
      </c>
      <c r="AX157" s="13" t="s">
        <v>83</v>
      </c>
      <c r="AY157" s="167" t="s">
        <v>215</v>
      </c>
    </row>
    <row r="158" spans="1:65" s="14" customFormat="1">
      <c r="B158" s="173"/>
      <c r="D158" s="166" t="s">
        <v>224</v>
      </c>
      <c r="E158" s="174" t="s">
        <v>1</v>
      </c>
      <c r="F158" s="175" t="s">
        <v>3427</v>
      </c>
      <c r="H158" s="176">
        <v>246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224</v>
      </c>
      <c r="AU158" s="174" t="s">
        <v>93</v>
      </c>
      <c r="AV158" s="14" t="s">
        <v>93</v>
      </c>
      <c r="AW158" s="14" t="s">
        <v>38</v>
      </c>
      <c r="AX158" s="14" t="s">
        <v>83</v>
      </c>
      <c r="AY158" s="174" t="s">
        <v>215</v>
      </c>
    </row>
    <row r="159" spans="1:65" s="15" customFormat="1">
      <c r="B159" s="181"/>
      <c r="D159" s="166" t="s">
        <v>224</v>
      </c>
      <c r="E159" s="182" t="s">
        <v>3378</v>
      </c>
      <c r="F159" s="183" t="s">
        <v>227</v>
      </c>
      <c r="H159" s="184">
        <v>246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2" t="s">
        <v>224</v>
      </c>
      <c r="AU159" s="182" t="s">
        <v>93</v>
      </c>
      <c r="AV159" s="15" t="s">
        <v>222</v>
      </c>
      <c r="AW159" s="15" t="s">
        <v>38</v>
      </c>
      <c r="AX159" s="15" t="s">
        <v>25</v>
      </c>
      <c r="AY159" s="182" t="s">
        <v>215</v>
      </c>
    </row>
    <row r="160" spans="1:65" s="2" customFormat="1" ht="24.2" customHeight="1">
      <c r="A160" s="33"/>
      <c r="B160" s="151"/>
      <c r="C160" s="152" t="s">
        <v>259</v>
      </c>
      <c r="D160" s="152" t="s">
        <v>217</v>
      </c>
      <c r="E160" s="153" t="s">
        <v>2283</v>
      </c>
      <c r="F160" s="154" t="s">
        <v>2284</v>
      </c>
      <c r="G160" s="155" t="s">
        <v>220</v>
      </c>
      <c r="H160" s="156">
        <v>39</v>
      </c>
      <c r="I160" s="157"/>
      <c r="J160" s="158">
        <f>ROUND(I160*H160,2)</f>
        <v>0</v>
      </c>
      <c r="K160" s="154" t="s">
        <v>221</v>
      </c>
      <c r="L160" s="34"/>
      <c r="M160" s="159" t="s">
        <v>1</v>
      </c>
      <c r="N160" s="160" t="s">
        <v>48</v>
      </c>
      <c r="O160" s="59"/>
      <c r="P160" s="161">
        <f>O160*H160</f>
        <v>0</v>
      </c>
      <c r="Q160" s="161">
        <v>0</v>
      </c>
      <c r="R160" s="161">
        <f>Q160*H160</f>
        <v>0</v>
      </c>
      <c r="S160" s="161">
        <v>0.32500000000000001</v>
      </c>
      <c r="T160" s="162">
        <f>S160*H160</f>
        <v>12.675000000000001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3" t="s">
        <v>222</v>
      </c>
      <c r="AT160" s="163" t="s">
        <v>217</v>
      </c>
      <c r="AU160" s="163" t="s">
        <v>93</v>
      </c>
      <c r="AY160" s="18" t="s">
        <v>215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8" t="s">
        <v>25</v>
      </c>
      <c r="BK160" s="164">
        <f>ROUND(I160*H160,2)</f>
        <v>0</v>
      </c>
      <c r="BL160" s="18" t="s">
        <v>222</v>
      </c>
      <c r="BM160" s="163" t="s">
        <v>3428</v>
      </c>
    </row>
    <row r="161" spans="1:65" s="13" customFormat="1">
      <c r="B161" s="165"/>
      <c r="D161" s="166" t="s">
        <v>224</v>
      </c>
      <c r="E161" s="167" t="s">
        <v>1</v>
      </c>
      <c r="F161" s="168" t="s">
        <v>3429</v>
      </c>
      <c r="H161" s="167" t="s">
        <v>1</v>
      </c>
      <c r="I161" s="169"/>
      <c r="L161" s="165"/>
      <c r="M161" s="170"/>
      <c r="N161" s="171"/>
      <c r="O161" s="171"/>
      <c r="P161" s="171"/>
      <c r="Q161" s="171"/>
      <c r="R161" s="171"/>
      <c r="S161" s="171"/>
      <c r="T161" s="172"/>
      <c r="AT161" s="167" t="s">
        <v>224</v>
      </c>
      <c r="AU161" s="167" t="s">
        <v>93</v>
      </c>
      <c r="AV161" s="13" t="s">
        <v>25</v>
      </c>
      <c r="AW161" s="13" t="s">
        <v>38</v>
      </c>
      <c r="AX161" s="13" t="s">
        <v>83</v>
      </c>
      <c r="AY161" s="167" t="s">
        <v>215</v>
      </c>
    </row>
    <row r="162" spans="1:65" s="13" customFormat="1">
      <c r="B162" s="165"/>
      <c r="D162" s="166" t="s">
        <v>224</v>
      </c>
      <c r="E162" s="167" t="s">
        <v>1</v>
      </c>
      <c r="F162" s="168" t="s">
        <v>3430</v>
      </c>
      <c r="H162" s="167" t="s">
        <v>1</v>
      </c>
      <c r="I162" s="169"/>
      <c r="L162" s="165"/>
      <c r="M162" s="170"/>
      <c r="N162" s="171"/>
      <c r="O162" s="171"/>
      <c r="P162" s="171"/>
      <c r="Q162" s="171"/>
      <c r="R162" s="171"/>
      <c r="S162" s="171"/>
      <c r="T162" s="172"/>
      <c r="AT162" s="167" t="s">
        <v>224</v>
      </c>
      <c r="AU162" s="167" t="s">
        <v>93</v>
      </c>
      <c r="AV162" s="13" t="s">
        <v>25</v>
      </c>
      <c r="AW162" s="13" t="s">
        <v>38</v>
      </c>
      <c r="AX162" s="13" t="s">
        <v>83</v>
      </c>
      <c r="AY162" s="167" t="s">
        <v>215</v>
      </c>
    </row>
    <row r="163" spans="1:65" s="14" customFormat="1">
      <c r="B163" s="173"/>
      <c r="D163" s="166" t="s">
        <v>224</v>
      </c>
      <c r="E163" s="174" t="s">
        <v>1</v>
      </c>
      <c r="F163" s="175" t="s">
        <v>3431</v>
      </c>
      <c r="H163" s="176">
        <v>39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224</v>
      </c>
      <c r="AU163" s="174" t="s">
        <v>93</v>
      </c>
      <c r="AV163" s="14" t="s">
        <v>93</v>
      </c>
      <c r="AW163" s="14" t="s">
        <v>38</v>
      </c>
      <c r="AX163" s="14" t="s">
        <v>83</v>
      </c>
      <c r="AY163" s="174" t="s">
        <v>215</v>
      </c>
    </row>
    <row r="164" spans="1:65" s="15" customFormat="1">
      <c r="B164" s="181"/>
      <c r="D164" s="166" t="s">
        <v>224</v>
      </c>
      <c r="E164" s="182" t="s">
        <v>3367</v>
      </c>
      <c r="F164" s="183" t="s">
        <v>227</v>
      </c>
      <c r="H164" s="184">
        <v>39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224</v>
      </c>
      <c r="AU164" s="182" t="s">
        <v>93</v>
      </c>
      <c r="AV164" s="15" t="s">
        <v>222</v>
      </c>
      <c r="AW164" s="15" t="s">
        <v>38</v>
      </c>
      <c r="AX164" s="15" t="s">
        <v>25</v>
      </c>
      <c r="AY164" s="182" t="s">
        <v>215</v>
      </c>
    </row>
    <row r="165" spans="1:65" s="2" customFormat="1" ht="14.45" customHeight="1">
      <c r="A165" s="33"/>
      <c r="B165" s="151"/>
      <c r="C165" s="152" t="s">
        <v>265</v>
      </c>
      <c r="D165" s="152" t="s">
        <v>217</v>
      </c>
      <c r="E165" s="153" t="s">
        <v>285</v>
      </c>
      <c r="F165" s="154" t="s">
        <v>286</v>
      </c>
      <c r="G165" s="155" t="s">
        <v>220</v>
      </c>
      <c r="H165" s="156">
        <v>217</v>
      </c>
      <c r="I165" s="157"/>
      <c r="J165" s="158">
        <f>ROUND(I165*H165,2)</f>
        <v>0</v>
      </c>
      <c r="K165" s="154" t="s">
        <v>221</v>
      </c>
      <c r="L165" s="34"/>
      <c r="M165" s="159" t="s">
        <v>1</v>
      </c>
      <c r="N165" s="160" t="s">
        <v>48</v>
      </c>
      <c r="O165" s="59"/>
      <c r="P165" s="161">
        <f>O165*H165</f>
        <v>0</v>
      </c>
      <c r="Q165" s="161">
        <v>0</v>
      </c>
      <c r="R165" s="161">
        <f>Q165*H165</f>
        <v>0</v>
      </c>
      <c r="S165" s="161">
        <v>9.8000000000000004E-2</v>
      </c>
      <c r="T165" s="162">
        <f>S165*H165</f>
        <v>21.266000000000002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3" t="s">
        <v>222</v>
      </c>
      <c r="AT165" s="163" t="s">
        <v>217</v>
      </c>
      <c r="AU165" s="163" t="s">
        <v>93</v>
      </c>
      <c r="AY165" s="18" t="s">
        <v>215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8" t="s">
        <v>25</v>
      </c>
      <c r="BK165" s="164">
        <f>ROUND(I165*H165,2)</f>
        <v>0</v>
      </c>
      <c r="BL165" s="18" t="s">
        <v>222</v>
      </c>
      <c r="BM165" s="163" t="s">
        <v>3432</v>
      </c>
    </row>
    <row r="166" spans="1:65" s="13" customFormat="1" ht="22.5">
      <c r="B166" s="165"/>
      <c r="D166" s="166" t="s">
        <v>224</v>
      </c>
      <c r="E166" s="167" t="s">
        <v>1</v>
      </c>
      <c r="F166" s="168" t="s">
        <v>3424</v>
      </c>
      <c r="H166" s="167" t="s">
        <v>1</v>
      </c>
      <c r="I166" s="169"/>
      <c r="L166" s="165"/>
      <c r="M166" s="170"/>
      <c r="N166" s="171"/>
      <c r="O166" s="171"/>
      <c r="P166" s="171"/>
      <c r="Q166" s="171"/>
      <c r="R166" s="171"/>
      <c r="S166" s="171"/>
      <c r="T166" s="172"/>
      <c r="AT166" s="167" t="s">
        <v>224</v>
      </c>
      <c r="AU166" s="167" t="s">
        <v>93</v>
      </c>
      <c r="AV166" s="13" t="s">
        <v>25</v>
      </c>
      <c r="AW166" s="13" t="s">
        <v>38</v>
      </c>
      <c r="AX166" s="13" t="s">
        <v>83</v>
      </c>
      <c r="AY166" s="167" t="s">
        <v>215</v>
      </c>
    </row>
    <row r="167" spans="1:65" s="13" customFormat="1" ht="22.5">
      <c r="B167" s="165"/>
      <c r="D167" s="166" t="s">
        <v>224</v>
      </c>
      <c r="E167" s="167" t="s">
        <v>1</v>
      </c>
      <c r="F167" s="168" t="s">
        <v>3433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93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4" customFormat="1">
      <c r="B168" s="173"/>
      <c r="D168" s="166" t="s">
        <v>224</v>
      </c>
      <c r="E168" s="174" t="s">
        <v>1</v>
      </c>
      <c r="F168" s="175" t="s">
        <v>3427</v>
      </c>
      <c r="H168" s="176">
        <v>246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224</v>
      </c>
      <c r="AU168" s="174" t="s">
        <v>93</v>
      </c>
      <c r="AV168" s="14" t="s">
        <v>93</v>
      </c>
      <c r="AW168" s="14" t="s">
        <v>38</v>
      </c>
      <c r="AX168" s="14" t="s">
        <v>83</v>
      </c>
      <c r="AY168" s="174" t="s">
        <v>215</v>
      </c>
    </row>
    <row r="169" spans="1:65" s="13" customFormat="1">
      <c r="B169" s="165"/>
      <c r="D169" s="166" t="s">
        <v>224</v>
      </c>
      <c r="E169" s="167" t="s">
        <v>1</v>
      </c>
      <c r="F169" s="168" t="s">
        <v>3434</v>
      </c>
      <c r="H169" s="167" t="s">
        <v>1</v>
      </c>
      <c r="I169" s="169"/>
      <c r="L169" s="165"/>
      <c r="M169" s="170"/>
      <c r="N169" s="171"/>
      <c r="O169" s="171"/>
      <c r="P169" s="171"/>
      <c r="Q169" s="171"/>
      <c r="R169" s="171"/>
      <c r="S169" s="171"/>
      <c r="T169" s="172"/>
      <c r="AT169" s="167" t="s">
        <v>224</v>
      </c>
      <c r="AU169" s="167" t="s">
        <v>93</v>
      </c>
      <c r="AV169" s="13" t="s">
        <v>25</v>
      </c>
      <c r="AW169" s="13" t="s">
        <v>38</v>
      </c>
      <c r="AX169" s="13" t="s">
        <v>83</v>
      </c>
      <c r="AY169" s="167" t="s">
        <v>215</v>
      </c>
    </row>
    <row r="170" spans="1:65" s="14" customFormat="1">
      <c r="B170" s="173"/>
      <c r="D170" s="166" t="s">
        <v>224</v>
      </c>
      <c r="E170" s="174" t="s">
        <v>1</v>
      </c>
      <c r="F170" s="175" t="s">
        <v>3435</v>
      </c>
      <c r="H170" s="176">
        <v>-26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4" t="s">
        <v>224</v>
      </c>
      <c r="AU170" s="174" t="s">
        <v>93</v>
      </c>
      <c r="AV170" s="14" t="s">
        <v>93</v>
      </c>
      <c r="AW170" s="14" t="s">
        <v>38</v>
      </c>
      <c r="AX170" s="14" t="s">
        <v>83</v>
      </c>
      <c r="AY170" s="174" t="s">
        <v>215</v>
      </c>
    </row>
    <row r="171" spans="1:65" s="13" customFormat="1" ht="22.5">
      <c r="B171" s="165"/>
      <c r="D171" s="166" t="s">
        <v>224</v>
      </c>
      <c r="E171" s="167" t="s">
        <v>1</v>
      </c>
      <c r="F171" s="168" t="s">
        <v>3436</v>
      </c>
      <c r="H171" s="167" t="s">
        <v>1</v>
      </c>
      <c r="I171" s="169"/>
      <c r="L171" s="165"/>
      <c r="M171" s="170"/>
      <c r="N171" s="171"/>
      <c r="O171" s="171"/>
      <c r="P171" s="171"/>
      <c r="Q171" s="171"/>
      <c r="R171" s="171"/>
      <c r="S171" s="171"/>
      <c r="T171" s="172"/>
      <c r="AT171" s="167" t="s">
        <v>224</v>
      </c>
      <c r="AU171" s="167" t="s">
        <v>93</v>
      </c>
      <c r="AV171" s="13" t="s">
        <v>25</v>
      </c>
      <c r="AW171" s="13" t="s">
        <v>38</v>
      </c>
      <c r="AX171" s="13" t="s">
        <v>83</v>
      </c>
      <c r="AY171" s="167" t="s">
        <v>215</v>
      </c>
    </row>
    <row r="172" spans="1:65" s="14" customFormat="1">
      <c r="B172" s="173"/>
      <c r="D172" s="166" t="s">
        <v>224</v>
      </c>
      <c r="E172" s="174" t="s">
        <v>1</v>
      </c>
      <c r="F172" s="175" t="s">
        <v>3437</v>
      </c>
      <c r="H172" s="176">
        <v>-3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224</v>
      </c>
      <c r="AU172" s="174" t="s">
        <v>93</v>
      </c>
      <c r="AV172" s="14" t="s">
        <v>93</v>
      </c>
      <c r="AW172" s="14" t="s">
        <v>38</v>
      </c>
      <c r="AX172" s="14" t="s">
        <v>83</v>
      </c>
      <c r="AY172" s="174" t="s">
        <v>215</v>
      </c>
    </row>
    <row r="173" spans="1:65" s="15" customFormat="1">
      <c r="B173" s="181"/>
      <c r="D173" s="166" t="s">
        <v>224</v>
      </c>
      <c r="E173" s="182" t="s">
        <v>3375</v>
      </c>
      <c r="F173" s="183" t="s">
        <v>227</v>
      </c>
      <c r="H173" s="184">
        <v>217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224</v>
      </c>
      <c r="AU173" s="182" t="s">
        <v>93</v>
      </c>
      <c r="AV173" s="15" t="s">
        <v>222</v>
      </c>
      <c r="AW173" s="15" t="s">
        <v>38</v>
      </c>
      <c r="AX173" s="15" t="s">
        <v>25</v>
      </c>
      <c r="AY173" s="182" t="s">
        <v>215</v>
      </c>
    </row>
    <row r="174" spans="1:65" s="2" customFormat="1" ht="24.2" customHeight="1">
      <c r="A174" s="33"/>
      <c r="B174" s="151"/>
      <c r="C174" s="152" t="s">
        <v>270</v>
      </c>
      <c r="D174" s="152" t="s">
        <v>217</v>
      </c>
      <c r="E174" s="153" t="s">
        <v>3438</v>
      </c>
      <c r="F174" s="154" t="s">
        <v>3439</v>
      </c>
      <c r="G174" s="155" t="s">
        <v>220</v>
      </c>
      <c r="H174" s="156">
        <v>771.78</v>
      </c>
      <c r="I174" s="157"/>
      <c r="J174" s="158">
        <f>ROUND(I174*H174,2)</f>
        <v>0</v>
      </c>
      <c r="K174" s="154" t="s">
        <v>221</v>
      </c>
      <c r="L174" s="34"/>
      <c r="M174" s="159" t="s">
        <v>1</v>
      </c>
      <c r="N174" s="160" t="s">
        <v>48</v>
      </c>
      <c r="O174" s="59"/>
      <c r="P174" s="161">
        <f>O174*H174</f>
        <v>0</v>
      </c>
      <c r="Q174" s="161">
        <v>0</v>
      </c>
      <c r="R174" s="161">
        <f>Q174*H174</f>
        <v>0</v>
      </c>
      <c r="S174" s="161">
        <v>0.28999999999999998</v>
      </c>
      <c r="T174" s="162">
        <f>S174*H174</f>
        <v>223.81619999999998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3" t="s">
        <v>222</v>
      </c>
      <c r="AT174" s="163" t="s">
        <v>217</v>
      </c>
      <c r="AU174" s="163" t="s">
        <v>93</v>
      </c>
      <c r="AY174" s="18" t="s">
        <v>215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8" t="s">
        <v>25</v>
      </c>
      <c r="BK174" s="164">
        <f>ROUND(I174*H174,2)</f>
        <v>0</v>
      </c>
      <c r="BL174" s="18" t="s">
        <v>222</v>
      </c>
      <c r="BM174" s="163" t="s">
        <v>3440</v>
      </c>
    </row>
    <row r="175" spans="1:65" s="13" customFormat="1">
      <c r="B175" s="165"/>
      <c r="D175" s="166" t="s">
        <v>224</v>
      </c>
      <c r="E175" s="167" t="s">
        <v>1</v>
      </c>
      <c r="F175" s="168" t="s">
        <v>3441</v>
      </c>
      <c r="H175" s="167" t="s">
        <v>1</v>
      </c>
      <c r="I175" s="169"/>
      <c r="L175" s="165"/>
      <c r="M175" s="170"/>
      <c r="N175" s="171"/>
      <c r="O175" s="171"/>
      <c r="P175" s="171"/>
      <c r="Q175" s="171"/>
      <c r="R175" s="171"/>
      <c r="S175" s="171"/>
      <c r="T175" s="172"/>
      <c r="AT175" s="167" t="s">
        <v>224</v>
      </c>
      <c r="AU175" s="167" t="s">
        <v>93</v>
      </c>
      <c r="AV175" s="13" t="s">
        <v>25</v>
      </c>
      <c r="AW175" s="13" t="s">
        <v>38</v>
      </c>
      <c r="AX175" s="13" t="s">
        <v>83</v>
      </c>
      <c r="AY175" s="167" t="s">
        <v>215</v>
      </c>
    </row>
    <row r="176" spans="1:65" s="13" customFormat="1" ht="22.5">
      <c r="B176" s="165"/>
      <c r="D176" s="166" t="s">
        <v>224</v>
      </c>
      <c r="E176" s="167" t="s">
        <v>1</v>
      </c>
      <c r="F176" s="168" t="s">
        <v>3442</v>
      </c>
      <c r="H176" s="167" t="s">
        <v>1</v>
      </c>
      <c r="I176" s="169"/>
      <c r="L176" s="165"/>
      <c r="M176" s="170"/>
      <c r="N176" s="171"/>
      <c r="O176" s="171"/>
      <c r="P176" s="171"/>
      <c r="Q176" s="171"/>
      <c r="R176" s="171"/>
      <c r="S176" s="171"/>
      <c r="T176" s="172"/>
      <c r="AT176" s="167" t="s">
        <v>224</v>
      </c>
      <c r="AU176" s="167" t="s">
        <v>93</v>
      </c>
      <c r="AV176" s="13" t="s">
        <v>25</v>
      </c>
      <c r="AW176" s="13" t="s">
        <v>38</v>
      </c>
      <c r="AX176" s="13" t="s">
        <v>83</v>
      </c>
      <c r="AY176" s="167" t="s">
        <v>215</v>
      </c>
    </row>
    <row r="177" spans="1:65" s="14" customFormat="1">
      <c r="B177" s="173"/>
      <c r="D177" s="166" t="s">
        <v>224</v>
      </c>
      <c r="E177" s="174" t="s">
        <v>1</v>
      </c>
      <c r="F177" s="175" t="s">
        <v>3368</v>
      </c>
      <c r="H177" s="176">
        <v>75.12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224</v>
      </c>
      <c r="AU177" s="174" t="s">
        <v>93</v>
      </c>
      <c r="AV177" s="14" t="s">
        <v>93</v>
      </c>
      <c r="AW177" s="14" t="s">
        <v>38</v>
      </c>
      <c r="AX177" s="14" t="s">
        <v>83</v>
      </c>
      <c r="AY177" s="174" t="s">
        <v>215</v>
      </c>
    </row>
    <row r="178" spans="1:65" s="14" customFormat="1">
      <c r="B178" s="173"/>
      <c r="D178" s="166" t="s">
        <v>224</v>
      </c>
      <c r="E178" s="174" t="s">
        <v>1</v>
      </c>
      <c r="F178" s="175" t="s">
        <v>3363</v>
      </c>
      <c r="H178" s="176">
        <v>647.66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224</v>
      </c>
      <c r="AU178" s="174" t="s">
        <v>93</v>
      </c>
      <c r="AV178" s="14" t="s">
        <v>93</v>
      </c>
      <c r="AW178" s="14" t="s">
        <v>38</v>
      </c>
      <c r="AX178" s="14" t="s">
        <v>83</v>
      </c>
      <c r="AY178" s="174" t="s">
        <v>215</v>
      </c>
    </row>
    <row r="179" spans="1:65" s="14" customFormat="1">
      <c r="B179" s="173"/>
      <c r="D179" s="166" t="s">
        <v>224</v>
      </c>
      <c r="E179" s="174" t="s">
        <v>1</v>
      </c>
      <c r="F179" s="175" t="s">
        <v>3375</v>
      </c>
      <c r="H179" s="176">
        <v>217</v>
      </c>
      <c r="I179" s="177"/>
      <c r="L179" s="173"/>
      <c r="M179" s="178"/>
      <c r="N179" s="179"/>
      <c r="O179" s="179"/>
      <c r="P179" s="179"/>
      <c r="Q179" s="179"/>
      <c r="R179" s="179"/>
      <c r="S179" s="179"/>
      <c r="T179" s="180"/>
      <c r="AT179" s="174" t="s">
        <v>224</v>
      </c>
      <c r="AU179" s="174" t="s">
        <v>93</v>
      </c>
      <c r="AV179" s="14" t="s">
        <v>93</v>
      </c>
      <c r="AW179" s="14" t="s">
        <v>38</v>
      </c>
      <c r="AX179" s="14" t="s">
        <v>83</v>
      </c>
      <c r="AY179" s="174" t="s">
        <v>215</v>
      </c>
    </row>
    <row r="180" spans="1:65" s="14" customFormat="1">
      <c r="B180" s="173"/>
      <c r="D180" s="166" t="s">
        <v>224</v>
      </c>
      <c r="E180" s="174" t="s">
        <v>1</v>
      </c>
      <c r="F180" s="175" t="s">
        <v>3365</v>
      </c>
      <c r="H180" s="176">
        <v>10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224</v>
      </c>
      <c r="AU180" s="174" t="s">
        <v>93</v>
      </c>
      <c r="AV180" s="14" t="s">
        <v>93</v>
      </c>
      <c r="AW180" s="14" t="s">
        <v>38</v>
      </c>
      <c r="AX180" s="14" t="s">
        <v>83</v>
      </c>
      <c r="AY180" s="174" t="s">
        <v>215</v>
      </c>
    </row>
    <row r="181" spans="1:65" s="13" customFormat="1" ht="22.5">
      <c r="B181" s="165"/>
      <c r="D181" s="166" t="s">
        <v>224</v>
      </c>
      <c r="E181" s="167" t="s">
        <v>1</v>
      </c>
      <c r="F181" s="168" t="s">
        <v>3443</v>
      </c>
      <c r="H181" s="167" t="s">
        <v>1</v>
      </c>
      <c r="I181" s="169"/>
      <c r="L181" s="165"/>
      <c r="M181" s="170"/>
      <c r="N181" s="171"/>
      <c r="O181" s="171"/>
      <c r="P181" s="171"/>
      <c r="Q181" s="171"/>
      <c r="R181" s="171"/>
      <c r="S181" s="171"/>
      <c r="T181" s="172"/>
      <c r="AT181" s="167" t="s">
        <v>224</v>
      </c>
      <c r="AU181" s="167" t="s">
        <v>93</v>
      </c>
      <c r="AV181" s="13" t="s">
        <v>25</v>
      </c>
      <c r="AW181" s="13" t="s">
        <v>38</v>
      </c>
      <c r="AX181" s="13" t="s">
        <v>83</v>
      </c>
      <c r="AY181" s="167" t="s">
        <v>215</v>
      </c>
    </row>
    <row r="182" spans="1:65" s="14" customFormat="1">
      <c r="B182" s="173"/>
      <c r="D182" s="166" t="s">
        <v>224</v>
      </c>
      <c r="E182" s="174" t="s">
        <v>1</v>
      </c>
      <c r="F182" s="175" t="s">
        <v>3444</v>
      </c>
      <c r="H182" s="176">
        <v>-246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224</v>
      </c>
      <c r="AU182" s="174" t="s">
        <v>93</v>
      </c>
      <c r="AV182" s="14" t="s">
        <v>93</v>
      </c>
      <c r="AW182" s="14" t="s">
        <v>38</v>
      </c>
      <c r="AX182" s="14" t="s">
        <v>83</v>
      </c>
      <c r="AY182" s="174" t="s">
        <v>215</v>
      </c>
    </row>
    <row r="183" spans="1:65" s="13" customFormat="1">
      <c r="B183" s="165"/>
      <c r="D183" s="166" t="s">
        <v>224</v>
      </c>
      <c r="E183" s="167" t="s">
        <v>1</v>
      </c>
      <c r="F183" s="168" t="s">
        <v>3445</v>
      </c>
      <c r="H183" s="167" t="s">
        <v>1</v>
      </c>
      <c r="I183" s="169"/>
      <c r="L183" s="165"/>
      <c r="M183" s="170"/>
      <c r="N183" s="171"/>
      <c r="O183" s="171"/>
      <c r="P183" s="171"/>
      <c r="Q183" s="171"/>
      <c r="R183" s="171"/>
      <c r="S183" s="171"/>
      <c r="T183" s="172"/>
      <c r="AT183" s="167" t="s">
        <v>224</v>
      </c>
      <c r="AU183" s="167" t="s">
        <v>93</v>
      </c>
      <c r="AV183" s="13" t="s">
        <v>25</v>
      </c>
      <c r="AW183" s="13" t="s">
        <v>38</v>
      </c>
      <c r="AX183" s="13" t="s">
        <v>83</v>
      </c>
      <c r="AY183" s="167" t="s">
        <v>215</v>
      </c>
    </row>
    <row r="184" spans="1:65" s="14" customFormat="1">
      <c r="B184" s="173"/>
      <c r="D184" s="166" t="s">
        <v>224</v>
      </c>
      <c r="E184" s="174" t="s">
        <v>1</v>
      </c>
      <c r="F184" s="175" t="s">
        <v>3367</v>
      </c>
      <c r="H184" s="176">
        <v>39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224</v>
      </c>
      <c r="AU184" s="174" t="s">
        <v>93</v>
      </c>
      <c r="AV184" s="14" t="s">
        <v>93</v>
      </c>
      <c r="AW184" s="14" t="s">
        <v>38</v>
      </c>
      <c r="AX184" s="14" t="s">
        <v>83</v>
      </c>
      <c r="AY184" s="174" t="s">
        <v>215</v>
      </c>
    </row>
    <row r="185" spans="1:65" s="14" customFormat="1">
      <c r="B185" s="173"/>
      <c r="D185" s="166" t="s">
        <v>224</v>
      </c>
      <c r="E185" s="174" t="s">
        <v>1</v>
      </c>
      <c r="F185" s="175" t="s">
        <v>3366</v>
      </c>
      <c r="H185" s="176">
        <v>29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224</v>
      </c>
      <c r="AU185" s="174" t="s">
        <v>93</v>
      </c>
      <c r="AV185" s="14" t="s">
        <v>93</v>
      </c>
      <c r="AW185" s="14" t="s">
        <v>38</v>
      </c>
      <c r="AX185" s="14" t="s">
        <v>83</v>
      </c>
      <c r="AY185" s="174" t="s">
        <v>215</v>
      </c>
    </row>
    <row r="186" spans="1:65" s="15" customFormat="1">
      <c r="B186" s="181"/>
      <c r="D186" s="166" t="s">
        <v>224</v>
      </c>
      <c r="E186" s="182" t="s">
        <v>1</v>
      </c>
      <c r="F186" s="183" t="s">
        <v>227</v>
      </c>
      <c r="H186" s="184">
        <v>771.78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224</v>
      </c>
      <c r="AU186" s="182" t="s">
        <v>93</v>
      </c>
      <c r="AV186" s="15" t="s">
        <v>222</v>
      </c>
      <c r="AW186" s="15" t="s">
        <v>38</v>
      </c>
      <c r="AX186" s="15" t="s">
        <v>25</v>
      </c>
      <c r="AY186" s="182" t="s">
        <v>215</v>
      </c>
    </row>
    <row r="187" spans="1:65" s="2" customFormat="1" ht="24.2" customHeight="1">
      <c r="A187" s="33"/>
      <c r="B187" s="151"/>
      <c r="C187" s="152" t="s">
        <v>275</v>
      </c>
      <c r="D187" s="152" t="s">
        <v>217</v>
      </c>
      <c r="E187" s="153" t="s">
        <v>3446</v>
      </c>
      <c r="F187" s="154" t="s">
        <v>3447</v>
      </c>
      <c r="G187" s="155" t="s">
        <v>220</v>
      </c>
      <c r="H187" s="156">
        <v>647.66</v>
      </c>
      <c r="I187" s="157"/>
      <c r="J187" s="158">
        <f>ROUND(I187*H187,2)</f>
        <v>0</v>
      </c>
      <c r="K187" s="154" t="s">
        <v>221</v>
      </c>
      <c r="L187" s="34"/>
      <c r="M187" s="159" t="s">
        <v>1</v>
      </c>
      <c r="N187" s="160" t="s">
        <v>48</v>
      </c>
      <c r="O187" s="59"/>
      <c r="P187" s="161">
        <f>O187*H187</f>
        <v>0</v>
      </c>
      <c r="Q187" s="161">
        <v>0</v>
      </c>
      <c r="R187" s="161">
        <f>Q187*H187</f>
        <v>0</v>
      </c>
      <c r="S187" s="161">
        <v>9.8000000000000004E-2</v>
      </c>
      <c r="T187" s="162">
        <f>S187*H187</f>
        <v>63.470680000000002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3" t="s">
        <v>222</v>
      </c>
      <c r="AT187" s="163" t="s">
        <v>217</v>
      </c>
      <c r="AU187" s="163" t="s">
        <v>93</v>
      </c>
      <c r="AY187" s="18" t="s">
        <v>215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8" t="s">
        <v>25</v>
      </c>
      <c r="BK187" s="164">
        <f>ROUND(I187*H187,2)</f>
        <v>0</v>
      </c>
      <c r="BL187" s="18" t="s">
        <v>222</v>
      </c>
      <c r="BM187" s="163" t="s">
        <v>3448</v>
      </c>
    </row>
    <row r="188" spans="1:65" s="13" customFormat="1">
      <c r="B188" s="165"/>
      <c r="D188" s="166" t="s">
        <v>224</v>
      </c>
      <c r="E188" s="167" t="s">
        <v>1</v>
      </c>
      <c r="F188" s="168" t="s">
        <v>3449</v>
      </c>
      <c r="H188" s="167" t="s">
        <v>1</v>
      </c>
      <c r="I188" s="169"/>
      <c r="L188" s="165"/>
      <c r="M188" s="170"/>
      <c r="N188" s="171"/>
      <c r="O188" s="171"/>
      <c r="P188" s="171"/>
      <c r="Q188" s="171"/>
      <c r="R188" s="171"/>
      <c r="S188" s="171"/>
      <c r="T188" s="172"/>
      <c r="AT188" s="167" t="s">
        <v>224</v>
      </c>
      <c r="AU188" s="167" t="s">
        <v>93</v>
      </c>
      <c r="AV188" s="13" t="s">
        <v>25</v>
      </c>
      <c r="AW188" s="13" t="s">
        <v>38</v>
      </c>
      <c r="AX188" s="13" t="s">
        <v>83</v>
      </c>
      <c r="AY188" s="167" t="s">
        <v>215</v>
      </c>
    </row>
    <row r="189" spans="1:65" s="14" customFormat="1">
      <c r="B189" s="173"/>
      <c r="D189" s="166" t="s">
        <v>224</v>
      </c>
      <c r="E189" s="174" t="s">
        <v>1</v>
      </c>
      <c r="F189" s="175" t="s">
        <v>3450</v>
      </c>
      <c r="H189" s="176">
        <v>985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224</v>
      </c>
      <c r="AU189" s="174" t="s">
        <v>93</v>
      </c>
      <c r="AV189" s="14" t="s">
        <v>93</v>
      </c>
      <c r="AW189" s="14" t="s">
        <v>38</v>
      </c>
      <c r="AX189" s="14" t="s">
        <v>83</v>
      </c>
      <c r="AY189" s="174" t="s">
        <v>215</v>
      </c>
    </row>
    <row r="190" spans="1:65" s="13" customFormat="1" ht="22.5">
      <c r="B190" s="165"/>
      <c r="D190" s="166" t="s">
        <v>224</v>
      </c>
      <c r="E190" s="167" t="s">
        <v>1</v>
      </c>
      <c r="F190" s="168" t="s">
        <v>3451</v>
      </c>
      <c r="H190" s="167" t="s">
        <v>1</v>
      </c>
      <c r="I190" s="169"/>
      <c r="L190" s="165"/>
      <c r="M190" s="170"/>
      <c r="N190" s="171"/>
      <c r="O190" s="171"/>
      <c r="P190" s="171"/>
      <c r="Q190" s="171"/>
      <c r="R190" s="171"/>
      <c r="S190" s="171"/>
      <c r="T190" s="172"/>
      <c r="AT190" s="167" t="s">
        <v>224</v>
      </c>
      <c r="AU190" s="167" t="s">
        <v>93</v>
      </c>
      <c r="AV190" s="13" t="s">
        <v>25</v>
      </c>
      <c r="AW190" s="13" t="s">
        <v>38</v>
      </c>
      <c r="AX190" s="13" t="s">
        <v>83</v>
      </c>
      <c r="AY190" s="167" t="s">
        <v>215</v>
      </c>
    </row>
    <row r="191" spans="1:65" s="14" customFormat="1">
      <c r="B191" s="173"/>
      <c r="D191" s="166" t="s">
        <v>224</v>
      </c>
      <c r="E191" s="174" t="s">
        <v>1</v>
      </c>
      <c r="F191" s="175" t="s">
        <v>3452</v>
      </c>
      <c r="H191" s="176">
        <v>-217</v>
      </c>
      <c r="I191" s="177"/>
      <c r="L191" s="173"/>
      <c r="M191" s="178"/>
      <c r="N191" s="179"/>
      <c r="O191" s="179"/>
      <c r="P191" s="179"/>
      <c r="Q191" s="179"/>
      <c r="R191" s="179"/>
      <c r="S191" s="179"/>
      <c r="T191" s="180"/>
      <c r="AT191" s="174" t="s">
        <v>224</v>
      </c>
      <c r="AU191" s="174" t="s">
        <v>93</v>
      </c>
      <c r="AV191" s="14" t="s">
        <v>93</v>
      </c>
      <c r="AW191" s="14" t="s">
        <v>38</v>
      </c>
      <c r="AX191" s="14" t="s">
        <v>83</v>
      </c>
      <c r="AY191" s="174" t="s">
        <v>215</v>
      </c>
    </row>
    <row r="192" spans="1:65" s="13" customFormat="1" ht="22.5">
      <c r="B192" s="165"/>
      <c r="D192" s="166" t="s">
        <v>224</v>
      </c>
      <c r="E192" s="167" t="s">
        <v>1</v>
      </c>
      <c r="F192" s="168" t="s">
        <v>3453</v>
      </c>
      <c r="H192" s="167" t="s">
        <v>1</v>
      </c>
      <c r="I192" s="169"/>
      <c r="L192" s="165"/>
      <c r="M192" s="170"/>
      <c r="N192" s="171"/>
      <c r="O192" s="171"/>
      <c r="P192" s="171"/>
      <c r="Q192" s="171"/>
      <c r="R192" s="171"/>
      <c r="S192" s="171"/>
      <c r="T192" s="172"/>
      <c r="AT192" s="167" t="s">
        <v>224</v>
      </c>
      <c r="AU192" s="167" t="s">
        <v>93</v>
      </c>
      <c r="AV192" s="13" t="s">
        <v>25</v>
      </c>
      <c r="AW192" s="13" t="s">
        <v>38</v>
      </c>
      <c r="AX192" s="13" t="s">
        <v>83</v>
      </c>
      <c r="AY192" s="167" t="s">
        <v>215</v>
      </c>
    </row>
    <row r="193" spans="1:65" s="13" customFormat="1">
      <c r="B193" s="165"/>
      <c r="D193" s="166" t="s">
        <v>224</v>
      </c>
      <c r="E193" s="167" t="s">
        <v>1</v>
      </c>
      <c r="F193" s="168" t="s">
        <v>3454</v>
      </c>
      <c r="H193" s="167" t="s">
        <v>1</v>
      </c>
      <c r="I193" s="169"/>
      <c r="L193" s="165"/>
      <c r="M193" s="170"/>
      <c r="N193" s="171"/>
      <c r="O193" s="171"/>
      <c r="P193" s="171"/>
      <c r="Q193" s="171"/>
      <c r="R193" s="171"/>
      <c r="S193" s="171"/>
      <c r="T193" s="172"/>
      <c r="AT193" s="167" t="s">
        <v>224</v>
      </c>
      <c r="AU193" s="167" t="s">
        <v>93</v>
      </c>
      <c r="AV193" s="13" t="s">
        <v>25</v>
      </c>
      <c r="AW193" s="13" t="s">
        <v>38</v>
      </c>
      <c r="AX193" s="13" t="s">
        <v>83</v>
      </c>
      <c r="AY193" s="167" t="s">
        <v>215</v>
      </c>
    </row>
    <row r="194" spans="1:65" s="14" customFormat="1">
      <c r="B194" s="173"/>
      <c r="D194" s="166" t="s">
        <v>224</v>
      </c>
      <c r="E194" s="174" t="s">
        <v>1</v>
      </c>
      <c r="F194" s="175" t="s">
        <v>3455</v>
      </c>
      <c r="H194" s="176">
        <v>-120.34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224</v>
      </c>
      <c r="AU194" s="174" t="s">
        <v>93</v>
      </c>
      <c r="AV194" s="14" t="s">
        <v>93</v>
      </c>
      <c r="AW194" s="14" t="s">
        <v>38</v>
      </c>
      <c r="AX194" s="14" t="s">
        <v>83</v>
      </c>
      <c r="AY194" s="174" t="s">
        <v>215</v>
      </c>
    </row>
    <row r="195" spans="1:65" s="15" customFormat="1">
      <c r="B195" s="181"/>
      <c r="D195" s="166" t="s">
        <v>224</v>
      </c>
      <c r="E195" s="182" t="s">
        <v>3363</v>
      </c>
      <c r="F195" s="183" t="s">
        <v>227</v>
      </c>
      <c r="H195" s="184">
        <v>647.66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224</v>
      </c>
      <c r="AU195" s="182" t="s">
        <v>93</v>
      </c>
      <c r="AV195" s="15" t="s">
        <v>222</v>
      </c>
      <c r="AW195" s="15" t="s">
        <v>38</v>
      </c>
      <c r="AX195" s="15" t="s">
        <v>25</v>
      </c>
      <c r="AY195" s="182" t="s">
        <v>215</v>
      </c>
    </row>
    <row r="196" spans="1:65" s="2" customFormat="1" ht="24.2" customHeight="1">
      <c r="A196" s="33"/>
      <c r="B196" s="151"/>
      <c r="C196" s="152" t="s">
        <v>280</v>
      </c>
      <c r="D196" s="152" t="s">
        <v>217</v>
      </c>
      <c r="E196" s="153" t="s">
        <v>410</v>
      </c>
      <c r="F196" s="154" t="s">
        <v>411</v>
      </c>
      <c r="G196" s="155" t="s">
        <v>412</v>
      </c>
      <c r="H196" s="156">
        <v>32.756999999999998</v>
      </c>
      <c r="I196" s="157"/>
      <c r="J196" s="158">
        <f>ROUND(I196*H196,2)</f>
        <v>0</v>
      </c>
      <c r="K196" s="154" t="s">
        <v>221</v>
      </c>
      <c r="L196" s="34"/>
      <c r="M196" s="159" t="s">
        <v>1</v>
      </c>
      <c r="N196" s="160" t="s">
        <v>48</v>
      </c>
      <c r="O196" s="59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3" t="s">
        <v>222</v>
      </c>
      <c r="AT196" s="163" t="s">
        <v>217</v>
      </c>
      <c r="AU196" s="163" t="s">
        <v>93</v>
      </c>
      <c r="AY196" s="18" t="s">
        <v>215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8" t="s">
        <v>25</v>
      </c>
      <c r="BK196" s="164">
        <f>ROUND(I196*H196,2)</f>
        <v>0</v>
      </c>
      <c r="BL196" s="18" t="s">
        <v>222</v>
      </c>
      <c r="BM196" s="163" t="s">
        <v>3456</v>
      </c>
    </row>
    <row r="197" spans="1:65" s="13" customFormat="1" ht="22.5">
      <c r="B197" s="165"/>
      <c r="D197" s="166" t="s">
        <v>224</v>
      </c>
      <c r="E197" s="167" t="s">
        <v>1</v>
      </c>
      <c r="F197" s="168" t="s">
        <v>3457</v>
      </c>
      <c r="H197" s="167" t="s">
        <v>1</v>
      </c>
      <c r="I197" s="169"/>
      <c r="L197" s="165"/>
      <c r="M197" s="170"/>
      <c r="N197" s="171"/>
      <c r="O197" s="171"/>
      <c r="P197" s="171"/>
      <c r="Q197" s="171"/>
      <c r="R197" s="171"/>
      <c r="S197" s="171"/>
      <c r="T197" s="172"/>
      <c r="AT197" s="167" t="s">
        <v>224</v>
      </c>
      <c r="AU197" s="167" t="s">
        <v>93</v>
      </c>
      <c r="AV197" s="13" t="s">
        <v>25</v>
      </c>
      <c r="AW197" s="13" t="s">
        <v>38</v>
      </c>
      <c r="AX197" s="13" t="s">
        <v>83</v>
      </c>
      <c r="AY197" s="167" t="s">
        <v>215</v>
      </c>
    </row>
    <row r="198" spans="1:65" s="13" customFormat="1">
      <c r="B198" s="165"/>
      <c r="D198" s="166" t="s">
        <v>224</v>
      </c>
      <c r="E198" s="167" t="s">
        <v>1</v>
      </c>
      <c r="F198" s="168" t="s">
        <v>3458</v>
      </c>
      <c r="H198" s="167" t="s">
        <v>1</v>
      </c>
      <c r="I198" s="169"/>
      <c r="L198" s="165"/>
      <c r="M198" s="170"/>
      <c r="N198" s="171"/>
      <c r="O198" s="171"/>
      <c r="P198" s="171"/>
      <c r="Q198" s="171"/>
      <c r="R198" s="171"/>
      <c r="S198" s="171"/>
      <c r="T198" s="172"/>
      <c r="AT198" s="167" t="s">
        <v>224</v>
      </c>
      <c r="AU198" s="167" t="s">
        <v>93</v>
      </c>
      <c r="AV198" s="13" t="s">
        <v>25</v>
      </c>
      <c r="AW198" s="13" t="s">
        <v>38</v>
      </c>
      <c r="AX198" s="13" t="s">
        <v>83</v>
      </c>
      <c r="AY198" s="167" t="s">
        <v>215</v>
      </c>
    </row>
    <row r="199" spans="1:65" s="14" customFormat="1">
      <c r="B199" s="173"/>
      <c r="D199" s="166" t="s">
        <v>224</v>
      </c>
      <c r="E199" s="174" t="s">
        <v>1</v>
      </c>
      <c r="F199" s="175" t="s">
        <v>3459</v>
      </c>
      <c r="H199" s="176">
        <v>27.469000000000001</v>
      </c>
      <c r="I199" s="177"/>
      <c r="L199" s="173"/>
      <c r="M199" s="178"/>
      <c r="N199" s="179"/>
      <c r="O199" s="179"/>
      <c r="P199" s="179"/>
      <c r="Q199" s="179"/>
      <c r="R199" s="179"/>
      <c r="S199" s="179"/>
      <c r="T199" s="180"/>
      <c r="AT199" s="174" t="s">
        <v>224</v>
      </c>
      <c r="AU199" s="174" t="s">
        <v>93</v>
      </c>
      <c r="AV199" s="14" t="s">
        <v>93</v>
      </c>
      <c r="AW199" s="14" t="s">
        <v>38</v>
      </c>
      <c r="AX199" s="14" t="s">
        <v>83</v>
      </c>
      <c r="AY199" s="174" t="s">
        <v>215</v>
      </c>
    </row>
    <row r="200" spans="1:65" s="14" customFormat="1">
      <c r="B200" s="173"/>
      <c r="D200" s="166" t="s">
        <v>224</v>
      </c>
      <c r="E200" s="174" t="s">
        <v>1</v>
      </c>
      <c r="F200" s="175" t="s">
        <v>3460</v>
      </c>
      <c r="H200" s="176">
        <v>5.2880000000000003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224</v>
      </c>
      <c r="AU200" s="174" t="s">
        <v>93</v>
      </c>
      <c r="AV200" s="14" t="s">
        <v>93</v>
      </c>
      <c r="AW200" s="14" t="s">
        <v>38</v>
      </c>
      <c r="AX200" s="14" t="s">
        <v>83</v>
      </c>
      <c r="AY200" s="174" t="s">
        <v>215</v>
      </c>
    </row>
    <row r="201" spans="1:65" s="16" customFormat="1">
      <c r="B201" s="189"/>
      <c r="D201" s="166" t="s">
        <v>224</v>
      </c>
      <c r="E201" s="190" t="s">
        <v>1</v>
      </c>
      <c r="F201" s="191" t="s">
        <v>3461</v>
      </c>
      <c r="H201" s="192">
        <v>32.756999999999998</v>
      </c>
      <c r="I201" s="193"/>
      <c r="L201" s="189"/>
      <c r="M201" s="194"/>
      <c r="N201" s="195"/>
      <c r="O201" s="195"/>
      <c r="P201" s="195"/>
      <c r="Q201" s="195"/>
      <c r="R201" s="195"/>
      <c r="S201" s="195"/>
      <c r="T201" s="196"/>
      <c r="AT201" s="190" t="s">
        <v>224</v>
      </c>
      <c r="AU201" s="190" t="s">
        <v>93</v>
      </c>
      <c r="AV201" s="16" t="s">
        <v>155</v>
      </c>
      <c r="AW201" s="16" t="s">
        <v>38</v>
      </c>
      <c r="AX201" s="16" t="s">
        <v>25</v>
      </c>
      <c r="AY201" s="190" t="s">
        <v>215</v>
      </c>
    </row>
    <row r="202" spans="1:65" s="2" customFormat="1" ht="24.2" customHeight="1">
      <c r="A202" s="33"/>
      <c r="B202" s="151"/>
      <c r="C202" s="152" t="s">
        <v>284</v>
      </c>
      <c r="D202" s="152" t="s">
        <v>217</v>
      </c>
      <c r="E202" s="153" t="s">
        <v>3462</v>
      </c>
      <c r="F202" s="154" t="s">
        <v>2836</v>
      </c>
      <c r="G202" s="155" t="s">
        <v>412</v>
      </c>
      <c r="H202" s="156">
        <v>8.82</v>
      </c>
      <c r="I202" s="157"/>
      <c r="J202" s="158">
        <f>ROUND(I202*H202,2)</f>
        <v>0</v>
      </c>
      <c r="K202" s="154" t="s">
        <v>1</v>
      </c>
      <c r="L202" s="34"/>
      <c r="M202" s="159" t="s">
        <v>1</v>
      </c>
      <c r="N202" s="160" t="s">
        <v>48</v>
      </c>
      <c r="O202" s="59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3" t="s">
        <v>222</v>
      </c>
      <c r="AT202" s="163" t="s">
        <v>217</v>
      </c>
      <c r="AU202" s="163" t="s">
        <v>93</v>
      </c>
      <c r="AY202" s="18" t="s">
        <v>215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8" t="s">
        <v>25</v>
      </c>
      <c r="BK202" s="164">
        <f>ROUND(I202*H202,2)</f>
        <v>0</v>
      </c>
      <c r="BL202" s="18" t="s">
        <v>222</v>
      </c>
      <c r="BM202" s="163" t="s">
        <v>3463</v>
      </c>
    </row>
    <row r="203" spans="1:65" s="13" customFormat="1">
      <c r="B203" s="165"/>
      <c r="D203" s="166" t="s">
        <v>224</v>
      </c>
      <c r="E203" s="167" t="s">
        <v>1</v>
      </c>
      <c r="F203" s="168" t="s">
        <v>3464</v>
      </c>
      <c r="H203" s="167" t="s">
        <v>1</v>
      </c>
      <c r="I203" s="169"/>
      <c r="L203" s="165"/>
      <c r="M203" s="170"/>
      <c r="N203" s="171"/>
      <c r="O203" s="171"/>
      <c r="P203" s="171"/>
      <c r="Q203" s="171"/>
      <c r="R203" s="171"/>
      <c r="S203" s="171"/>
      <c r="T203" s="172"/>
      <c r="AT203" s="167" t="s">
        <v>224</v>
      </c>
      <c r="AU203" s="167" t="s">
        <v>93</v>
      </c>
      <c r="AV203" s="13" t="s">
        <v>25</v>
      </c>
      <c r="AW203" s="13" t="s">
        <v>38</v>
      </c>
      <c r="AX203" s="13" t="s">
        <v>83</v>
      </c>
      <c r="AY203" s="167" t="s">
        <v>215</v>
      </c>
    </row>
    <row r="204" spans="1:65" s="14" customFormat="1">
      <c r="B204" s="173"/>
      <c r="D204" s="166" t="s">
        <v>224</v>
      </c>
      <c r="E204" s="174" t="s">
        <v>1</v>
      </c>
      <c r="F204" s="175" t="s">
        <v>3465</v>
      </c>
      <c r="H204" s="176">
        <v>8.82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224</v>
      </c>
      <c r="AU204" s="174" t="s">
        <v>93</v>
      </c>
      <c r="AV204" s="14" t="s">
        <v>93</v>
      </c>
      <c r="AW204" s="14" t="s">
        <v>38</v>
      </c>
      <c r="AX204" s="14" t="s">
        <v>83</v>
      </c>
      <c r="AY204" s="174" t="s">
        <v>215</v>
      </c>
    </row>
    <row r="205" spans="1:65" s="15" customFormat="1">
      <c r="B205" s="181"/>
      <c r="D205" s="166" t="s">
        <v>224</v>
      </c>
      <c r="E205" s="182" t="s">
        <v>1</v>
      </c>
      <c r="F205" s="183" t="s">
        <v>3466</v>
      </c>
      <c r="H205" s="184">
        <v>8.82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224</v>
      </c>
      <c r="AU205" s="182" t="s">
        <v>93</v>
      </c>
      <c r="AV205" s="15" t="s">
        <v>222</v>
      </c>
      <c r="AW205" s="15" t="s">
        <v>38</v>
      </c>
      <c r="AX205" s="15" t="s">
        <v>25</v>
      </c>
      <c r="AY205" s="182" t="s">
        <v>215</v>
      </c>
    </row>
    <row r="206" spans="1:65" s="2" customFormat="1" ht="37.9" customHeight="1">
      <c r="A206" s="33"/>
      <c r="B206" s="151"/>
      <c r="C206" s="152" t="s">
        <v>289</v>
      </c>
      <c r="D206" s="152" t="s">
        <v>217</v>
      </c>
      <c r="E206" s="153" t="s">
        <v>3467</v>
      </c>
      <c r="F206" s="154" t="s">
        <v>3468</v>
      </c>
      <c r="G206" s="155" t="s">
        <v>412</v>
      </c>
      <c r="H206" s="156">
        <v>39.768000000000001</v>
      </c>
      <c r="I206" s="157"/>
      <c r="J206" s="158">
        <f>ROUND(I206*H206,2)</f>
        <v>0</v>
      </c>
      <c r="K206" s="154" t="s">
        <v>221</v>
      </c>
      <c r="L206" s="34"/>
      <c r="M206" s="159" t="s">
        <v>1</v>
      </c>
      <c r="N206" s="160" t="s">
        <v>48</v>
      </c>
      <c r="O206" s="59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3" t="s">
        <v>222</v>
      </c>
      <c r="AT206" s="163" t="s">
        <v>217</v>
      </c>
      <c r="AU206" s="163" t="s">
        <v>93</v>
      </c>
      <c r="AY206" s="18" t="s">
        <v>215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8" t="s">
        <v>25</v>
      </c>
      <c r="BK206" s="164">
        <f>ROUND(I206*H206,2)</f>
        <v>0</v>
      </c>
      <c r="BL206" s="18" t="s">
        <v>222</v>
      </c>
      <c r="BM206" s="163" t="s">
        <v>3469</v>
      </c>
    </row>
    <row r="207" spans="1:65" s="13" customFormat="1" ht="22.5">
      <c r="B207" s="165"/>
      <c r="D207" s="166" t="s">
        <v>224</v>
      </c>
      <c r="E207" s="167" t="s">
        <v>1</v>
      </c>
      <c r="F207" s="168" t="s">
        <v>3470</v>
      </c>
      <c r="H207" s="167" t="s">
        <v>1</v>
      </c>
      <c r="I207" s="169"/>
      <c r="L207" s="165"/>
      <c r="M207" s="170"/>
      <c r="N207" s="171"/>
      <c r="O207" s="171"/>
      <c r="P207" s="171"/>
      <c r="Q207" s="171"/>
      <c r="R207" s="171"/>
      <c r="S207" s="171"/>
      <c r="T207" s="172"/>
      <c r="AT207" s="167" t="s">
        <v>224</v>
      </c>
      <c r="AU207" s="167" t="s">
        <v>93</v>
      </c>
      <c r="AV207" s="13" t="s">
        <v>25</v>
      </c>
      <c r="AW207" s="13" t="s">
        <v>38</v>
      </c>
      <c r="AX207" s="13" t="s">
        <v>83</v>
      </c>
      <c r="AY207" s="167" t="s">
        <v>215</v>
      </c>
    </row>
    <row r="208" spans="1:65" s="13" customFormat="1">
      <c r="B208" s="165"/>
      <c r="D208" s="166" t="s">
        <v>224</v>
      </c>
      <c r="E208" s="167" t="s">
        <v>1</v>
      </c>
      <c r="F208" s="168" t="s">
        <v>3471</v>
      </c>
      <c r="H208" s="167" t="s">
        <v>1</v>
      </c>
      <c r="I208" s="169"/>
      <c r="L208" s="165"/>
      <c r="M208" s="170"/>
      <c r="N208" s="171"/>
      <c r="O208" s="171"/>
      <c r="P208" s="171"/>
      <c r="Q208" s="171"/>
      <c r="R208" s="171"/>
      <c r="S208" s="171"/>
      <c r="T208" s="172"/>
      <c r="AT208" s="167" t="s">
        <v>224</v>
      </c>
      <c r="AU208" s="167" t="s">
        <v>93</v>
      </c>
      <c r="AV208" s="13" t="s">
        <v>25</v>
      </c>
      <c r="AW208" s="13" t="s">
        <v>38</v>
      </c>
      <c r="AX208" s="13" t="s">
        <v>83</v>
      </c>
      <c r="AY208" s="167" t="s">
        <v>215</v>
      </c>
    </row>
    <row r="209" spans="2:51" s="13" customFormat="1">
      <c r="B209" s="165"/>
      <c r="D209" s="166" t="s">
        <v>224</v>
      </c>
      <c r="E209" s="167" t="s">
        <v>1</v>
      </c>
      <c r="F209" s="168" t="s">
        <v>3472</v>
      </c>
      <c r="H209" s="167" t="s">
        <v>1</v>
      </c>
      <c r="I209" s="169"/>
      <c r="L209" s="165"/>
      <c r="M209" s="170"/>
      <c r="N209" s="171"/>
      <c r="O209" s="171"/>
      <c r="P209" s="171"/>
      <c r="Q209" s="171"/>
      <c r="R209" s="171"/>
      <c r="S209" s="171"/>
      <c r="T209" s="172"/>
      <c r="AT209" s="167" t="s">
        <v>224</v>
      </c>
      <c r="AU209" s="167" t="s">
        <v>93</v>
      </c>
      <c r="AV209" s="13" t="s">
        <v>25</v>
      </c>
      <c r="AW209" s="13" t="s">
        <v>38</v>
      </c>
      <c r="AX209" s="13" t="s">
        <v>83</v>
      </c>
      <c r="AY209" s="167" t="s">
        <v>215</v>
      </c>
    </row>
    <row r="210" spans="2:51" s="14" customFormat="1">
      <c r="B210" s="173"/>
      <c r="D210" s="166" t="s">
        <v>224</v>
      </c>
      <c r="E210" s="174" t="s">
        <v>1</v>
      </c>
      <c r="F210" s="175" t="s">
        <v>3473</v>
      </c>
      <c r="H210" s="176">
        <v>0</v>
      </c>
      <c r="I210" s="177"/>
      <c r="L210" s="173"/>
      <c r="M210" s="178"/>
      <c r="N210" s="179"/>
      <c r="O210" s="179"/>
      <c r="P210" s="179"/>
      <c r="Q210" s="179"/>
      <c r="R210" s="179"/>
      <c r="S210" s="179"/>
      <c r="T210" s="180"/>
      <c r="AT210" s="174" t="s">
        <v>224</v>
      </c>
      <c r="AU210" s="174" t="s">
        <v>93</v>
      </c>
      <c r="AV210" s="14" t="s">
        <v>93</v>
      </c>
      <c r="AW210" s="14" t="s">
        <v>38</v>
      </c>
      <c r="AX210" s="14" t="s">
        <v>83</v>
      </c>
      <c r="AY210" s="174" t="s">
        <v>215</v>
      </c>
    </row>
    <row r="211" spans="2:51" s="13" customFormat="1">
      <c r="B211" s="165"/>
      <c r="D211" s="166" t="s">
        <v>224</v>
      </c>
      <c r="E211" s="167" t="s">
        <v>1</v>
      </c>
      <c r="F211" s="168" t="s">
        <v>3474</v>
      </c>
      <c r="H211" s="167" t="s">
        <v>1</v>
      </c>
      <c r="I211" s="169"/>
      <c r="L211" s="165"/>
      <c r="M211" s="170"/>
      <c r="N211" s="171"/>
      <c r="O211" s="171"/>
      <c r="P211" s="171"/>
      <c r="Q211" s="171"/>
      <c r="R211" s="171"/>
      <c r="S211" s="171"/>
      <c r="T211" s="172"/>
      <c r="AT211" s="167" t="s">
        <v>224</v>
      </c>
      <c r="AU211" s="167" t="s">
        <v>93</v>
      </c>
      <c r="AV211" s="13" t="s">
        <v>25</v>
      </c>
      <c r="AW211" s="13" t="s">
        <v>38</v>
      </c>
      <c r="AX211" s="13" t="s">
        <v>83</v>
      </c>
      <c r="AY211" s="167" t="s">
        <v>215</v>
      </c>
    </row>
    <row r="212" spans="2:51" s="13" customFormat="1">
      <c r="B212" s="165"/>
      <c r="D212" s="166" t="s">
        <v>224</v>
      </c>
      <c r="E212" s="167" t="s">
        <v>1</v>
      </c>
      <c r="F212" s="168" t="s">
        <v>3475</v>
      </c>
      <c r="H212" s="167" t="s">
        <v>1</v>
      </c>
      <c r="I212" s="169"/>
      <c r="L212" s="165"/>
      <c r="M212" s="170"/>
      <c r="N212" s="171"/>
      <c r="O212" s="171"/>
      <c r="P212" s="171"/>
      <c r="Q212" s="171"/>
      <c r="R212" s="171"/>
      <c r="S212" s="171"/>
      <c r="T212" s="172"/>
      <c r="AT212" s="167" t="s">
        <v>224</v>
      </c>
      <c r="AU212" s="167" t="s">
        <v>93</v>
      </c>
      <c r="AV212" s="13" t="s">
        <v>25</v>
      </c>
      <c r="AW212" s="13" t="s">
        <v>38</v>
      </c>
      <c r="AX212" s="13" t="s">
        <v>83</v>
      </c>
      <c r="AY212" s="167" t="s">
        <v>215</v>
      </c>
    </row>
    <row r="213" spans="2:51" s="14" customFormat="1">
      <c r="B213" s="173"/>
      <c r="D213" s="166" t="s">
        <v>224</v>
      </c>
      <c r="E213" s="174" t="s">
        <v>1</v>
      </c>
      <c r="F213" s="175" t="s">
        <v>3476</v>
      </c>
      <c r="H213" s="176">
        <v>32.383000000000003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224</v>
      </c>
      <c r="AU213" s="174" t="s">
        <v>93</v>
      </c>
      <c r="AV213" s="14" t="s">
        <v>93</v>
      </c>
      <c r="AW213" s="14" t="s">
        <v>38</v>
      </c>
      <c r="AX213" s="14" t="s">
        <v>83</v>
      </c>
      <c r="AY213" s="174" t="s">
        <v>215</v>
      </c>
    </row>
    <row r="214" spans="2:51" s="14" customFormat="1">
      <c r="B214" s="173"/>
      <c r="D214" s="166" t="s">
        <v>224</v>
      </c>
      <c r="E214" s="174" t="s">
        <v>1</v>
      </c>
      <c r="F214" s="175" t="s">
        <v>3477</v>
      </c>
      <c r="H214" s="176">
        <v>10.85</v>
      </c>
      <c r="I214" s="177"/>
      <c r="L214" s="173"/>
      <c r="M214" s="178"/>
      <c r="N214" s="179"/>
      <c r="O214" s="179"/>
      <c r="P214" s="179"/>
      <c r="Q214" s="179"/>
      <c r="R214" s="179"/>
      <c r="S214" s="179"/>
      <c r="T214" s="180"/>
      <c r="AT214" s="174" t="s">
        <v>224</v>
      </c>
      <c r="AU214" s="174" t="s">
        <v>93</v>
      </c>
      <c r="AV214" s="14" t="s">
        <v>93</v>
      </c>
      <c r="AW214" s="14" t="s">
        <v>38</v>
      </c>
      <c r="AX214" s="14" t="s">
        <v>83</v>
      </c>
      <c r="AY214" s="174" t="s">
        <v>215</v>
      </c>
    </row>
    <row r="215" spans="2:51" s="13" customFormat="1">
      <c r="B215" s="165"/>
      <c r="D215" s="166" t="s">
        <v>224</v>
      </c>
      <c r="E215" s="167" t="s">
        <v>1</v>
      </c>
      <c r="F215" s="168" t="s">
        <v>3478</v>
      </c>
      <c r="H215" s="167" t="s">
        <v>1</v>
      </c>
      <c r="I215" s="169"/>
      <c r="L215" s="165"/>
      <c r="M215" s="170"/>
      <c r="N215" s="171"/>
      <c r="O215" s="171"/>
      <c r="P215" s="171"/>
      <c r="Q215" s="171"/>
      <c r="R215" s="171"/>
      <c r="S215" s="171"/>
      <c r="T215" s="172"/>
      <c r="AT215" s="167" t="s">
        <v>224</v>
      </c>
      <c r="AU215" s="167" t="s">
        <v>93</v>
      </c>
      <c r="AV215" s="13" t="s">
        <v>25</v>
      </c>
      <c r="AW215" s="13" t="s">
        <v>38</v>
      </c>
      <c r="AX215" s="13" t="s">
        <v>83</v>
      </c>
      <c r="AY215" s="167" t="s">
        <v>215</v>
      </c>
    </row>
    <row r="216" spans="2:51" s="14" customFormat="1">
      <c r="B216" s="173"/>
      <c r="D216" s="166" t="s">
        <v>224</v>
      </c>
      <c r="E216" s="174" t="s">
        <v>1</v>
      </c>
      <c r="F216" s="175" t="s">
        <v>3479</v>
      </c>
      <c r="H216" s="176">
        <v>0</v>
      </c>
      <c r="I216" s="177"/>
      <c r="L216" s="173"/>
      <c r="M216" s="178"/>
      <c r="N216" s="179"/>
      <c r="O216" s="179"/>
      <c r="P216" s="179"/>
      <c r="Q216" s="179"/>
      <c r="R216" s="179"/>
      <c r="S216" s="179"/>
      <c r="T216" s="180"/>
      <c r="AT216" s="174" t="s">
        <v>224</v>
      </c>
      <c r="AU216" s="174" t="s">
        <v>93</v>
      </c>
      <c r="AV216" s="14" t="s">
        <v>93</v>
      </c>
      <c r="AW216" s="14" t="s">
        <v>38</v>
      </c>
      <c r="AX216" s="14" t="s">
        <v>83</v>
      </c>
      <c r="AY216" s="174" t="s">
        <v>215</v>
      </c>
    </row>
    <row r="217" spans="2:51" s="13" customFormat="1">
      <c r="B217" s="165"/>
      <c r="D217" s="166" t="s">
        <v>224</v>
      </c>
      <c r="E217" s="167" t="s">
        <v>1</v>
      </c>
      <c r="F217" s="168" t="s">
        <v>3480</v>
      </c>
      <c r="H217" s="167" t="s">
        <v>1</v>
      </c>
      <c r="I217" s="169"/>
      <c r="L217" s="165"/>
      <c r="M217" s="170"/>
      <c r="N217" s="171"/>
      <c r="O217" s="171"/>
      <c r="P217" s="171"/>
      <c r="Q217" s="171"/>
      <c r="R217" s="171"/>
      <c r="S217" s="171"/>
      <c r="T217" s="172"/>
      <c r="AT217" s="167" t="s">
        <v>224</v>
      </c>
      <c r="AU217" s="167" t="s">
        <v>93</v>
      </c>
      <c r="AV217" s="13" t="s">
        <v>25</v>
      </c>
      <c r="AW217" s="13" t="s">
        <v>38</v>
      </c>
      <c r="AX217" s="13" t="s">
        <v>83</v>
      </c>
      <c r="AY217" s="167" t="s">
        <v>215</v>
      </c>
    </row>
    <row r="218" spans="2:51" s="13" customFormat="1">
      <c r="B218" s="165"/>
      <c r="D218" s="166" t="s">
        <v>224</v>
      </c>
      <c r="E218" s="167" t="s">
        <v>1</v>
      </c>
      <c r="F218" s="168" t="s">
        <v>3481</v>
      </c>
      <c r="H218" s="167" t="s">
        <v>1</v>
      </c>
      <c r="I218" s="169"/>
      <c r="L218" s="165"/>
      <c r="M218" s="170"/>
      <c r="N218" s="171"/>
      <c r="O218" s="171"/>
      <c r="P218" s="171"/>
      <c r="Q218" s="171"/>
      <c r="R218" s="171"/>
      <c r="S218" s="171"/>
      <c r="T218" s="172"/>
      <c r="AT218" s="167" t="s">
        <v>224</v>
      </c>
      <c r="AU218" s="167" t="s">
        <v>93</v>
      </c>
      <c r="AV218" s="13" t="s">
        <v>25</v>
      </c>
      <c r="AW218" s="13" t="s">
        <v>38</v>
      </c>
      <c r="AX218" s="13" t="s">
        <v>83</v>
      </c>
      <c r="AY218" s="167" t="s">
        <v>215</v>
      </c>
    </row>
    <row r="219" spans="2:51" s="14" customFormat="1">
      <c r="B219" s="173"/>
      <c r="D219" s="166" t="s">
        <v>224</v>
      </c>
      <c r="E219" s="174" t="s">
        <v>1</v>
      </c>
      <c r="F219" s="175" t="s">
        <v>3482</v>
      </c>
      <c r="H219" s="176">
        <v>5.85</v>
      </c>
      <c r="I219" s="177"/>
      <c r="L219" s="173"/>
      <c r="M219" s="178"/>
      <c r="N219" s="179"/>
      <c r="O219" s="179"/>
      <c r="P219" s="179"/>
      <c r="Q219" s="179"/>
      <c r="R219" s="179"/>
      <c r="S219" s="179"/>
      <c r="T219" s="180"/>
      <c r="AT219" s="174" t="s">
        <v>224</v>
      </c>
      <c r="AU219" s="174" t="s">
        <v>93</v>
      </c>
      <c r="AV219" s="14" t="s">
        <v>93</v>
      </c>
      <c r="AW219" s="14" t="s">
        <v>38</v>
      </c>
      <c r="AX219" s="14" t="s">
        <v>83</v>
      </c>
      <c r="AY219" s="174" t="s">
        <v>215</v>
      </c>
    </row>
    <row r="220" spans="2:51" s="13" customFormat="1">
      <c r="B220" s="165"/>
      <c r="D220" s="166" t="s">
        <v>224</v>
      </c>
      <c r="E220" s="167" t="s">
        <v>1</v>
      </c>
      <c r="F220" s="168" t="s">
        <v>3483</v>
      </c>
      <c r="H220" s="167" t="s">
        <v>1</v>
      </c>
      <c r="I220" s="169"/>
      <c r="L220" s="165"/>
      <c r="M220" s="170"/>
      <c r="N220" s="171"/>
      <c r="O220" s="171"/>
      <c r="P220" s="171"/>
      <c r="Q220" s="171"/>
      <c r="R220" s="171"/>
      <c r="S220" s="171"/>
      <c r="T220" s="172"/>
      <c r="AT220" s="167" t="s">
        <v>224</v>
      </c>
      <c r="AU220" s="167" t="s">
        <v>93</v>
      </c>
      <c r="AV220" s="13" t="s">
        <v>25</v>
      </c>
      <c r="AW220" s="13" t="s">
        <v>38</v>
      </c>
      <c r="AX220" s="13" t="s">
        <v>83</v>
      </c>
      <c r="AY220" s="167" t="s">
        <v>215</v>
      </c>
    </row>
    <row r="221" spans="2:51" s="14" customFormat="1">
      <c r="B221" s="173"/>
      <c r="D221" s="166" t="s">
        <v>224</v>
      </c>
      <c r="E221" s="174" t="s">
        <v>1</v>
      </c>
      <c r="F221" s="175" t="s">
        <v>3484</v>
      </c>
      <c r="H221" s="176">
        <v>3.77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224</v>
      </c>
      <c r="AU221" s="174" t="s">
        <v>93</v>
      </c>
      <c r="AV221" s="14" t="s">
        <v>93</v>
      </c>
      <c r="AW221" s="14" t="s">
        <v>38</v>
      </c>
      <c r="AX221" s="14" t="s">
        <v>83</v>
      </c>
      <c r="AY221" s="174" t="s">
        <v>215</v>
      </c>
    </row>
    <row r="222" spans="2:51" s="13" customFormat="1" ht="22.5">
      <c r="B222" s="165"/>
      <c r="D222" s="166" t="s">
        <v>224</v>
      </c>
      <c r="E222" s="167" t="s">
        <v>1</v>
      </c>
      <c r="F222" s="168" t="s">
        <v>3485</v>
      </c>
      <c r="H222" s="167" t="s">
        <v>1</v>
      </c>
      <c r="I222" s="169"/>
      <c r="L222" s="165"/>
      <c r="M222" s="170"/>
      <c r="N222" s="171"/>
      <c r="O222" s="171"/>
      <c r="P222" s="171"/>
      <c r="Q222" s="171"/>
      <c r="R222" s="171"/>
      <c r="S222" s="171"/>
      <c r="T222" s="172"/>
      <c r="AT222" s="167" t="s">
        <v>224</v>
      </c>
      <c r="AU222" s="167" t="s">
        <v>93</v>
      </c>
      <c r="AV222" s="13" t="s">
        <v>25</v>
      </c>
      <c r="AW222" s="13" t="s">
        <v>38</v>
      </c>
      <c r="AX222" s="13" t="s">
        <v>83</v>
      </c>
      <c r="AY222" s="167" t="s">
        <v>215</v>
      </c>
    </row>
    <row r="223" spans="2:51" s="13" customFormat="1" ht="22.5">
      <c r="B223" s="165"/>
      <c r="D223" s="166" t="s">
        <v>224</v>
      </c>
      <c r="E223" s="167" t="s">
        <v>1</v>
      </c>
      <c r="F223" s="168" t="s">
        <v>3486</v>
      </c>
      <c r="H223" s="167" t="s">
        <v>1</v>
      </c>
      <c r="I223" s="169"/>
      <c r="L223" s="165"/>
      <c r="M223" s="170"/>
      <c r="N223" s="171"/>
      <c r="O223" s="171"/>
      <c r="P223" s="171"/>
      <c r="Q223" s="171"/>
      <c r="R223" s="171"/>
      <c r="S223" s="171"/>
      <c r="T223" s="172"/>
      <c r="AT223" s="167" t="s">
        <v>224</v>
      </c>
      <c r="AU223" s="167" t="s">
        <v>93</v>
      </c>
      <c r="AV223" s="13" t="s">
        <v>25</v>
      </c>
      <c r="AW223" s="13" t="s">
        <v>38</v>
      </c>
      <c r="AX223" s="13" t="s">
        <v>83</v>
      </c>
      <c r="AY223" s="167" t="s">
        <v>215</v>
      </c>
    </row>
    <row r="224" spans="2:51" s="13" customFormat="1">
      <c r="B224" s="165"/>
      <c r="D224" s="166" t="s">
        <v>224</v>
      </c>
      <c r="E224" s="167" t="s">
        <v>1</v>
      </c>
      <c r="F224" s="168" t="s">
        <v>3487</v>
      </c>
      <c r="H224" s="167" t="s">
        <v>1</v>
      </c>
      <c r="I224" s="169"/>
      <c r="L224" s="165"/>
      <c r="M224" s="170"/>
      <c r="N224" s="171"/>
      <c r="O224" s="171"/>
      <c r="P224" s="171"/>
      <c r="Q224" s="171"/>
      <c r="R224" s="171"/>
      <c r="S224" s="171"/>
      <c r="T224" s="172"/>
      <c r="AT224" s="167" t="s">
        <v>224</v>
      </c>
      <c r="AU224" s="167" t="s">
        <v>93</v>
      </c>
      <c r="AV224" s="13" t="s">
        <v>25</v>
      </c>
      <c r="AW224" s="13" t="s">
        <v>38</v>
      </c>
      <c r="AX224" s="13" t="s">
        <v>83</v>
      </c>
      <c r="AY224" s="167" t="s">
        <v>215</v>
      </c>
    </row>
    <row r="225" spans="1:65" s="14" customFormat="1">
      <c r="B225" s="173"/>
      <c r="D225" s="166" t="s">
        <v>224</v>
      </c>
      <c r="E225" s="174" t="s">
        <v>1</v>
      </c>
      <c r="F225" s="175" t="s">
        <v>3488</v>
      </c>
      <c r="H225" s="176">
        <v>0.88200000000000001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224</v>
      </c>
      <c r="AU225" s="174" t="s">
        <v>93</v>
      </c>
      <c r="AV225" s="14" t="s">
        <v>93</v>
      </c>
      <c r="AW225" s="14" t="s">
        <v>38</v>
      </c>
      <c r="AX225" s="14" t="s">
        <v>83</v>
      </c>
      <c r="AY225" s="174" t="s">
        <v>215</v>
      </c>
    </row>
    <row r="226" spans="1:65" s="13" customFormat="1">
      <c r="B226" s="165"/>
      <c r="D226" s="166" t="s">
        <v>224</v>
      </c>
      <c r="E226" s="167" t="s">
        <v>1</v>
      </c>
      <c r="F226" s="168" t="s">
        <v>3489</v>
      </c>
      <c r="H226" s="167" t="s">
        <v>1</v>
      </c>
      <c r="I226" s="169"/>
      <c r="L226" s="165"/>
      <c r="M226" s="170"/>
      <c r="N226" s="171"/>
      <c r="O226" s="171"/>
      <c r="P226" s="171"/>
      <c r="Q226" s="171"/>
      <c r="R226" s="171"/>
      <c r="S226" s="171"/>
      <c r="T226" s="172"/>
      <c r="AT226" s="167" t="s">
        <v>224</v>
      </c>
      <c r="AU226" s="167" t="s">
        <v>93</v>
      </c>
      <c r="AV226" s="13" t="s">
        <v>25</v>
      </c>
      <c r="AW226" s="13" t="s">
        <v>38</v>
      </c>
      <c r="AX226" s="13" t="s">
        <v>83</v>
      </c>
      <c r="AY226" s="167" t="s">
        <v>215</v>
      </c>
    </row>
    <row r="227" spans="1:65" s="14" customFormat="1">
      <c r="B227" s="173"/>
      <c r="D227" s="166" t="s">
        <v>224</v>
      </c>
      <c r="E227" s="174" t="s">
        <v>1</v>
      </c>
      <c r="F227" s="175" t="s">
        <v>3490</v>
      </c>
      <c r="H227" s="176">
        <v>1.2030000000000001</v>
      </c>
      <c r="I227" s="177"/>
      <c r="L227" s="173"/>
      <c r="M227" s="178"/>
      <c r="N227" s="179"/>
      <c r="O227" s="179"/>
      <c r="P227" s="179"/>
      <c r="Q227" s="179"/>
      <c r="R227" s="179"/>
      <c r="S227" s="179"/>
      <c r="T227" s="180"/>
      <c r="AT227" s="174" t="s">
        <v>224</v>
      </c>
      <c r="AU227" s="174" t="s">
        <v>93</v>
      </c>
      <c r="AV227" s="14" t="s">
        <v>93</v>
      </c>
      <c r="AW227" s="14" t="s">
        <v>38</v>
      </c>
      <c r="AX227" s="14" t="s">
        <v>83</v>
      </c>
      <c r="AY227" s="174" t="s">
        <v>215</v>
      </c>
    </row>
    <row r="228" spans="1:65" s="16" customFormat="1">
      <c r="B228" s="189"/>
      <c r="D228" s="166" t="s">
        <v>224</v>
      </c>
      <c r="E228" s="190" t="s">
        <v>1</v>
      </c>
      <c r="F228" s="191" t="s">
        <v>300</v>
      </c>
      <c r="H228" s="192">
        <v>54.938000000000002</v>
      </c>
      <c r="I228" s="193"/>
      <c r="L228" s="189"/>
      <c r="M228" s="194"/>
      <c r="N228" s="195"/>
      <c r="O228" s="195"/>
      <c r="P228" s="195"/>
      <c r="Q228" s="195"/>
      <c r="R228" s="195"/>
      <c r="S228" s="195"/>
      <c r="T228" s="196"/>
      <c r="AT228" s="190" t="s">
        <v>224</v>
      </c>
      <c r="AU228" s="190" t="s">
        <v>93</v>
      </c>
      <c r="AV228" s="16" t="s">
        <v>155</v>
      </c>
      <c r="AW228" s="16" t="s">
        <v>38</v>
      </c>
      <c r="AX228" s="16" t="s">
        <v>83</v>
      </c>
      <c r="AY228" s="190" t="s">
        <v>215</v>
      </c>
    </row>
    <row r="229" spans="1:65" s="13" customFormat="1">
      <c r="B229" s="165"/>
      <c r="D229" s="166" t="s">
        <v>224</v>
      </c>
      <c r="E229" s="167" t="s">
        <v>1</v>
      </c>
      <c r="F229" s="168" t="s">
        <v>3491</v>
      </c>
      <c r="H229" s="167" t="s">
        <v>1</v>
      </c>
      <c r="I229" s="169"/>
      <c r="L229" s="165"/>
      <c r="M229" s="170"/>
      <c r="N229" s="171"/>
      <c r="O229" s="171"/>
      <c r="P229" s="171"/>
      <c r="Q229" s="171"/>
      <c r="R229" s="171"/>
      <c r="S229" s="171"/>
      <c r="T229" s="172"/>
      <c r="AT229" s="167" t="s">
        <v>224</v>
      </c>
      <c r="AU229" s="167" t="s">
        <v>93</v>
      </c>
      <c r="AV229" s="13" t="s">
        <v>25</v>
      </c>
      <c r="AW229" s="13" t="s">
        <v>38</v>
      </c>
      <c r="AX229" s="13" t="s">
        <v>83</v>
      </c>
      <c r="AY229" s="167" t="s">
        <v>215</v>
      </c>
    </row>
    <row r="230" spans="1:65" s="14" customFormat="1">
      <c r="B230" s="173"/>
      <c r="D230" s="166" t="s">
        <v>224</v>
      </c>
      <c r="E230" s="174" t="s">
        <v>1</v>
      </c>
      <c r="F230" s="175" t="s">
        <v>3492</v>
      </c>
      <c r="H230" s="176">
        <v>-10.85</v>
      </c>
      <c r="I230" s="177"/>
      <c r="L230" s="173"/>
      <c r="M230" s="178"/>
      <c r="N230" s="179"/>
      <c r="O230" s="179"/>
      <c r="P230" s="179"/>
      <c r="Q230" s="179"/>
      <c r="R230" s="179"/>
      <c r="S230" s="179"/>
      <c r="T230" s="180"/>
      <c r="AT230" s="174" t="s">
        <v>224</v>
      </c>
      <c r="AU230" s="174" t="s">
        <v>93</v>
      </c>
      <c r="AV230" s="14" t="s">
        <v>93</v>
      </c>
      <c r="AW230" s="14" t="s">
        <v>38</v>
      </c>
      <c r="AX230" s="14" t="s">
        <v>83</v>
      </c>
      <c r="AY230" s="174" t="s">
        <v>215</v>
      </c>
    </row>
    <row r="231" spans="1:65" s="13" customFormat="1">
      <c r="B231" s="165"/>
      <c r="D231" s="166" t="s">
        <v>224</v>
      </c>
      <c r="E231" s="167" t="s">
        <v>1</v>
      </c>
      <c r="F231" s="168" t="s">
        <v>3493</v>
      </c>
      <c r="H231" s="167" t="s">
        <v>1</v>
      </c>
      <c r="I231" s="169"/>
      <c r="L231" s="165"/>
      <c r="M231" s="170"/>
      <c r="N231" s="171"/>
      <c r="O231" s="171"/>
      <c r="P231" s="171"/>
      <c r="Q231" s="171"/>
      <c r="R231" s="171"/>
      <c r="S231" s="171"/>
      <c r="T231" s="172"/>
      <c r="AT231" s="167" t="s">
        <v>224</v>
      </c>
      <c r="AU231" s="167" t="s">
        <v>93</v>
      </c>
      <c r="AV231" s="13" t="s">
        <v>25</v>
      </c>
      <c r="AW231" s="13" t="s">
        <v>38</v>
      </c>
      <c r="AX231" s="13" t="s">
        <v>83</v>
      </c>
      <c r="AY231" s="167" t="s">
        <v>215</v>
      </c>
    </row>
    <row r="232" spans="1:65" s="14" customFormat="1">
      <c r="B232" s="173"/>
      <c r="D232" s="166" t="s">
        <v>224</v>
      </c>
      <c r="E232" s="174" t="s">
        <v>1</v>
      </c>
      <c r="F232" s="175" t="s">
        <v>3494</v>
      </c>
      <c r="H232" s="176">
        <v>-4.32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224</v>
      </c>
      <c r="AU232" s="174" t="s">
        <v>93</v>
      </c>
      <c r="AV232" s="14" t="s">
        <v>93</v>
      </c>
      <c r="AW232" s="14" t="s">
        <v>38</v>
      </c>
      <c r="AX232" s="14" t="s">
        <v>83</v>
      </c>
      <c r="AY232" s="174" t="s">
        <v>215</v>
      </c>
    </row>
    <row r="233" spans="1:65" s="15" customFormat="1">
      <c r="B233" s="181"/>
      <c r="D233" s="166" t="s">
        <v>224</v>
      </c>
      <c r="E233" s="182" t="s">
        <v>1</v>
      </c>
      <c r="F233" s="183" t="s">
        <v>3495</v>
      </c>
      <c r="H233" s="184">
        <v>39.768000000000001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224</v>
      </c>
      <c r="AU233" s="182" t="s">
        <v>93</v>
      </c>
      <c r="AV233" s="15" t="s">
        <v>222</v>
      </c>
      <c r="AW233" s="15" t="s">
        <v>38</v>
      </c>
      <c r="AX233" s="15" t="s">
        <v>25</v>
      </c>
      <c r="AY233" s="182" t="s">
        <v>215</v>
      </c>
    </row>
    <row r="234" spans="1:65" s="2" customFormat="1" ht="37.9" customHeight="1">
      <c r="A234" s="33"/>
      <c r="B234" s="151"/>
      <c r="C234" s="152" t="s">
        <v>294</v>
      </c>
      <c r="D234" s="152" t="s">
        <v>217</v>
      </c>
      <c r="E234" s="153" t="s">
        <v>2854</v>
      </c>
      <c r="F234" s="154" t="s">
        <v>2855</v>
      </c>
      <c r="G234" s="155" t="s">
        <v>412</v>
      </c>
      <c r="H234" s="156">
        <v>10.85</v>
      </c>
      <c r="I234" s="157"/>
      <c r="J234" s="158">
        <f>ROUND(I234*H234,2)</f>
        <v>0</v>
      </c>
      <c r="K234" s="154" t="s">
        <v>221</v>
      </c>
      <c r="L234" s="34"/>
      <c r="M234" s="159" t="s">
        <v>1</v>
      </c>
      <c r="N234" s="160" t="s">
        <v>48</v>
      </c>
      <c r="O234" s="59"/>
      <c r="P234" s="161">
        <f>O234*H234</f>
        <v>0</v>
      </c>
      <c r="Q234" s="161">
        <v>0</v>
      </c>
      <c r="R234" s="161">
        <f>Q234*H234</f>
        <v>0</v>
      </c>
      <c r="S234" s="161">
        <v>0</v>
      </c>
      <c r="T234" s="16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3" t="s">
        <v>222</v>
      </c>
      <c r="AT234" s="163" t="s">
        <v>217</v>
      </c>
      <c r="AU234" s="163" t="s">
        <v>93</v>
      </c>
      <c r="AY234" s="18" t="s">
        <v>215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8" t="s">
        <v>25</v>
      </c>
      <c r="BK234" s="164">
        <f>ROUND(I234*H234,2)</f>
        <v>0</v>
      </c>
      <c r="BL234" s="18" t="s">
        <v>222</v>
      </c>
      <c r="BM234" s="163" t="s">
        <v>3496</v>
      </c>
    </row>
    <row r="235" spans="1:65" s="13" customFormat="1">
      <c r="B235" s="165"/>
      <c r="D235" s="166" t="s">
        <v>224</v>
      </c>
      <c r="E235" s="167" t="s">
        <v>1</v>
      </c>
      <c r="F235" s="168" t="s">
        <v>3497</v>
      </c>
      <c r="H235" s="167" t="s">
        <v>1</v>
      </c>
      <c r="I235" s="169"/>
      <c r="L235" s="165"/>
      <c r="M235" s="170"/>
      <c r="N235" s="171"/>
      <c r="O235" s="171"/>
      <c r="P235" s="171"/>
      <c r="Q235" s="171"/>
      <c r="R235" s="171"/>
      <c r="S235" s="171"/>
      <c r="T235" s="172"/>
      <c r="AT235" s="167" t="s">
        <v>224</v>
      </c>
      <c r="AU235" s="167" t="s">
        <v>93</v>
      </c>
      <c r="AV235" s="13" t="s">
        <v>25</v>
      </c>
      <c r="AW235" s="13" t="s">
        <v>38</v>
      </c>
      <c r="AX235" s="13" t="s">
        <v>83</v>
      </c>
      <c r="AY235" s="167" t="s">
        <v>215</v>
      </c>
    </row>
    <row r="236" spans="1:65" s="13" customFormat="1" ht="22.5">
      <c r="B236" s="165"/>
      <c r="D236" s="166" t="s">
        <v>224</v>
      </c>
      <c r="E236" s="167" t="s">
        <v>1</v>
      </c>
      <c r="F236" s="168" t="s">
        <v>3498</v>
      </c>
      <c r="H236" s="167" t="s">
        <v>1</v>
      </c>
      <c r="I236" s="169"/>
      <c r="L236" s="165"/>
      <c r="M236" s="170"/>
      <c r="N236" s="171"/>
      <c r="O236" s="171"/>
      <c r="P236" s="171"/>
      <c r="Q236" s="171"/>
      <c r="R236" s="171"/>
      <c r="S236" s="171"/>
      <c r="T236" s="172"/>
      <c r="AT236" s="167" t="s">
        <v>224</v>
      </c>
      <c r="AU236" s="167" t="s">
        <v>93</v>
      </c>
      <c r="AV236" s="13" t="s">
        <v>25</v>
      </c>
      <c r="AW236" s="13" t="s">
        <v>38</v>
      </c>
      <c r="AX236" s="13" t="s">
        <v>83</v>
      </c>
      <c r="AY236" s="167" t="s">
        <v>215</v>
      </c>
    </row>
    <row r="237" spans="1:65" s="13" customFormat="1">
      <c r="B237" s="165"/>
      <c r="D237" s="166" t="s">
        <v>224</v>
      </c>
      <c r="E237" s="167" t="s">
        <v>1</v>
      </c>
      <c r="F237" s="168" t="s">
        <v>3499</v>
      </c>
      <c r="H237" s="167" t="s">
        <v>1</v>
      </c>
      <c r="I237" s="169"/>
      <c r="L237" s="165"/>
      <c r="M237" s="170"/>
      <c r="N237" s="171"/>
      <c r="O237" s="171"/>
      <c r="P237" s="171"/>
      <c r="Q237" s="171"/>
      <c r="R237" s="171"/>
      <c r="S237" s="171"/>
      <c r="T237" s="172"/>
      <c r="AT237" s="167" t="s">
        <v>224</v>
      </c>
      <c r="AU237" s="167" t="s">
        <v>93</v>
      </c>
      <c r="AV237" s="13" t="s">
        <v>25</v>
      </c>
      <c r="AW237" s="13" t="s">
        <v>38</v>
      </c>
      <c r="AX237" s="13" t="s">
        <v>83</v>
      </c>
      <c r="AY237" s="167" t="s">
        <v>215</v>
      </c>
    </row>
    <row r="238" spans="1:65" s="14" customFormat="1">
      <c r="B238" s="173"/>
      <c r="D238" s="166" t="s">
        <v>224</v>
      </c>
      <c r="E238" s="174" t="s">
        <v>1</v>
      </c>
      <c r="F238" s="175" t="s">
        <v>3477</v>
      </c>
      <c r="H238" s="176">
        <v>10.85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224</v>
      </c>
      <c r="AU238" s="174" t="s">
        <v>93</v>
      </c>
      <c r="AV238" s="14" t="s">
        <v>93</v>
      </c>
      <c r="AW238" s="14" t="s">
        <v>38</v>
      </c>
      <c r="AX238" s="14" t="s">
        <v>83</v>
      </c>
      <c r="AY238" s="174" t="s">
        <v>215</v>
      </c>
    </row>
    <row r="239" spans="1:65" s="15" customFormat="1">
      <c r="B239" s="181"/>
      <c r="D239" s="166" t="s">
        <v>224</v>
      </c>
      <c r="E239" s="182" t="s">
        <v>1</v>
      </c>
      <c r="F239" s="183" t="s">
        <v>227</v>
      </c>
      <c r="H239" s="184">
        <v>10.85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224</v>
      </c>
      <c r="AU239" s="182" t="s">
        <v>93</v>
      </c>
      <c r="AV239" s="15" t="s">
        <v>222</v>
      </c>
      <c r="AW239" s="15" t="s">
        <v>38</v>
      </c>
      <c r="AX239" s="15" t="s">
        <v>25</v>
      </c>
      <c r="AY239" s="182" t="s">
        <v>215</v>
      </c>
    </row>
    <row r="240" spans="1:65" s="2" customFormat="1" ht="24.2" customHeight="1">
      <c r="A240" s="33"/>
      <c r="B240" s="151"/>
      <c r="C240" s="152" t="s">
        <v>8</v>
      </c>
      <c r="D240" s="152" t="s">
        <v>217</v>
      </c>
      <c r="E240" s="153" t="s">
        <v>586</v>
      </c>
      <c r="F240" s="154" t="s">
        <v>587</v>
      </c>
      <c r="G240" s="155" t="s">
        <v>412</v>
      </c>
      <c r="H240" s="156">
        <v>54.506</v>
      </c>
      <c r="I240" s="157"/>
      <c r="J240" s="158">
        <f>ROUND(I240*H240,2)</f>
        <v>0</v>
      </c>
      <c r="K240" s="154" t="s">
        <v>221</v>
      </c>
      <c r="L240" s="34"/>
      <c r="M240" s="159" t="s">
        <v>1</v>
      </c>
      <c r="N240" s="160" t="s">
        <v>48</v>
      </c>
      <c r="O240" s="59"/>
      <c r="P240" s="161">
        <f>O240*H240</f>
        <v>0</v>
      </c>
      <c r="Q240" s="161">
        <v>0</v>
      </c>
      <c r="R240" s="161">
        <f>Q240*H240</f>
        <v>0</v>
      </c>
      <c r="S240" s="161">
        <v>0</v>
      </c>
      <c r="T240" s="162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3" t="s">
        <v>222</v>
      </c>
      <c r="AT240" s="163" t="s">
        <v>217</v>
      </c>
      <c r="AU240" s="163" t="s">
        <v>93</v>
      </c>
      <c r="AY240" s="18" t="s">
        <v>215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8" t="s">
        <v>25</v>
      </c>
      <c r="BK240" s="164">
        <f>ROUND(I240*H240,2)</f>
        <v>0</v>
      </c>
      <c r="BL240" s="18" t="s">
        <v>222</v>
      </c>
      <c r="BM240" s="163" t="s">
        <v>3500</v>
      </c>
    </row>
    <row r="241" spans="1:65" s="14" customFormat="1">
      <c r="B241" s="173"/>
      <c r="D241" s="166" t="s">
        <v>224</v>
      </c>
      <c r="E241" s="174" t="s">
        <v>1</v>
      </c>
      <c r="F241" s="175" t="s">
        <v>3501</v>
      </c>
      <c r="H241" s="176">
        <v>7.9379999999999997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224</v>
      </c>
      <c r="AU241" s="174" t="s">
        <v>93</v>
      </c>
      <c r="AV241" s="14" t="s">
        <v>93</v>
      </c>
      <c r="AW241" s="14" t="s">
        <v>38</v>
      </c>
      <c r="AX241" s="14" t="s">
        <v>83</v>
      </c>
      <c r="AY241" s="174" t="s">
        <v>215</v>
      </c>
    </row>
    <row r="242" spans="1:65" s="14" customFormat="1">
      <c r="B242" s="173"/>
      <c r="D242" s="166" t="s">
        <v>224</v>
      </c>
      <c r="E242" s="174" t="s">
        <v>1</v>
      </c>
      <c r="F242" s="175" t="s">
        <v>3382</v>
      </c>
      <c r="H242" s="176">
        <v>39.768000000000001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1:65" s="14" customFormat="1">
      <c r="B243" s="173"/>
      <c r="D243" s="166" t="s">
        <v>224</v>
      </c>
      <c r="E243" s="174" t="s">
        <v>1</v>
      </c>
      <c r="F243" s="175" t="s">
        <v>3380</v>
      </c>
      <c r="H243" s="176">
        <v>10.85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224</v>
      </c>
      <c r="AU243" s="174" t="s">
        <v>93</v>
      </c>
      <c r="AV243" s="14" t="s">
        <v>93</v>
      </c>
      <c r="AW243" s="14" t="s">
        <v>38</v>
      </c>
      <c r="AX243" s="14" t="s">
        <v>83</v>
      </c>
      <c r="AY243" s="174" t="s">
        <v>215</v>
      </c>
    </row>
    <row r="244" spans="1:65" s="16" customFormat="1">
      <c r="B244" s="189"/>
      <c r="D244" s="166" t="s">
        <v>224</v>
      </c>
      <c r="E244" s="190" t="s">
        <v>1</v>
      </c>
      <c r="F244" s="191" t="s">
        <v>300</v>
      </c>
      <c r="H244" s="192">
        <v>58.555999999999997</v>
      </c>
      <c r="I244" s="193"/>
      <c r="L244" s="189"/>
      <c r="M244" s="194"/>
      <c r="N244" s="195"/>
      <c r="O244" s="195"/>
      <c r="P244" s="195"/>
      <c r="Q244" s="195"/>
      <c r="R244" s="195"/>
      <c r="S244" s="195"/>
      <c r="T244" s="196"/>
      <c r="AT244" s="190" t="s">
        <v>224</v>
      </c>
      <c r="AU244" s="190" t="s">
        <v>93</v>
      </c>
      <c r="AV244" s="16" t="s">
        <v>155</v>
      </c>
      <c r="AW244" s="16" t="s">
        <v>38</v>
      </c>
      <c r="AX244" s="16" t="s">
        <v>83</v>
      </c>
      <c r="AY244" s="190" t="s">
        <v>215</v>
      </c>
    </row>
    <row r="245" spans="1:65" s="14" customFormat="1">
      <c r="B245" s="173"/>
      <c r="D245" s="166" t="s">
        <v>224</v>
      </c>
      <c r="E245" s="174" t="s">
        <v>1</v>
      </c>
      <c r="F245" s="175" t="s">
        <v>3502</v>
      </c>
      <c r="H245" s="176">
        <v>-4.05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224</v>
      </c>
      <c r="AU245" s="174" t="s">
        <v>93</v>
      </c>
      <c r="AV245" s="14" t="s">
        <v>93</v>
      </c>
      <c r="AW245" s="14" t="s">
        <v>38</v>
      </c>
      <c r="AX245" s="14" t="s">
        <v>83</v>
      </c>
      <c r="AY245" s="174" t="s">
        <v>215</v>
      </c>
    </row>
    <row r="246" spans="1:65" s="15" customFormat="1">
      <c r="B246" s="181"/>
      <c r="D246" s="166" t="s">
        <v>224</v>
      </c>
      <c r="E246" s="182" t="s">
        <v>1</v>
      </c>
      <c r="F246" s="183" t="s">
        <v>227</v>
      </c>
      <c r="H246" s="184">
        <v>54.506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2" t="s">
        <v>224</v>
      </c>
      <c r="AU246" s="182" t="s">
        <v>93</v>
      </c>
      <c r="AV246" s="15" t="s">
        <v>222</v>
      </c>
      <c r="AW246" s="15" t="s">
        <v>38</v>
      </c>
      <c r="AX246" s="15" t="s">
        <v>25</v>
      </c>
      <c r="AY246" s="182" t="s">
        <v>215</v>
      </c>
    </row>
    <row r="247" spans="1:65" s="2" customFormat="1" ht="24.2" customHeight="1">
      <c r="A247" s="33"/>
      <c r="B247" s="151"/>
      <c r="C247" s="152" t="s">
        <v>305</v>
      </c>
      <c r="D247" s="152" t="s">
        <v>217</v>
      </c>
      <c r="E247" s="153" t="s">
        <v>591</v>
      </c>
      <c r="F247" s="154" t="s">
        <v>592</v>
      </c>
      <c r="G247" s="155" t="s">
        <v>412</v>
      </c>
      <c r="H247" s="156">
        <v>0.432</v>
      </c>
      <c r="I247" s="157"/>
      <c r="J247" s="158">
        <f>ROUND(I247*H247,2)</f>
        <v>0</v>
      </c>
      <c r="K247" s="154" t="s">
        <v>221</v>
      </c>
      <c r="L247" s="34"/>
      <c r="M247" s="159" t="s">
        <v>1</v>
      </c>
      <c r="N247" s="160" t="s">
        <v>48</v>
      </c>
      <c r="O247" s="59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3" t="s">
        <v>222</v>
      </c>
      <c r="AT247" s="163" t="s">
        <v>217</v>
      </c>
      <c r="AU247" s="163" t="s">
        <v>93</v>
      </c>
      <c r="AY247" s="18" t="s">
        <v>215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8" t="s">
        <v>25</v>
      </c>
      <c r="BK247" s="164">
        <f>ROUND(I247*H247,2)</f>
        <v>0</v>
      </c>
      <c r="BL247" s="18" t="s">
        <v>222</v>
      </c>
      <c r="BM247" s="163" t="s">
        <v>3503</v>
      </c>
    </row>
    <row r="248" spans="1:65" s="14" customFormat="1">
      <c r="B248" s="173"/>
      <c r="D248" s="166" t="s">
        <v>224</v>
      </c>
      <c r="E248" s="174" t="s">
        <v>1</v>
      </c>
      <c r="F248" s="175" t="s">
        <v>3504</v>
      </c>
      <c r="H248" s="176">
        <v>0.88200000000000001</v>
      </c>
      <c r="I248" s="177"/>
      <c r="L248" s="173"/>
      <c r="M248" s="178"/>
      <c r="N248" s="179"/>
      <c r="O248" s="179"/>
      <c r="P248" s="179"/>
      <c r="Q248" s="179"/>
      <c r="R248" s="179"/>
      <c r="S248" s="179"/>
      <c r="T248" s="180"/>
      <c r="AT248" s="174" t="s">
        <v>224</v>
      </c>
      <c r="AU248" s="174" t="s">
        <v>93</v>
      </c>
      <c r="AV248" s="14" t="s">
        <v>93</v>
      </c>
      <c r="AW248" s="14" t="s">
        <v>38</v>
      </c>
      <c r="AX248" s="14" t="s">
        <v>83</v>
      </c>
      <c r="AY248" s="174" t="s">
        <v>215</v>
      </c>
    </row>
    <row r="249" spans="1:65" s="14" customFormat="1">
      <c r="B249" s="173"/>
      <c r="D249" s="166" t="s">
        <v>224</v>
      </c>
      <c r="E249" s="174" t="s">
        <v>1</v>
      </c>
      <c r="F249" s="175" t="s">
        <v>3505</v>
      </c>
      <c r="H249" s="176">
        <v>-0.45</v>
      </c>
      <c r="I249" s="177"/>
      <c r="L249" s="173"/>
      <c r="M249" s="178"/>
      <c r="N249" s="179"/>
      <c r="O249" s="179"/>
      <c r="P249" s="179"/>
      <c r="Q249" s="179"/>
      <c r="R249" s="179"/>
      <c r="S249" s="179"/>
      <c r="T249" s="180"/>
      <c r="AT249" s="174" t="s">
        <v>224</v>
      </c>
      <c r="AU249" s="174" t="s">
        <v>93</v>
      </c>
      <c r="AV249" s="14" t="s">
        <v>93</v>
      </c>
      <c r="AW249" s="14" t="s">
        <v>38</v>
      </c>
      <c r="AX249" s="14" t="s">
        <v>83</v>
      </c>
      <c r="AY249" s="174" t="s">
        <v>215</v>
      </c>
    </row>
    <row r="250" spans="1:65" s="15" customFormat="1">
      <c r="B250" s="181"/>
      <c r="D250" s="166" t="s">
        <v>224</v>
      </c>
      <c r="E250" s="182" t="s">
        <v>1</v>
      </c>
      <c r="F250" s="183" t="s">
        <v>227</v>
      </c>
      <c r="H250" s="184">
        <v>0.432</v>
      </c>
      <c r="I250" s="185"/>
      <c r="L250" s="181"/>
      <c r="M250" s="186"/>
      <c r="N250" s="187"/>
      <c r="O250" s="187"/>
      <c r="P250" s="187"/>
      <c r="Q250" s="187"/>
      <c r="R250" s="187"/>
      <c r="S250" s="187"/>
      <c r="T250" s="188"/>
      <c r="AT250" s="182" t="s">
        <v>224</v>
      </c>
      <c r="AU250" s="182" t="s">
        <v>93</v>
      </c>
      <c r="AV250" s="15" t="s">
        <v>222</v>
      </c>
      <c r="AW250" s="15" t="s">
        <v>38</v>
      </c>
      <c r="AX250" s="15" t="s">
        <v>25</v>
      </c>
      <c r="AY250" s="182" t="s">
        <v>215</v>
      </c>
    </row>
    <row r="251" spans="1:65" s="2" customFormat="1" ht="14.45" customHeight="1">
      <c r="A251" s="33"/>
      <c r="B251" s="151"/>
      <c r="C251" s="152" t="s">
        <v>318</v>
      </c>
      <c r="D251" s="152" t="s">
        <v>217</v>
      </c>
      <c r="E251" s="153" t="s">
        <v>598</v>
      </c>
      <c r="F251" s="154" t="s">
        <v>599</v>
      </c>
      <c r="G251" s="155" t="s">
        <v>412</v>
      </c>
      <c r="H251" s="156">
        <v>54.938000000000002</v>
      </c>
      <c r="I251" s="157"/>
      <c r="J251" s="158">
        <f>ROUND(I251*H251,2)</f>
        <v>0</v>
      </c>
      <c r="K251" s="154" t="s">
        <v>221</v>
      </c>
      <c r="L251" s="34"/>
      <c r="M251" s="159" t="s">
        <v>1</v>
      </c>
      <c r="N251" s="160" t="s">
        <v>48</v>
      </c>
      <c r="O251" s="59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3" t="s">
        <v>222</v>
      </c>
      <c r="AT251" s="163" t="s">
        <v>217</v>
      </c>
      <c r="AU251" s="163" t="s">
        <v>93</v>
      </c>
      <c r="AY251" s="18" t="s">
        <v>215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8" t="s">
        <v>25</v>
      </c>
      <c r="BK251" s="164">
        <f>ROUND(I251*H251,2)</f>
        <v>0</v>
      </c>
      <c r="BL251" s="18" t="s">
        <v>222</v>
      </c>
      <c r="BM251" s="163" t="s">
        <v>3506</v>
      </c>
    </row>
    <row r="252" spans="1:65" s="14" customFormat="1">
      <c r="B252" s="173"/>
      <c r="D252" s="166" t="s">
        <v>224</v>
      </c>
      <c r="E252" s="174" t="s">
        <v>1</v>
      </c>
      <c r="F252" s="175" t="s">
        <v>3384</v>
      </c>
      <c r="H252" s="176">
        <v>8.82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1:65" s="14" customFormat="1">
      <c r="B253" s="173"/>
      <c r="D253" s="166" t="s">
        <v>224</v>
      </c>
      <c r="E253" s="174" t="s">
        <v>1</v>
      </c>
      <c r="F253" s="175" t="s">
        <v>3382</v>
      </c>
      <c r="H253" s="176">
        <v>39.768000000000001</v>
      </c>
      <c r="I253" s="177"/>
      <c r="L253" s="173"/>
      <c r="M253" s="178"/>
      <c r="N253" s="179"/>
      <c r="O253" s="179"/>
      <c r="P253" s="179"/>
      <c r="Q253" s="179"/>
      <c r="R253" s="179"/>
      <c r="S253" s="179"/>
      <c r="T253" s="180"/>
      <c r="AT253" s="174" t="s">
        <v>224</v>
      </c>
      <c r="AU253" s="174" t="s">
        <v>93</v>
      </c>
      <c r="AV253" s="14" t="s">
        <v>93</v>
      </c>
      <c r="AW253" s="14" t="s">
        <v>38</v>
      </c>
      <c r="AX253" s="14" t="s">
        <v>83</v>
      </c>
      <c r="AY253" s="174" t="s">
        <v>215</v>
      </c>
    </row>
    <row r="254" spans="1:65" s="14" customFormat="1">
      <c r="B254" s="173"/>
      <c r="D254" s="166" t="s">
        <v>224</v>
      </c>
      <c r="E254" s="174" t="s">
        <v>1</v>
      </c>
      <c r="F254" s="175" t="s">
        <v>3380</v>
      </c>
      <c r="H254" s="176">
        <v>10.85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224</v>
      </c>
      <c r="AU254" s="174" t="s">
        <v>93</v>
      </c>
      <c r="AV254" s="14" t="s">
        <v>93</v>
      </c>
      <c r="AW254" s="14" t="s">
        <v>38</v>
      </c>
      <c r="AX254" s="14" t="s">
        <v>83</v>
      </c>
      <c r="AY254" s="174" t="s">
        <v>215</v>
      </c>
    </row>
    <row r="255" spans="1:65" s="16" customFormat="1">
      <c r="B255" s="189"/>
      <c r="D255" s="166" t="s">
        <v>224</v>
      </c>
      <c r="E255" s="190" t="s">
        <v>1</v>
      </c>
      <c r="F255" s="191" t="s">
        <v>300</v>
      </c>
      <c r="H255" s="192">
        <v>59.438000000000002</v>
      </c>
      <c r="I255" s="193"/>
      <c r="L255" s="189"/>
      <c r="M255" s="194"/>
      <c r="N255" s="195"/>
      <c r="O255" s="195"/>
      <c r="P255" s="195"/>
      <c r="Q255" s="195"/>
      <c r="R255" s="195"/>
      <c r="S255" s="195"/>
      <c r="T255" s="196"/>
      <c r="AT255" s="190" t="s">
        <v>224</v>
      </c>
      <c r="AU255" s="190" t="s">
        <v>93</v>
      </c>
      <c r="AV255" s="16" t="s">
        <v>155</v>
      </c>
      <c r="AW255" s="16" t="s">
        <v>38</v>
      </c>
      <c r="AX255" s="16" t="s">
        <v>83</v>
      </c>
      <c r="AY255" s="190" t="s">
        <v>215</v>
      </c>
    </row>
    <row r="256" spans="1:65" s="14" customFormat="1">
      <c r="B256" s="173"/>
      <c r="D256" s="166" t="s">
        <v>224</v>
      </c>
      <c r="E256" s="174" t="s">
        <v>1</v>
      </c>
      <c r="F256" s="175" t="s">
        <v>3507</v>
      </c>
      <c r="H256" s="176">
        <v>-4.5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224</v>
      </c>
      <c r="AU256" s="174" t="s">
        <v>93</v>
      </c>
      <c r="AV256" s="14" t="s">
        <v>93</v>
      </c>
      <c r="AW256" s="14" t="s">
        <v>38</v>
      </c>
      <c r="AX256" s="14" t="s">
        <v>83</v>
      </c>
      <c r="AY256" s="174" t="s">
        <v>215</v>
      </c>
    </row>
    <row r="257" spans="1:65" s="15" customFormat="1">
      <c r="B257" s="181"/>
      <c r="D257" s="166" t="s">
        <v>224</v>
      </c>
      <c r="E257" s="182" t="s">
        <v>1</v>
      </c>
      <c r="F257" s="183" t="s">
        <v>227</v>
      </c>
      <c r="H257" s="184">
        <v>54.938000000000002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224</v>
      </c>
      <c r="AU257" s="182" t="s">
        <v>93</v>
      </c>
      <c r="AV257" s="15" t="s">
        <v>222</v>
      </c>
      <c r="AW257" s="15" t="s">
        <v>38</v>
      </c>
      <c r="AX257" s="15" t="s">
        <v>25</v>
      </c>
      <c r="AY257" s="182" t="s">
        <v>215</v>
      </c>
    </row>
    <row r="258" spans="1:65" s="2" customFormat="1" ht="14.45" customHeight="1">
      <c r="A258" s="33"/>
      <c r="B258" s="151"/>
      <c r="C258" s="152" t="s">
        <v>331</v>
      </c>
      <c r="D258" s="152" t="s">
        <v>217</v>
      </c>
      <c r="E258" s="153" t="s">
        <v>618</v>
      </c>
      <c r="F258" s="154" t="s">
        <v>619</v>
      </c>
      <c r="G258" s="155" t="s">
        <v>412</v>
      </c>
      <c r="H258" s="156">
        <v>54.938000000000002</v>
      </c>
      <c r="I258" s="157"/>
      <c r="J258" s="158">
        <f>ROUND(I258*H258,2)</f>
        <v>0</v>
      </c>
      <c r="K258" s="154" t="s">
        <v>1</v>
      </c>
      <c r="L258" s="34"/>
      <c r="M258" s="159" t="s">
        <v>1</v>
      </c>
      <c r="N258" s="160" t="s">
        <v>48</v>
      </c>
      <c r="O258" s="59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3" t="s">
        <v>222</v>
      </c>
      <c r="AT258" s="163" t="s">
        <v>217</v>
      </c>
      <c r="AU258" s="163" t="s">
        <v>93</v>
      </c>
      <c r="AY258" s="18" t="s">
        <v>215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8" t="s">
        <v>25</v>
      </c>
      <c r="BK258" s="164">
        <f>ROUND(I258*H258,2)</f>
        <v>0</v>
      </c>
      <c r="BL258" s="18" t="s">
        <v>222</v>
      </c>
      <c r="BM258" s="163" t="s">
        <v>3508</v>
      </c>
    </row>
    <row r="259" spans="1:65" s="14" customFormat="1">
      <c r="B259" s="173"/>
      <c r="D259" s="166" t="s">
        <v>224</v>
      </c>
      <c r="E259" s="174" t="s">
        <v>1</v>
      </c>
      <c r="F259" s="175" t="s">
        <v>3374</v>
      </c>
      <c r="H259" s="176">
        <v>54.938000000000002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224</v>
      </c>
      <c r="AU259" s="174" t="s">
        <v>93</v>
      </c>
      <c r="AV259" s="14" t="s">
        <v>93</v>
      </c>
      <c r="AW259" s="14" t="s">
        <v>38</v>
      </c>
      <c r="AX259" s="14" t="s">
        <v>25</v>
      </c>
      <c r="AY259" s="174" t="s">
        <v>215</v>
      </c>
    </row>
    <row r="260" spans="1:65" s="2" customFormat="1" ht="24.2" customHeight="1">
      <c r="A260" s="33"/>
      <c r="B260" s="151"/>
      <c r="C260" s="152" t="s">
        <v>338</v>
      </c>
      <c r="D260" s="152" t="s">
        <v>217</v>
      </c>
      <c r="E260" s="153" t="s">
        <v>2963</v>
      </c>
      <c r="F260" s="154" t="s">
        <v>2964</v>
      </c>
      <c r="G260" s="155" t="s">
        <v>412</v>
      </c>
      <c r="H260" s="156">
        <v>4.5</v>
      </c>
      <c r="I260" s="157"/>
      <c r="J260" s="158">
        <f>ROUND(I260*H260,2)</f>
        <v>0</v>
      </c>
      <c r="K260" s="154" t="s">
        <v>221</v>
      </c>
      <c r="L260" s="34"/>
      <c r="M260" s="159" t="s">
        <v>1</v>
      </c>
      <c r="N260" s="160" t="s">
        <v>48</v>
      </c>
      <c r="O260" s="59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3" t="s">
        <v>222</v>
      </c>
      <c r="AT260" s="163" t="s">
        <v>217</v>
      </c>
      <c r="AU260" s="163" t="s">
        <v>93</v>
      </c>
      <c r="AY260" s="18" t="s">
        <v>215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8" t="s">
        <v>25</v>
      </c>
      <c r="BK260" s="164">
        <f>ROUND(I260*H260,2)</f>
        <v>0</v>
      </c>
      <c r="BL260" s="18" t="s">
        <v>222</v>
      </c>
      <c r="BM260" s="163" t="s">
        <v>3509</v>
      </c>
    </row>
    <row r="261" spans="1:65" s="13" customFormat="1">
      <c r="B261" s="165"/>
      <c r="D261" s="166" t="s">
        <v>224</v>
      </c>
      <c r="E261" s="167" t="s">
        <v>1</v>
      </c>
      <c r="F261" s="168" t="s">
        <v>2966</v>
      </c>
      <c r="H261" s="167" t="s">
        <v>1</v>
      </c>
      <c r="I261" s="169"/>
      <c r="L261" s="165"/>
      <c r="M261" s="170"/>
      <c r="N261" s="171"/>
      <c r="O261" s="171"/>
      <c r="P261" s="171"/>
      <c r="Q261" s="171"/>
      <c r="R261" s="171"/>
      <c r="S261" s="171"/>
      <c r="T261" s="172"/>
      <c r="AT261" s="167" t="s">
        <v>224</v>
      </c>
      <c r="AU261" s="167" t="s">
        <v>93</v>
      </c>
      <c r="AV261" s="13" t="s">
        <v>25</v>
      </c>
      <c r="AW261" s="13" t="s">
        <v>38</v>
      </c>
      <c r="AX261" s="13" t="s">
        <v>83</v>
      </c>
      <c r="AY261" s="167" t="s">
        <v>215</v>
      </c>
    </row>
    <row r="262" spans="1:65" s="13" customFormat="1">
      <c r="B262" s="165"/>
      <c r="D262" s="166" t="s">
        <v>224</v>
      </c>
      <c r="E262" s="167" t="s">
        <v>1</v>
      </c>
      <c r="F262" s="168" t="s">
        <v>2967</v>
      </c>
      <c r="H262" s="167" t="s">
        <v>1</v>
      </c>
      <c r="I262" s="169"/>
      <c r="L262" s="165"/>
      <c r="M262" s="170"/>
      <c r="N262" s="171"/>
      <c r="O262" s="171"/>
      <c r="P262" s="171"/>
      <c r="Q262" s="171"/>
      <c r="R262" s="171"/>
      <c r="S262" s="171"/>
      <c r="T262" s="172"/>
      <c r="AT262" s="167" t="s">
        <v>224</v>
      </c>
      <c r="AU262" s="167" t="s">
        <v>93</v>
      </c>
      <c r="AV262" s="13" t="s">
        <v>25</v>
      </c>
      <c r="AW262" s="13" t="s">
        <v>38</v>
      </c>
      <c r="AX262" s="13" t="s">
        <v>83</v>
      </c>
      <c r="AY262" s="167" t="s">
        <v>215</v>
      </c>
    </row>
    <row r="263" spans="1:65" s="13" customFormat="1">
      <c r="B263" s="165"/>
      <c r="D263" s="166" t="s">
        <v>224</v>
      </c>
      <c r="E263" s="167" t="s">
        <v>1</v>
      </c>
      <c r="F263" s="168" t="s">
        <v>3510</v>
      </c>
      <c r="H263" s="167" t="s">
        <v>1</v>
      </c>
      <c r="I263" s="169"/>
      <c r="L263" s="165"/>
      <c r="M263" s="170"/>
      <c r="N263" s="171"/>
      <c r="O263" s="171"/>
      <c r="P263" s="171"/>
      <c r="Q263" s="171"/>
      <c r="R263" s="171"/>
      <c r="S263" s="171"/>
      <c r="T263" s="172"/>
      <c r="AT263" s="167" t="s">
        <v>224</v>
      </c>
      <c r="AU263" s="167" t="s">
        <v>93</v>
      </c>
      <c r="AV263" s="13" t="s">
        <v>25</v>
      </c>
      <c r="AW263" s="13" t="s">
        <v>38</v>
      </c>
      <c r="AX263" s="13" t="s">
        <v>83</v>
      </c>
      <c r="AY263" s="167" t="s">
        <v>215</v>
      </c>
    </row>
    <row r="264" spans="1:65" s="14" customFormat="1">
      <c r="B264" s="173"/>
      <c r="D264" s="166" t="s">
        <v>224</v>
      </c>
      <c r="E264" s="174" t="s">
        <v>1</v>
      </c>
      <c r="F264" s="175" t="s">
        <v>3384</v>
      </c>
      <c r="H264" s="176">
        <v>8.82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224</v>
      </c>
      <c r="AU264" s="174" t="s">
        <v>93</v>
      </c>
      <c r="AV264" s="14" t="s">
        <v>93</v>
      </c>
      <c r="AW264" s="14" t="s">
        <v>38</v>
      </c>
      <c r="AX264" s="14" t="s">
        <v>83</v>
      </c>
      <c r="AY264" s="174" t="s">
        <v>215</v>
      </c>
    </row>
    <row r="265" spans="1:65" s="13" customFormat="1">
      <c r="B265" s="165"/>
      <c r="D265" s="166" t="s">
        <v>224</v>
      </c>
      <c r="E265" s="167" t="s">
        <v>1</v>
      </c>
      <c r="F265" s="168" t="s">
        <v>2969</v>
      </c>
      <c r="H265" s="167" t="s">
        <v>1</v>
      </c>
      <c r="I265" s="169"/>
      <c r="L265" s="165"/>
      <c r="M265" s="170"/>
      <c r="N265" s="171"/>
      <c r="O265" s="171"/>
      <c r="P265" s="171"/>
      <c r="Q265" s="171"/>
      <c r="R265" s="171"/>
      <c r="S265" s="171"/>
      <c r="T265" s="172"/>
      <c r="AT265" s="167" t="s">
        <v>224</v>
      </c>
      <c r="AU265" s="167" t="s">
        <v>93</v>
      </c>
      <c r="AV265" s="13" t="s">
        <v>25</v>
      </c>
      <c r="AW265" s="13" t="s">
        <v>38</v>
      </c>
      <c r="AX265" s="13" t="s">
        <v>83</v>
      </c>
      <c r="AY265" s="167" t="s">
        <v>215</v>
      </c>
    </row>
    <row r="266" spans="1:65" s="14" customFormat="1">
      <c r="B266" s="173"/>
      <c r="D266" s="166" t="s">
        <v>224</v>
      </c>
      <c r="E266" s="174" t="s">
        <v>1</v>
      </c>
      <c r="F266" s="175" t="s">
        <v>3511</v>
      </c>
      <c r="H266" s="176">
        <v>-4.32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224</v>
      </c>
      <c r="AU266" s="174" t="s">
        <v>93</v>
      </c>
      <c r="AV266" s="14" t="s">
        <v>93</v>
      </c>
      <c r="AW266" s="14" t="s">
        <v>38</v>
      </c>
      <c r="AX266" s="14" t="s">
        <v>83</v>
      </c>
      <c r="AY266" s="174" t="s">
        <v>215</v>
      </c>
    </row>
    <row r="267" spans="1:65" s="16" customFormat="1">
      <c r="B267" s="189"/>
      <c r="D267" s="166" t="s">
        <v>224</v>
      </c>
      <c r="E267" s="190" t="s">
        <v>1</v>
      </c>
      <c r="F267" s="191" t="s">
        <v>300</v>
      </c>
      <c r="H267" s="192">
        <v>4.5</v>
      </c>
      <c r="I267" s="193"/>
      <c r="L267" s="189"/>
      <c r="M267" s="194"/>
      <c r="N267" s="195"/>
      <c r="O267" s="195"/>
      <c r="P267" s="195"/>
      <c r="Q267" s="195"/>
      <c r="R267" s="195"/>
      <c r="S267" s="195"/>
      <c r="T267" s="196"/>
      <c r="AT267" s="190" t="s">
        <v>224</v>
      </c>
      <c r="AU267" s="190" t="s">
        <v>93</v>
      </c>
      <c r="AV267" s="16" t="s">
        <v>155</v>
      </c>
      <c r="AW267" s="16" t="s">
        <v>38</v>
      </c>
      <c r="AX267" s="16" t="s">
        <v>83</v>
      </c>
      <c r="AY267" s="190" t="s">
        <v>215</v>
      </c>
    </row>
    <row r="268" spans="1:65" s="15" customFormat="1">
      <c r="B268" s="181"/>
      <c r="D268" s="166" t="s">
        <v>224</v>
      </c>
      <c r="E268" s="182" t="s">
        <v>1</v>
      </c>
      <c r="F268" s="183" t="s">
        <v>227</v>
      </c>
      <c r="H268" s="184">
        <v>4.5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224</v>
      </c>
      <c r="AU268" s="182" t="s">
        <v>93</v>
      </c>
      <c r="AV268" s="15" t="s">
        <v>222</v>
      </c>
      <c r="AW268" s="15" t="s">
        <v>38</v>
      </c>
      <c r="AX268" s="15" t="s">
        <v>25</v>
      </c>
      <c r="AY268" s="182" t="s">
        <v>215</v>
      </c>
    </row>
    <row r="269" spans="1:65" s="2" customFormat="1" ht="14.45" customHeight="1">
      <c r="A269" s="33"/>
      <c r="B269" s="151"/>
      <c r="C269" s="152" t="s">
        <v>346</v>
      </c>
      <c r="D269" s="152" t="s">
        <v>217</v>
      </c>
      <c r="E269" s="153" t="s">
        <v>2980</v>
      </c>
      <c r="F269" s="154" t="s">
        <v>2981</v>
      </c>
      <c r="G269" s="155" t="s">
        <v>220</v>
      </c>
      <c r="H269" s="156">
        <v>1144</v>
      </c>
      <c r="I269" s="157"/>
      <c r="J269" s="158">
        <f>ROUND(I269*H269,2)</f>
        <v>0</v>
      </c>
      <c r="K269" s="154" t="s">
        <v>1</v>
      </c>
      <c r="L269" s="34"/>
      <c r="M269" s="159" t="s">
        <v>1</v>
      </c>
      <c r="N269" s="160" t="s">
        <v>48</v>
      </c>
      <c r="O269" s="59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3" t="s">
        <v>222</v>
      </c>
      <c r="AT269" s="163" t="s">
        <v>217</v>
      </c>
      <c r="AU269" s="163" t="s">
        <v>93</v>
      </c>
      <c r="AY269" s="18" t="s">
        <v>215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8" t="s">
        <v>25</v>
      </c>
      <c r="BK269" s="164">
        <f>ROUND(I269*H269,2)</f>
        <v>0</v>
      </c>
      <c r="BL269" s="18" t="s">
        <v>222</v>
      </c>
      <c r="BM269" s="163" t="s">
        <v>3512</v>
      </c>
    </row>
    <row r="270" spans="1:65" s="13" customFormat="1">
      <c r="B270" s="165"/>
      <c r="D270" s="166" t="s">
        <v>224</v>
      </c>
      <c r="E270" s="167" t="s">
        <v>1</v>
      </c>
      <c r="F270" s="168" t="s">
        <v>3513</v>
      </c>
      <c r="H270" s="167" t="s">
        <v>1</v>
      </c>
      <c r="I270" s="169"/>
      <c r="L270" s="165"/>
      <c r="M270" s="170"/>
      <c r="N270" s="171"/>
      <c r="O270" s="171"/>
      <c r="P270" s="171"/>
      <c r="Q270" s="171"/>
      <c r="R270" s="171"/>
      <c r="S270" s="171"/>
      <c r="T270" s="172"/>
      <c r="AT270" s="167" t="s">
        <v>224</v>
      </c>
      <c r="AU270" s="167" t="s">
        <v>93</v>
      </c>
      <c r="AV270" s="13" t="s">
        <v>25</v>
      </c>
      <c r="AW270" s="13" t="s">
        <v>38</v>
      </c>
      <c r="AX270" s="13" t="s">
        <v>83</v>
      </c>
      <c r="AY270" s="167" t="s">
        <v>215</v>
      </c>
    </row>
    <row r="271" spans="1:65" s="13" customFormat="1" ht="22.5">
      <c r="B271" s="165"/>
      <c r="D271" s="166" t="s">
        <v>224</v>
      </c>
      <c r="E271" s="167" t="s">
        <v>1</v>
      </c>
      <c r="F271" s="168" t="s">
        <v>3514</v>
      </c>
      <c r="H271" s="167" t="s">
        <v>1</v>
      </c>
      <c r="I271" s="169"/>
      <c r="L271" s="165"/>
      <c r="M271" s="170"/>
      <c r="N271" s="171"/>
      <c r="O271" s="171"/>
      <c r="P271" s="171"/>
      <c r="Q271" s="171"/>
      <c r="R271" s="171"/>
      <c r="S271" s="171"/>
      <c r="T271" s="172"/>
      <c r="AT271" s="167" t="s">
        <v>224</v>
      </c>
      <c r="AU271" s="167" t="s">
        <v>93</v>
      </c>
      <c r="AV271" s="13" t="s">
        <v>25</v>
      </c>
      <c r="AW271" s="13" t="s">
        <v>38</v>
      </c>
      <c r="AX271" s="13" t="s">
        <v>83</v>
      </c>
      <c r="AY271" s="167" t="s">
        <v>215</v>
      </c>
    </row>
    <row r="272" spans="1:65" s="13" customFormat="1" ht="22.5">
      <c r="B272" s="165"/>
      <c r="D272" s="166" t="s">
        <v>224</v>
      </c>
      <c r="E272" s="167" t="s">
        <v>1</v>
      </c>
      <c r="F272" s="168" t="s">
        <v>3515</v>
      </c>
      <c r="H272" s="167" t="s">
        <v>1</v>
      </c>
      <c r="I272" s="169"/>
      <c r="L272" s="165"/>
      <c r="M272" s="170"/>
      <c r="N272" s="171"/>
      <c r="O272" s="171"/>
      <c r="P272" s="171"/>
      <c r="Q272" s="171"/>
      <c r="R272" s="171"/>
      <c r="S272" s="171"/>
      <c r="T272" s="172"/>
      <c r="AT272" s="167" t="s">
        <v>224</v>
      </c>
      <c r="AU272" s="167" t="s">
        <v>93</v>
      </c>
      <c r="AV272" s="13" t="s">
        <v>25</v>
      </c>
      <c r="AW272" s="13" t="s">
        <v>38</v>
      </c>
      <c r="AX272" s="13" t="s">
        <v>83</v>
      </c>
      <c r="AY272" s="167" t="s">
        <v>215</v>
      </c>
    </row>
    <row r="273" spans="1:65" s="14" customFormat="1">
      <c r="B273" s="173"/>
      <c r="D273" s="166" t="s">
        <v>224</v>
      </c>
      <c r="E273" s="174" t="s">
        <v>1</v>
      </c>
      <c r="F273" s="175" t="s">
        <v>3394</v>
      </c>
      <c r="H273" s="176">
        <v>947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224</v>
      </c>
      <c r="AU273" s="174" t="s">
        <v>93</v>
      </c>
      <c r="AV273" s="14" t="s">
        <v>93</v>
      </c>
      <c r="AW273" s="14" t="s">
        <v>38</v>
      </c>
      <c r="AX273" s="14" t="s">
        <v>83</v>
      </c>
      <c r="AY273" s="174" t="s">
        <v>215</v>
      </c>
    </row>
    <row r="274" spans="1:65" s="14" customFormat="1">
      <c r="B274" s="173"/>
      <c r="D274" s="166" t="s">
        <v>224</v>
      </c>
      <c r="E274" s="174" t="s">
        <v>1</v>
      </c>
      <c r="F274" s="175" t="s">
        <v>3396</v>
      </c>
      <c r="H274" s="176">
        <v>197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224</v>
      </c>
      <c r="AU274" s="174" t="s">
        <v>93</v>
      </c>
      <c r="AV274" s="14" t="s">
        <v>93</v>
      </c>
      <c r="AW274" s="14" t="s">
        <v>38</v>
      </c>
      <c r="AX274" s="14" t="s">
        <v>83</v>
      </c>
      <c r="AY274" s="174" t="s">
        <v>215</v>
      </c>
    </row>
    <row r="275" spans="1:65" s="15" customFormat="1">
      <c r="B275" s="181"/>
      <c r="D275" s="166" t="s">
        <v>224</v>
      </c>
      <c r="E275" s="182" t="s">
        <v>1</v>
      </c>
      <c r="F275" s="183" t="s">
        <v>227</v>
      </c>
      <c r="H275" s="184">
        <v>1144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2" t="s">
        <v>224</v>
      </c>
      <c r="AU275" s="182" t="s">
        <v>93</v>
      </c>
      <c r="AV275" s="15" t="s">
        <v>222</v>
      </c>
      <c r="AW275" s="15" t="s">
        <v>38</v>
      </c>
      <c r="AX275" s="15" t="s">
        <v>25</v>
      </c>
      <c r="AY275" s="182" t="s">
        <v>215</v>
      </c>
    </row>
    <row r="276" spans="1:65" s="12" customFormat="1" ht="22.9" customHeight="1">
      <c r="B276" s="138"/>
      <c r="D276" s="139" t="s">
        <v>82</v>
      </c>
      <c r="E276" s="149" t="s">
        <v>243</v>
      </c>
      <c r="F276" s="149" t="s">
        <v>865</v>
      </c>
      <c r="I276" s="141"/>
      <c r="J276" s="150">
        <f>BK276</f>
        <v>0</v>
      </c>
      <c r="L276" s="138"/>
      <c r="M276" s="143"/>
      <c r="N276" s="144"/>
      <c r="O276" s="144"/>
      <c r="P276" s="145">
        <f>SUM(P277:P310)</f>
        <v>0</v>
      </c>
      <c r="Q276" s="144"/>
      <c r="R276" s="145">
        <f>SUM(R277:R310)</f>
        <v>702.78587400000015</v>
      </c>
      <c r="S276" s="144"/>
      <c r="T276" s="146">
        <f>SUM(T277:T310)</f>
        <v>0</v>
      </c>
      <c r="AR276" s="139" t="s">
        <v>25</v>
      </c>
      <c r="AT276" s="147" t="s">
        <v>82</v>
      </c>
      <c r="AU276" s="147" t="s">
        <v>25</v>
      </c>
      <c r="AY276" s="139" t="s">
        <v>215</v>
      </c>
      <c r="BK276" s="148">
        <f>SUM(BK277:BK310)</f>
        <v>0</v>
      </c>
    </row>
    <row r="277" spans="1:65" s="2" customFormat="1" ht="14.45" customHeight="1">
      <c r="A277" s="33"/>
      <c r="B277" s="151"/>
      <c r="C277" s="152" t="s">
        <v>7</v>
      </c>
      <c r="D277" s="152" t="s">
        <v>217</v>
      </c>
      <c r="E277" s="153" t="s">
        <v>3064</v>
      </c>
      <c r="F277" s="154" t="s">
        <v>3065</v>
      </c>
      <c r="G277" s="155" t="s">
        <v>220</v>
      </c>
      <c r="H277" s="156">
        <v>1144</v>
      </c>
      <c r="I277" s="157"/>
      <c r="J277" s="158">
        <f>ROUND(I277*H277,2)</f>
        <v>0</v>
      </c>
      <c r="K277" s="154" t="s">
        <v>1</v>
      </c>
      <c r="L277" s="34"/>
      <c r="M277" s="159" t="s">
        <v>1</v>
      </c>
      <c r="N277" s="160" t="s">
        <v>48</v>
      </c>
      <c r="O277" s="59"/>
      <c r="P277" s="161">
        <f>O277*H277</f>
        <v>0</v>
      </c>
      <c r="Q277" s="161">
        <v>0.378</v>
      </c>
      <c r="R277" s="161">
        <f>Q277*H277</f>
        <v>432.43200000000002</v>
      </c>
      <c r="S277" s="161">
        <v>0</v>
      </c>
      <c r="T277" s="162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3" t="s">
        <v>222</v>
      </c>
      <c r="AT277" s="163" t="s">
        <v>217</v>
      </c>
      <c r="AU277" s="163" t="s">
        <v>93</v>
      </c>
      <c r="AY277" s="18" t="s">
        <v>215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8" t="s">
        <v>25</v>
      </c>
      <c r="BK277" s="164">
        <f>ROUND(I277*H277,2)</f>
        <v>0</v>
      </c>
      <c r="BL277" s="18" t="s">
        <v>222</v>
      </c>
      <c r="BM277" s="163" t="s">
        <v>3516</v>
      </c>
    </row>
    <row r="278" spans="1:65" s="13" customFormat="1" ht="22.5">
      <c r="B278" s="165"/>
      <c r="D278" s="166" t="s">
        <v>224</v>
      </c>
      <c r="E278" s="167" t="s">
        <v>1</v>
      </c>
      <c r="F278" s="168" t="s">
        <v>3517</v>
      </c>
      <c r="H278" s="167" t="s">
        <v>1</v>
      </c>
      <c r="I278" s="169"/>
      <c r="L278" s="165"/>
      <c r="M278" s="170"/>
      <c r="N278" s="171"/>
      <c r="O278" s="171"/>
      <c r="P278" s="171"/>
      <c r="Q278" s="171"/>
      <c r="R278" s="171"/>
      <c r="S278" s="171"/>
      <c r="T278" s="172"/>
      <c r="AT278" s="167" t="s">
        <v>224</v>
      </c>
      <c r="AU278" s="167" t="s">
        <v>93</v>
      </c>
      <c r="AV278" s="13" t="s">
        <v>25</v>
      </c>
      <c r="AW278" s="13" t="s">
        <v>38</v>
      </c>
      <c r="AX278" s="13" t="s">
        <v>83</v>
      </c>
      <c r="AY278" s="167" t="s">
        <v>215</v>
      </c>
    </row>
    <row r="279" spans="1:65" s="14" customFormat="1">
      <c r="B279" s="173"/>
      <c r="D279" s="166" t="s">
        <v>224</v>
      </c>
      <c r="E279" s="174" t="s">
        <v>1</v>
      </c>
      <c r="F279" s="175" t="s">
        <v>3394</v>
      </c>
      <c r="H279" s="176">
        <v>947</v>
      </c>
      <c r="I279" s="177"/>
      <c r="L279" s="173"/>
      <c r="M279" s="178"/>
      <c r="N279" s="179"/>
      <c r="O279" s="179"/>
      <c r="P279" s="179"/>
      <c r="Q279" s="179"/>
      <c r="R279" s="179"/>
      <c r="S279" s="179"/>
      <c r="T279" s="180"/>
      <c r="AT279" s="174" t="s">
        <v>224</v>
      </c>
      <c r="AU279" s="174" t="s">
        <v>93</v>
      </c>
      <c r="AV279" s="14" t="s">
        <v>93</v>
      </c>
      <c r="AW279" s="14" t="s">
        <v>38</v>
      </c>
      <c r="AX279" s="14" t="s">
        <v>83</v>
      </c>
      <c r="AY279" s="174" t="s">
        <v>215</v>
      </c>
    </row>
    <row r="280" spans="1:65" s="14" customFormat="1">
      <c r="B280" s="173"/>
      <c r="D280" s="166" t="s">
        <v>224</v>
      </c>
      <c r="E280" s="174" t="s">
        <v>1</v>
      </c>
      <c r="F280" s="175" t="s">
        <v>3396</v>
      </c>
      <c r="H280" s="176">
        <v>197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1:65" s="15" customFormat="1">
      <c r="B281" s="181"/>
      <c r="D281" s="166" t="s">
        <v>224</v>
      </c>
      <c r="E281" s="182" t="s">
        <v>1</v>
      </c>
      <c r="F281" s="183" t="s">
        <v>227</v>
      </c>
      <c r="H281" s="184">
        <v>1144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224</v>
      </c>
      <c r="AU281" s="182" t="s">
        <v>93</v>
      </c>
      <c r="AV281" s="15" t="s">
        <v>222</v>
      </c>
      <c r="AW281" s="15" t="s">
        <v>38</v>
      </c>
      <c r="AX281" s="15" t="s">
        <v>25</v>
      </c>
      <c r="AY281" s="182" t="s">
        <v>215</v>
      </c>
    </row>
    <row r="282" spans="1:65" s="2" customFormat="1" ht="24.2" customHeight="1">
      <c r="A282" s="33"/>
      <c r="B282" s="151"/>
      <c r="C282" s="152" t="s">
        <v>359</v>
      </c>
      <c r="D282" s="152" t="s">
        <v>217</v>
      </c>
      <c r="E282" s="153" t="s">
        <v>3082</v>
      </c>
      <c r="F282" s="154" t="s">
        <v>3083</v>
      </c>
      <c r="G282" s="155" t="s">
        <v>220</v>
      </c>
      <c r="H282" s="156">
        <v>197</v>
      </c>
      <c r="I282" s="157"/>
      <c r="J282" s="158">
        <f>ROUND(I282*H282,2)</f>
        <v>0</v>
      </c>
      <c r="K282" s="154" t="s">
        <v>221</v>
      </c>
      <c r="L282" s="34"/>
      <c r="M282" s="159" t="s">
        <v>1</v>
      </c>
      <c r="N282" s="160" t="s">
        <v>48</v>
      </c>
      <c r="O282" s="59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3" t="s">
        <v>222</v>
      </c>
      <c r="AT282" s="163" t="s">
        <v>217</v>
      </c>
      <c r="AU282" s="163" t="s">
        <v>93</v>
      </c>
      <c r="AY282" s="18" t="s">
        <v>215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8" t="s">
        <v>25</v>
      </c>
      <c r="BK282" s="164">
        <f>ROUND(I282*H282,2)</f>
        <v>0</v>
      </c>
      <c r="BL282" s="18" t="s">
        <v>222</v>
      </c>
      <c r="BM282" s="163" t="s">
        <v>3518</v>
      </c>
    </row>
    <row r="283" spans="1:65" s="13" customFormat="1" ht="22.5">
      <c r="B283" s="165"/>
      <c r="D283" s="166" t="s">
        <v>224</v>
      </c>
      <c r="E283" s="167" t="s">
        <v>1</v>
      </c>
      <c r="F283" s="168" t="s">
        <v>3519</v>
      </c>
      <c r="H283" s="167" t="s">
        <v>1</v>
      </c>
      <c r="I283" s="169"/>
      <c r="L283" s="165"/>
      <c r="M283" s="170"/>
      <c r="N283" s="171"/>
      <c r="O283" s="171"/>
      <c r="P283" s="171"/>
      <c r="Q283" s="171"/>
      <c r="R283" s="171"/>
      <c r="S283" s="171"/>
      <c r="T283" s="172"/>
      <c r="AT283" s="167" t="s">
        <v>224</v>
      </c>
      <c r="AU283" s="167" t="s">
        <v>93</v>
      </c>
      <c r="AV283" s="13" t="s">
        <v>25</v>
      </c>
      <c r="AW283" s="13" t="s">
        <v>38</v>
      </c>
      <c r="AX283" s="13" t="s">
        <v>83</v>
      </c>
      <c r="AY283" s="167" t="s">
        <v>215</v>
      </c>
    </row>
    <row r="284" spans="1:65" s="14" customFormat="1">
      <c r="B284" s="173"/>
      <c r="D284" s="166" t="s">
        <v>224</v>
      </c>
      <c r="E284" s="174" t="s">
        <v>1</v>
      </c>
      <c r="F284" s="175" t="s">
        <v>3396</v>
      </c>
      <c r="H284" s="176">
        <v>197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4" t="s">
        <v>224</v>
      </c>
      <c r="AU284" s="174" t="s">
        <v>93</v>
      </c>
      <c r="AV284" s="14" t="s">
        <v>93</v>
      </c>
      <c r="AW284" s="14" t="s">
        <v>38</v>
      </c>
      <c r="AX284" s="14" t="s">
        <v>25</v>
      </c>
      <c r="AY284" s="174" t="s">
        <v>215</v>
      </c>
    </row>
    <row r="285" spans="1:65" s="2" customFormat="1" ht="24.2" customHeight="1">
      <c r="A285" s="33"/>
      <c r="B285" s="151"/>
      <c r="C285" s="152" t="s">
        <v>364</v>
      </c>
      <c r="D285" s="152" t="s">
        <v>217</v>
      </c>
      <c r="E285" s="153" t="s">
        <v>3520</v>
      </c>
      <c r="F285" s="154" t="s">
        <v>3521</v>
      </c>
      <c r="G285" s="155" t="s">
        <v>220</v>
      </c>
      <c r="H285" s="156">
        <v>947</v>
      </c>
      <c r="I285" s="157"/>
      <c r="J285" s="158">
        <f>ROUND(I285*H285,2)</f>
        <v>0</v>
      </c>
      <c r="K285" s="154" t="s">
        <v>221</v>
      </c>
      <c r="L285" s="34"/>
      <c r="M285" s="159" t="s">
        <v>1</v>
      </c>
      <c r="N285" s="160" t="s">
        <v>48</v>
      </c>
      <c r="O285" s="59"/>
      <c r="P285" s="161">
        <f>O285*H285</f>
        <v>0</v>
      </c>
      <c r="Q285" s="161">
        <v>8.4250000000000005E-2</v>
      </c>
      <c r="R285" s="161">
        <f>Q285*H285</f>
        <v>79.784750000000003</v>
      </c>
      <c r="S285" s="161">
        <v>0</v>
      </c>
      <c r="T285" s="162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3" t="s">
        <v>222</v>
      </c>
      <c r="AT285" s="163" t="s">
        <v>217</v>
      </c>
      <c r="AU285" s="163" t="s">
        <v>93</v>
      </c>
      <c r="AY285" s="18" t="s">
        <v>215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8" t="s">
        <v>25</v>
      </c>
      <c r="BK285" s="164">
        <f>ROUND(I285*H285,2)</f>
        <v>0</v>
      </c>
      <c r="BL285" s="18" t="s">
        <v>222</v>
      </c>
      <c r="BM285" s="163" t="s">
        <v>3522</v>
      </c>
    </row>
    <row r="286" spans="1:65" s="13" customFormat="1" ht="22.5">
      <c r="B286" s="165"/>
      <c r="D286" s="166" t="s">
        <v>224</v>
      </c>
      <c r="E286" s="167" t="s">
        <v>1</v>
      </c>
      <c r="F286" s="168" t="s">
        <v>3523</v>
      </c>
      <c r="H286" s="167" t="s">
        <v>1</v>
      </c>
      <c r="I286" s="169"/>
      <c r="L286" s="165"/>
      <c r="M286" s="170"/>
      <c r="N286" s="171"/>
      <c r="O286" s="171"/>
      <c r="P286" s="171"/>
      <c r="Q286" s="171"/>
      <c r="R286" s="171"/>
      <c r="S286" s="171"/>
      <c r="T286" s="172"/>
      <c r="AT286" s="167" t="s">
        <v>224</v>
      </c>
      <c r="AU286" s="167" t="s">
        <v>93</v>
      </c>
      <c r="AV286" s="13" t="s">
        <v>25</v>
      </c>
      <c r="AW286" s="13" t="s">
        <v>38</v>
      </c>
      <c r="AX286" s="13" t="s">
        <v>83</v>
      </c>
      <c r="AY286" s="167" t="s">
        <v>215</v>
      </c>
    </row>
    <row r="287" spans="1:65" s="14" customFormat="1">
      <c r="B287" s="173"/>
      <c r="D287" s="166" t="s">
        <v>224</v>
      </c>
      <c r="E287" s="174" t="s">
        <v>1</v>
      </c>
      <c r="F287" s="175" t="s">
        <v>3524</v>
      </c>
      <c r="H287" s="176">
        <v>947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224</v>
      </c>
      <c r="AU287" s="174" t="s">
        <v>93</v>
      </c>
      <c r="AV287" s="14" t="s">
        <v>93</v>
      </c>
      <c r="AW287" s="14" t="s">
        <v>38</v>
      </c>
      <c r="AX287" s="14" t="s">
        <v>83</v>
      </c>
      <c r="AY287" s="174" t="s">
        <v>215</v>
      </c>
    </row>
    <row r="288" spans="1:65" s="16" customFormat="1">
      <c r="B288" s="189"/>
      <c r="D288" s="166" t="s">
        <v>224</v>
      </c>
      <c r="E288" s="190" t="s">
        <v>3394</v>
      </c>
      <c r="F288" s="191" t="s">
        <v>300</v>
      </c>
      <c r="H288" s="192">
        <v>947</v>
      </c>
      <c r="I288" s="193"/>
      <c r="L288" s="189"/>
      <c r="M288" s="194"/>
      <c r="N288" s="195"/>
      <c r="O288" s="195"/>
      <c r="P288" s="195"/>
      <c r="Q288" s="195"/>
      <c r="R288" s="195"/>
      <c r="S288" s="195"/>
      <c r="T288" s="196"/>
      <c r="AT288" s="190" t="s">
        <v>224</v>
      </c>
      <c r="AU288" s="190" t="s">
        <v>93</v>
      </c>
      <c r="AV288" s="16" t="s">
        <v>155</v>
      </c>
      <c r="AW288" s="16" t="s">
        <v>38</v>
      </c>
      <c r="AX288" s="16" t="s">
        <v>25</v>
      </c>
      <c r="AY288" s="190" t="s">
        <v>215</v>
      </c>
    </row>
    <row r="289" spans="1:65" s="2" customFormat="1" ht="37.9" customHeight="1">
      <c r="A289" s="33"/>
      <c r="B289" s="151"/>
      <c r="C289" s="152" t="s">
        <v>369</v>
      </c>
      <c r="D289" s="152" t="s">
        <v>217</v>
      </c>
      <c r="E289" s="153" t="s">
        <v>3525</v>
      </c>
      <c r="F289" s="154" t="s">
        <v>3526</v>
      </c>
      <c r="G289" s="155" t="s">
        <v>220</v>
      </c>
      <c r="H289" s="156">
        <v>3.2</v>
      </c>
      <c r="I289" s="157"/>
      <c r="J289" s="158">
        <f>ROUND(I289*H289,2)</f>
        <v>0</v>
      </c>
      <c r="K289" s="154" t="s">
        <v>221</v>
      </c>
      <c r="L289" s="34"/>
      <c r="M289" s="159" t="s">
        <v>1</v>
      </c>
      <c r="N289" s="160" t="s">
        <v>48</v>
      </c>
      <c r="O289" s="59"/>
      <c r="P289" s="161">
        <f>O289*H289</f>
        <v>0</v>
      </c>
      <c r="Q289" s="161">
        <v>0</v>
      </c>
      <c r="R289" s="161">
        <f>Q289*H289</f>
        <v>0</v>
      </c>
      <c r="S289" s="161">
        <v>0</v>
      </c>
      <c r="T289" s="162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3" t="s">
        <v>222</v>
      </c>
      <c r="AT289" s="163" t="s">
        <v>217</v>
      </c>
      <c r="AU289" s="163" t="s">
        <v>93</v>
      </c>
      <c r="AY289" s="18" t="s">
        <v>215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8" t="s">
        <v>25</v>
      </c>
      <c r="BK289" s="164">
        <f>ROUND(I289*H289,2)</f>
        <v>0</v>
      </c>
      <c r="BL289" s="18" t="s">
        <v>222</v>
      </c>
      <c r="BM289" s="163" t="s">
        <v>3527</v>
      </c>
    </row>
    <row r="290" spans="1:65" s="13" customFormat="1">
      <c r="B290" s="165"/>
      <c r="D290" s="166" t="s">
        <v>224</v>
      </c>
      <c r="E290" s="167" t="s">
        <v>1</v>
      </c>
      <c r="F290" s="168" t="s">
        <v>3528</v>
      </c>
      <c r="H290" s="167" t="s">
        <v>1</v>
      </c>
      <c r="I290" s="169"/>
      <c r="L290" s="165"/>
      <c r="M290" s="170"/>
      <c r="N290" s="171"/>
      <c r="O290" s="171"/>
      <c r="P290" s="171"/>
      <c r="Q290" s="171"/>
      <c r="R290" s="171"/>
      <c r="S290" s="171"/>
      <c r="T290" s="172"/>
      <c r="AT290" s="167" t="s">
        <v>224</v>
      </c>
      <c r="AU290" s="167" t="s">
        <v>93</v>
      </c>
      <c r="AV290" s="13" t="s">
        <v>25</v>
      </c>
      <c r="AW290" s="13" t="s">
        <v>38</v>
      </c>
      <c r="AX290" s="13" t="s">
        <v>83</v>
      </c>
      <c r="AY290" s="167" t="s">
        <v>215</v>
      </c>
    </row>
    <row r="291" spans="1:65" s="14" customFormat="1">
      <c r="B291" s="173"/>
      <c r="D291" s="166" t="s">
        <v>224</v>
      </c>
      <c r="E291" s="174" t="s">
        <v>1</v>
      </c>
      <c r="F291" s="175" t="s">
        <v>3529</v>
      </c>
      <c r="H291" s="176">
        <v>3.2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224</v>
      </c>
      <c r="AU291" s="174" t="s">
        <v>93</v>
      </c>
      <c r="AV291" s="14" t="s">
        <v>93</v>
      </c>
      <c r="AW291" s="14" t="s">
        <v>38</v>
      </c>
      <c r="AX291" s="14" t="s">
        <v>25</v>
      </c>
      <c r="AY291" s="174" t="s">
        <v>215</v>
      </c>
    </row>
    <row r="292" spans="1:65" s="2" customFormat="1" ht="14.45" customHeight="1">
      <c r="A292" s="33"/>
      <c r="B292" s="151"/>
      <c r="C292" s="197" t="s">
        <v>372</v>
      </c>
      <c r="D292" s="197" t="s">
        <v>661</v>
      </c>
      <c r="E292" s="198" t="s">
        <v>3530</v>
      </c>
      <c r="F292" s="199" t="s">
        <v>3531</v>
      </c>
      <c r="G292" s="200" t="s">
        <v>220</v>
      </c>
      <c r="H292" s="201">
        <v>953.23800000000006</v>
      </c>
      <c r="I292" s="202"/>
      <c r="J292" s="203">
        <f>ROUND(I292*H292,2)</f>
        <v>0</v>
      </c>
      <c r="K292" s="199" t="s">
        <v>1</v>
      </c>
      <c r="L292" s="204"/>
      <c r="M292" s="205" t="s">
        <v>1</v>
      </c>
      <c r="N292" s="206" t="s">
        <v>48</v>
      </c>
      <c r="O292" s="59"/>
      <c r="P292" s="161">
        <f>O292*H292</f>
        <v>0</v>
      </c>
      <c r="Q292" s="161">
        <v>0.14000000000000001</v>
      </c>
      <c r="R292" s="161">
        <f>Q292*H292</f>
        <v>133.45332000000002</v>
      </c>
      <c r="S292" s="161">
        <v>0</v>
      </c>
      <c r="T292" s="162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3" t="s">
        <v>265</v>
      </c>
      <c r="AT292" s="163" t="s">
        <v>661</v>
      </c>
      <c r="AU292" s="163" t="s">
        <v>93</v>
      </c>
      <c r="AY292" s="18" t="s">
        <v>215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8" t="s">
        <v>25</v>
      </c>
      <c r="BK292" s="164">
        <f>ROUND(I292*H292,2)</f>
        <v>0</v>
      </c>
      <c r="BL292" s="18" t="s">
        <v>222</v>
      </c>
      <c r="BM292" s="163" t="s">
        <v>3532</v>
      </c>
    </row>
    <row r="293" spans="1:65" s="13" customFormat="1">
      <c r="B293" s="165"/>
      <c r="D293" s="166" t="s">
        <v>224</v>
      </c>
      <c r="E293" s="167" t="s">
        <v>1</v>
      </c>
      <c r="F293" s="168" t="s">
        <v>3533</v>
      </c>
      <c r="H293" s="167" t="s">
        <v>1</v>
      </c>
      <c r="I293" s="169"/>
      <c r="L293" s="165"/>
      <c r="M293" s="170"/>
      <c r="N293" s="171"/>
      <c r="O293" s="171"/>
      <c r="P293" s="171"/>
      <c r="Q293" s="171"/>
      <c r="R293" s="171"/>
      <c r="S293" s="171"/>
      <c r="T293" s="172"/>
      <c r="AT293" s="167" t="s">
        <v>224</v>
      </c>
      <c r="AU293" s="167" t="s">
        <v>93</v>
      </c>
      <c r="AV293" s="13" t="s">
        <v>25</v>
      </c>
      <c r="AW293" s="13" t="s">
        <v>38</v>
      </c>
      <c r="AX293" s="13" t="s">
        <v>83</v>
      </c>
      <c r="AY293" s="167" t="s">
        <v>215</v>
      </c>
    </row>
    <row r="294" spans="1:65" s="14" customFormat="1">
      <c r="B294" s="173"/>
      <c r="D294" s="166" t="s">
        <v>224</v>
      </c>
      <c r="E294" s="174" t="s">
        <v>1</v>
      </c>
      <c r="F294" s="175" t="s">
        <v>3534</v>
      </c>
      <c r="H294" s="176">
        <v>953.23800000000006</v>
      </c>
      <c r="I294" s="177"/>
      <c r="L294" s="173"/>
      <c r="M294" s="178"/>
      <c r="N294" s="179"/>
      <c r="O294" s="179"/>
      <c r="P294" s="179"/>
      <c r="Q294" s="179"/>
      <c r="R294" s="179"/>
      <c r="S294" s="179"/>
      <c r="T294" s="180"/>
      <c r="AT294" s="174" t="s">
        <v>224</v>
      </c>
      <c r="AU294" s="174" t="s">
        <v>93</v>
      </c>
      <c r="AV294" s="14" t="s">
        <v>93</v>
      </c>
      <c r="AW294" s="14" t="s">
        <v>38</v>
      </c>
      <c r="AX294" s="14" t="s">
        <v>25</v>
      </c>
      <c r="AY294" s="174" t="s">
        <v>215</v>
      </c>
    </row>
    <row r="295" spans="1:65" s="2" customFormat="1" ht="24.2" customHeight="1">
      <c r="A295" s="33"/>
      <c r="B295" s="151"/>
      <c r="C295" s="197" t="s">
        <v>374</v>
      </c>
      <c r="D295" s="197" t="s">
        <v>661</v>
      </c>
      <c r="E295" s="198" t="s">
        <v>3535</v>
      </c>
      <c r="F295" s="199" t="s">
        <v>3536</v>
      </c>
      <c r="G295" s="200" t="s">
        <v>220</v>
      </c>
      <c r="H295" s="201">
        <v>3.2959999999999998</v>
      </c>
      <c r="I295" s="202"/>
      <c r="J295" s="203">
        <f>ROUND(I295*H295,2)</f>
        <v>0</v>
      </c>
      <c r="K295" s="199" t="s">
        <v>1</v>
      </c>
      <c r="L295" s="204"/>
      <c r="M295" s="205" t="s">
        <v>1</v>
      </c>
      <c r="N295" s="206" t="s">
        <v>48</v>
      </c>
      <c r="O295" s="59"/>
      <c r="P295" s="161">
        <f>O295*H295</f>
        <v>0</v>
      </c>
      <c r="Q295" s="161">
        <v>0.13400000000000001</v>
      </c>
      <c r="R295" s="161">
        <f>Q295*H295</f>
        <v>0.441664</v>
      </c>
      <c r="S295" s="161">
        <v>0</v>
      </c>
      <c r="T295" s="162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3" t="s">
        <v>265</v>
      </c>
      <c r="AT295" s="163" t="s">
        <v>661</v>
      </c>
      <c r="AU295" s="163" t="s">
        <v>93</v>
      </c>
      <c r="AY295" s="18" t="s">
        <v>215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8" t="s">
        <v>25</v>
      </c>
      <c r="BK295" s="164">
        <f>ROUND(I295*H295,2)</f>
        <v>0</v>
      </c>
      <c r="BL295" s="18" t="s">
        <v>222</v>
      </c>
      <c r="BM295" s="163" t="s">
        <v>3537</v>
      </c>
    </row>
    <row r="296" spans="1:65" s="13" customFormat="1" ht="22.5">
      <c r="B296" s="165"/>
      <c r="D296" s="166" t="s">
        <v>224</v>
      </c>
      <c r="E296" s="167" t="s">
        <v>1</v>
      </c>
      <c r="F296" s="168" t="s">
        <v>3538</v>
      </c>
      <c r="H296" s="167" t="s">
        <v>1</v>
      </c>
      <c r="I296" s="169"/>
      <c r="L296" s="165"/>
      <c r="M296" s="170"/>
      <c r="N296" s="171"/>
      <c r="O296" s="171"/>
      <c r="P296" s="171"/>
      <c r="Q296" s="171"/>
      <c r="R296" s="171"/>
      <c r="S296" s="171"/>
      <c r="T296" s="172"/>
      <c r="AT296" s="167" t="s">
        <v>224</v>
      </c>
      <c r="AU296" s="167" t="s">
        <v>93</v>
      </c>
      <c r="AV296" s="13" t="s">
        <v>25</v>
      </c>
      <c r="AW296" s="13" t="s">
        <v>38</v>
      </c>
      <c r="AX296" s="13" t="s">
        <v>83</v>
      </c>
      <c r="AY296" s="167" t="s">
        <v>215</v>
      </c>
    </row>
    <row r="297" spans="1:65" s="14" customFormat="1">
      <c r="B297" s="173"/>
      <c r="D297" s="166" t="s">
        <v>224</v>
      </c>
      <c r="E297" s="174" t="s">
        <v>1</v>
      </c>
      <c r="F297" s="175" t="s">
        <v>3539</v>
      </c>
      <c r="H297" s="176">
        <v>3.2959999999999998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25</v>
      </c>
      <c r="AY297" s="174" t="s">
        <v>215</v>
      </c>
    </row>
    <row r="298" spans="1:65" s="2" customFormat="1" ht="24.2" customHeight="1">
      <c r="A298" s="33"/>
      <c r="B298" s="151"/>
      <c r="C298" s="152" t="s">
        <v>377</v>
      </c>
      <c r="D298" s="152" t="s">
        <v>217</v>
      </c>
      <c r="E298" s="153" t="s">
        <v>3540</v>
      </c>
      <c r="F298" s="154" t="s">
        <v>3541</v>
      </c>
      <c r="G298" s="155" t="s">
        <v>220</v>
      </c>
      <c r="H298" s="156">
        <v>197</v>
      </c>
      <c r="I298" s="157"/>
      <c r="J298" s="158">
        <f>ROUND(I298*H298,2)</f>
        <v>0</v>
      </c>
      <c r="K298" s="154" t="s">
        <v>221</v>
      </c>
      <c r="L298" s="34"/>
      <c r="M298" s="159" t="s">
        <v>1</v>
      </c>
      <c r="N298" s="160" t="s">
        <v>48</v>
      </c>
      <c r="O298" s="59"/>
      <c r="P298" s="161">
        <f>O298*H298</f>
        <v>0</v>
      </c>
      <c r="Q298" s="161">
        <v>0.10362</v>
      </c>
      <c r="R298" s="161">
        <f>Q298*H298</f>
        <v>20.413140000000002</v>
      </c>
      <c r="S298" s="161">
        <v>0</v>
      </c>
      <c r="T298" s="162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3" t="s">
        <v>222</v>
      </c>
      <c r="AT298" s="163" t="s">
        <v>217</v>
      </c>
      <c r="AU298" s="163" t="s">
        <v>93</v>
      </c>
      <c r="AY298" s="18" t="s">
        <v>215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8" t="s">
        <v>25</v>
      </c>
      <c r="BK298" s="164">
        <f>ROUND(I298*H298,2)</f>
        <v>0</v>
      </c>
      <c r="BL298" s="18" t="s">
        <v>222</v>
      </c>
      <c r="BM298" s="163" t="s">
        <v>3542</v>
      </c>
    </row>
    <row r="299" spans="1:65" s="13" customFormat="1" ht="22.5">
      <c r="B299" s="165"/>
      <c r="D299" s="166" t="s">
        <v>224</v>
      </c>
      <c r="E299" s="167" t="s">
        <v>1</v>
      </c>
      <c r="F299" s="168" t="s">
        <v>3543</v>
      </c>
      <c r="H299" s="167" t="s">
        <v>1</v>
      </c>
      <c r="I299" s="169"/>
      <c r="L299" s="165"/>
      <c r="M299" s="170"/>
      <c r="N299" s="171"/>
      <c r="O299" s="171"/>
      <c r="P299" s="171"/>
      <c r="Q299" s="171"/>
      <c r="R299" s="171"/>
      <c r="S299" s="171"/>
      <c r="T299" s="172"/>
      <c r="AT299" s="167" t="s">
        <v>224</v>
      </c>
      <c r="AU299" s="167" t="s">
        <v>93</v>
      </c>
      <c r="AV299" s="13" t="s">
        <v>25</v>
      </c>
      <c r="AW299" s="13" t="s">
        <v>38</v>
      </c>
      <c r="AX299" s="13" t="s">
        <v>83</v>
      </c>
      <c r="AY299" s="167" t="s">
        <v>215</v>
      </c>
    </row>
    <row r="300" spans="1:65" s="14" customFormat="1">
      <c r="B300" s="173"/>
      <c r="D300" s="166" t="s">
        <v>224</v>
      </c>
      <c r="E300" s="174" t="s">
        <v>1</v>
      </c>
      <c r="F300" s="175" t="s">
        <v>3544</v>
      </c>
      <c r="H300" s="176">
        <v>197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224</v>
      </c>
      <c r="AU300" s="174" t="s">
        <v>93</v>
      </c>
      <c r="AV300" s="14" t="s">
        <v>93</v>
      </c>
      <c r="AW300" s="14" t="s">
        <v>38</v>
      </c>
      <c r="AX300" s="14" t="s">
        <v>83</v>
      </c>
      <c r="AY300" s="174" t="s">
        <v>215</v>
      </c>
    </row>
    <row r="301" spans="1:65" s="16" customFormat="1">
      <c r="B301" s="189"/>
      <c r="D301" s="166" t="s">
        <v>224</v>
      </c>
      <c r="E301" s="190" t="s">
        <v>3396</v>
      </c>
      <c r="F301" s="191" t="s">
        <v>300</v>
      </c>
      <c r="H301" s="192">
        <v>197</v>
      </c>
      <c r="I301" s="193"/>
      <c r="L301" s="189"/>
      <c r="M301" s="194"/>
      <c r="N301" s="195"/>
      <c r="O301" s="195"/>
      <c r="P301" s="195"/>
      <c r="Q301" s="195"/>
      <c r="R301" s="195"/>
      <c r="S301" s="195"/>
      <c r="T301" s="196"/>
      <c r="AT301" s="190" t="s">
        <v>224</v>
      </c>
      <c r="AU301" s="190" t="s">
        <v>93</v>
      </c>
      <c r="AV301" s="16" t="s">
        <v>155</v>
      </c>
      <c r="AW301" s="16" t="s">
        <v>38</v>
      </c>
      <c r="AX301" s="16" t="s">
        <v>25</v>
      </c>
      <c r="AY301" s="190" t="s">
        <v>215</v>
      </c>
    </row>
    <row r="302" spans="1:65" s="2" customFormat="1" ht="37.9" customHeight="1">
      <c r="A302" s="33"/>
      <c r="B302" s="151"/>
      <c r="C302" s="152" t="s">
        <v>381</v>
      </c>
      <c r="D302" s="152" t="s">
        <v>217</v>
      </c>
      <c r="E302" s="153" t="s">
        <v>3545</v>
      </c>
      <c r="F302" s="154" t="s">
        <v>3546</v>
      </c>
      <c r="G302" s="155" t="s">
        <v>220</v>
      </c>
      <c r="H302" s="156">
        <v>51</v>
      </c>
      <c r="I302" s="157"/>
      <c r="J302" s="158">
        <f>ROUND(I302*H302,2)</f>
        <v>0</v>
      </c>
      <c r="K302" s="154" t="s">
        <v>221</v>
      </c>
      <c r="L302" s="34"/>
      <c r="M302" s="159" t="s">
        <v>1</v>
      </c>
      <c r="N302" s="160" t="s">
        <v>48</v>
      </c>
      <c r="O302" s="59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3" t="s">
        <v>222</v>
      </c>
      <c r="AT302" s="163" t="s">
        <v>217</v>
      </c>
      <c r="AU302" s="163" t="s">
        <v>93</v>
      </c>
      <c r="AY302" s="18" t="s">
        <v>215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8" t="s">
        <v>25</v>
      </c>
      <c r="BK302" s="164">
        <f>ROUND(I302*H302,2)</f>
        <v>0</v>
      </c>
      <c r="BL302" s="18" t="s">
        <v>222</v>
      </c>
      <c r="BM302" s="163" t="s">
        <v>3547</v>
      </c>
    </row>
    <row r="303" spans="1:65" s="13" customFormat="1">
      <c r="B303" s="165"/>
      <c r="D303" s="166" t="s">
        <v>224</v>
      </c>
      <c r="E303" s="167" t="s">
        <v>1</v>
      </c>
      <c r="F303" s="168" t="s">
        <v>3548</v>
      </c>
      <c r="H303" s="167" t="s">
        <v>1</v>
      </c>
      <c r="I303" s="169"/>
      <c r="L303" s="165"/>
      <c r="M303" s="170"/>
      <c r="N303" s="171"/>
      <c r="O303" s="171"/>
      <c r="P303" s="171"/>
      <c r="Q303" s="171"/>
      <c r="R303" s="171"/>
      <c r="S303" s="171"/>
      <c r="T303" s="172"/>
      <c r="AT303" s="167" t="s">
        <v>224</v>
      </c>
      <c r="AU303" s="167" t="s">
        <v>93</v>
      </c>
      <c r="AV303" s="13" t="s">
        <v>25</v>
      </c>
      <c r="AW303" s="13" t="s">
        <v>38</v>
      </c>
      <c r="AX303" s="13" t="s">
        <v>83</v>
      </c>
      <c r="AY303" s="167" t="s">
        <v>215</v>
      </c>
    </row>
    <row r="304" spans="1:65" s="14" customFormat="1">
      <c r="B304" s="173"/>
      <c r="D304" s="166" t="s">
        <v>224</v>
      </c>
      <c r="E304" s="174" t="s">
        <v>1</v>
      </c>
      <c r="F304" s="175" t="s">
        <v>3549</v>
      </c>
      <c r="H304" s="176">
        <v>51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224</v>
      </c>
      <c r="AU304" s="174" t="s">
        <v>93</v>
      </c>
      <c r="AV304" s="14" t="s">
        <v>93</v>
      </c>
      <c r="AW304" s="14" t="s">
        <v>38</v>
      </c>
      <c r="AX304" s="14" t="s">
        <v>25</v>
      </c>
      <c r="AY304" s="174" t="s">
        <v>215</v>
      </c>
    </row>
    <row r="305" spans="1:65" s="2" customFormat="1" ht="14.45" customHeight="1">
      <c r="A305" s="33"/>
      <c r="B305" s="151"/>
      <c r="C305" s="197" t="s">
        <v>386</v>
      </c>
      <c r="D305" s="197" t="s">
        <v>661</v>
      </c>
      <c r="E305" s="198" t="s">
        <v>3550</v>
      </c>
      <c r="F305" s="199" t="s">
        <v>3551</v>
      </c>
      <c r="G305" s="200" t="s">
        <v>220</v>
      </c>
      <c r="H305" s="201">
        <v>148.91999999999999</v>
      </c>
      <c r="I305" s="202"/>
      <c r="J305" s="203">
        <f>ROUND(I305*H305,2)</f>
        <v>0</v>
      </c>
      <c r="K305" s="199" t="s">
        <v>1</v>
      </c>
      <c r="L305" s="204"/>
      <c r="M305" s="205" t="s">
        <v>1</v>
      </c>
      <c r="N305" s="206" t="s">
        <v>48</v>
      </c>
      <c r="O305" s="59"/>
      <c r="P305" s="161">
        <f>O305*H305</f>
        <v>0</v>
      </c>
      <c r="Q305" s="161">
        <v>0.18</v>
      </c>
      <c r="R305" s="161">
        <f>Q305*H305</f>
        <v>26.805599999999998</v>
      </c>
      <c r="S305" s="161">
        <v>0</v>
      </c>
      <c r="T305" s="162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3" t="s">
        <v>265</v>
      </c>
      <c r="AT305" s="163" t="s">
        <v>661</v>
      </c>
      <c r="AU305" s="163" t="s">
        <v>93</v>
      </c>
      <c r="AY305" s="18" t="s">
        <v>215</v>
      </c>
      <c r="BE305" s="164">
        <f>IF(N305="základní",J305,0)</f>
        <v>0</v>
      </c>
      <c r="BF305" s="164">
        <f>IF(N305="snížená",J305,0)</f>
        <v>0</v>
      </c>
      <c r="BG305" s="164">
        <f>IF(N305="zákl. přenesená",J305,0)</f>
        <v>0</v>
      </c>
      <c r="BH305" s="164">
        <f>IF(N305="sníž. přenesená",J305,0)</f>
        <v>0</v>
      </c>
      <c r="BI305" s="164">
        <f>IF(N305="nulová",J305,0)</f>
        <v>0</v>
      </c>
      <c r="BJ305" s="18" t="s">
        <v>25</v>
      </c>
      <c r="BK305" s="164">
        <f>ROUND(I305*H305,2)</f>
        <v>0</v>
      </c>
      <c r="BL305" s="18" t="s">
        <v>222</v>
      </c>
      <c r="BM305" s="163" t="s">
        <v>3552</v>
      </c>
    </row>
    <row r="306" spans="1:65" s="13" customFormat="1">
      <c r="B306" s="165"/>
      <c r="D306" s="166" t="s">
        <v>224</v>
      </c>
      <c r="E306" s="167" t="s">
        <v>1</v>
      </c>
      <c r="F306" s="168" t="s">
        <v>3553</v>
      </c>
      <c r="H306" s="167" t="s">
        <v>1</v>
      </c>
      <c r="I306" s="169"/>
      <c r="L306" s="165"/>
      <c r="M306" s="170"/>
      <c r="N306" s="171"/>
      <c r="O306" s="171"/>
      <c r="P306" s="171"/>
      <c r="Q306" s="171"/>
      <c r="R306" s="171"/>
      <c r="S306" s="171"/>
      <c r="T306" s="172"/>
      <c r="AT306" s="167" t="s">
        <v>224</v>
      </c>
      <c r="AU306" s="167" t="s">
        <v>93</v>
      </c>
      <c r="AV306" s="13" t="s">
        <v>25</v>
      </c>
      <c r="AW306" s="13" t="s">
        <v>38</v>
      </c>
      <c r="AX306" s="13" t="s">
        <v>83</v>
      </c>
      <c r="AY306" s="167" t="s">
        <v>215</v>
      </c>
    </row>
    <row r="307" spans="1:65" s="14" customFormat="1">
      <c r="B307" s="173"/>
      <c r="D307" s="166" t="s">
        <v>224</v>
      </c>
      <c r="E307" s="174" t="s">
        <v>1</v>
      </c>
      <c r="F307" s="175" t="s">
        <v>3554</v>
      </c>
      <c r="H307" s="176">
        <v>148.91999999999999</v>
      </c>
      <c r="I307" s="177"/>
      <c r="L307" s="173"/>
      <c r="M307" s="178"/>
      <c r="N307" s="179"/>
      <c r="O307" s="179"/>
      <c r="P307" s="179"/>
      <c r="Q307" s="179"/>
      <c r="R307" s="179"/>
      <c r="S307" s="179"/>
      <c r="T307" s="180"/>
      <c r="AT307" s="174" t="s">
        <v>224</v>
      </c>
      <c r="AU307" s="174" t="s">
        <v>93</v>
      </c>
      <c r="AV307" s="14" t="s">
        <v>93</v>
      </c>
      <c r="AW307" s="14" t="s">
        <v>38</v>
      </c>
      <c r="AX307" s="14" t="s">
        <v>25</v>
      </c>
      <c r="AY307" s="174" t="s">
        <v>215</v>
      </c>
    </row>
    <row r="308" spans="1:65" s="2" customFormat="1" ht="24.2" customHeight="1">
      <c r="A308" s="33"/>
      <c r="B308" s="151"/>
      <c r="C308" s="197" t="s">
        <v>390</v>
      </c>
      <c r="D308" s="197" t="s">
        <v>661</v>
      </c>
      <c r="E308" s="198" t="s">
        <v>3555</v>
      </c>
      <c r="F308" s="199" t="s">
        <v>3556</v>
      </c>
      <c r="G308" s="200" t="s">
        <v>220</v>
      </c>
      <c r="H308" s="201">
        <v>52.53</v>
      </c>
      <c r="I308" s="202"/>
      <c r="J308" s="203">
        <f>ROUND(I308*H308,2)</f>
        <v>0</v>
      </c>
      <c r="K308" s="199" t="s">
        <v>1</v>
      </c>
      <c r="L308" s="204"/>
      <c r="M308" s="205" t="s">
        <v>1</v>
      </c>
      <c r="N308" s="206" t="s">
        <v>48</v>
      </c>
      <c r="O308" s="59"/>
      <c r="P308" s="161">
        <f>O308*H308</f>
        <v>0</v>
      </c>
      <c r="Q308" s="161">
        <v>0.18</v>
      </c>
      <c r="R308" s="161">
        <f>Q308*H308</f>
        <v>9.4553999999999991</v>
      </c>
      <c r="S308" s="161">
        <v>0</v>
      </c>
      <c r="T308" s="162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3" t="s">
        <v>265</v>
      </c>
      <c r="AT308" s="163" t="s">
        <v>661</v>
      </c>
      <c r="AU308" s="163" t="s">
        <v>93</v>
      </c>
      <c r="AY308" s="18" t="s">
        <v>215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8" t="s">
        <v>25</v>
      </c>
      <c r="BK308" s="164">
        <f>ROUND(I308*H308,2)</f>
        <v>0</v>
      </c>
      <c r="BL308" s="18" t="s">
        <v>222</v>
      </c>
      <c r="BM308" s="163" t="s">
        <v>3557</v>
      </c>
    </row>
    <row r="309" spans="1:65" s="13" customFormat="1" ht="22.5">
      <c r="B309" s="165"/>
      <c r="D309" s="166" t="s">
        <v>224</v>
      </c>
      <c r="E309" s="167" t="s">
        <v>1</v>
      </c>
      <c r="F309" s="168" t="s">
        <v>3558</v>
      </c>
      <c r="H309" s="167" t="s">
        <v>1</v>
      </c>
      <c r="I309" s="169"/>
      <c r="L309" s="165"/>
      <c r="M309" s="170"/>
      <c r="N309" s="171"/>
      <c r="O309" s="171"/>
      <c r="P309" s="171"/>
      <c r="Q309" s="171"/>
      <c r="R309" s="171"/>
      <c r="S309" s="171"/>
      <c r="T309" s="172"/>
      <c r="AT309" s="167" t="s">
        <v>224</v>
      </c>
      <c r="AU309" s="167" t="s">
        <v>93</v>
      </c>
      <c r="AV309" s="13" t="s">
        <v>25</v>
      </c>
      <c r="AW309" s="13" t="s">
        <v>38</v>
      </c>
      <c r="AX309" s="13" t="s">
        <v>83</v>
      </c>
      <c r="AY309" s="167" t="s">
        <v>215</v>
      </c>
    </row>
    <row r="310" spans="1:65" s="14" customFormat="1">
      <c r="B310" s="173"/>
      <c r="D310" s="166" t="s">
        <v>224</v>
      </c>
      <c r="E310" s="174" t="s">
        <v>1</v>
      </c>
      <c r="F310" s="175" t="s">
        <v>3559</v>
      </c>
      <c r="H310" s="176">
        <v>52.53</v>
      </c>
      <c r="I310" s="177"/>
      <c r="L310" s="173"/>
      <c r="M310" s="178"/>
      <c r="N310" s="179"/>
      <c r="O310" s="179"/>
      <c r="P310" s="179"/>
      <c r="Q310" s="179"/>
      <c r="R310" s="179"/>
      <c r="S310" s="179"/>
      <c r="T310" s="180"/>
      <c r="AT310" s="174" t="s">
        <v>224</v>
      </c>
      <c r="AU310" s="174" t="s">
        <v>93</v>
      </c>
      <c r="AV310" s="14" t="s">
        <v>93</v>
      </c>
      <c r="AW310" s="14" t="s">
        <v>38</v>
      </c>
      <c r="AX310" s="14" t="s">
        <v>25</v>
      </c>
      <c r="AY310" s="174" t="s">
        <v>215</v>
      </c>
    </row>
    <row r="311" spans="1:65" s="12" customFormat="1" ht="22.9" customHeight="1">
      <c r="B311" s="138"/>
      <c r="D311" s="139" t="s">
        <v>82</v>
      </c>
      <c r="E311" s="149" t="s">
        <v>270</v>
      </c>
      <c r="F311" s="149" t="s">
        <v>1216</v>
      </c>
      <c r="I311" s="141"/>
      <c r="J311" s="150">
        <f>BK311</f>
        <v>0</v>
      </c>
      <c r="L311" s="138"/>
      <c r="M311" s="143"/>
      <c r="N311" s="144"/>
      <c r="O311" s="144"/>
      <c r="P311" s="145">
        <f>SUM(P312:P314)</f>
        <v>0</v>
      </c>
      <c r="Q311" s="144"/>
      <c r="R311" s="145">
        <f>SUM(R312:R314)</f>
        <v>0</v>
      </c>
      <c r="S311" s="144"/>
      <c r="T311" s="146">
        <f>SUM(T312:T314)</f>
        <v>0</v>
      </c>
      <c r="AR311" s="139" t="s">
        <v>25</v>
      </c>
      <c r="AT311" s="147" t="s">
        <v>82</v>
      </c>
      <c r="AU311" s="147" t="s">
        <v>25</v>
      </c>
      <c r="AY311" s="139" t="s">
        <v>215</v>
      </c>
      <c r="BK311" s="148">
        <f>SUM(BK312:BK314)</f>
        <v>0</v>
      </c>
    </row>
    <row r="312" spans="1:65" s="2" customFormat="1" ht="24.2" customHeight="1">
      <c r="A312" s="33"/>
      <c r="B312" s="151"/>
      <c r="C312" s="152" t="s">
        <v>395</v>
      </c>
      <c r="D312" s="152" t="s">
        <v>217</v>
      </c>
      <c r="E312" s="153" t="s">
        <v>3560</v>
      </c>
      <c r="F312" s="154" t="s">
        <v>3561</v>
      </c>
      <c r="G312" s="155" t="s">
        <v>220</v>
      </c>
      <c r="H312" s="156">
        <v>29</v>
      </c>
      <c r="I312" s="157"/>
      <c r="J312" s="158">
        <f>ROUND(I312*H312,2)</f>
        <v>0</v>
      </c>
      <c r="K312" s="154" t="s">
        <v>221</v>
      </c>
      <c r="L312" s="34"/>
      <c r="M312" s="159" t="s">
        <v>1</v>
      </c>
      <c r="N312" s="160" t="s">
        <v>48</v>
      </c>
      <c r="O312" s="59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3" t="s">
        <v>222</v>
      </c>
      <c r="AT312" s="163" t="s">
        <v>217</v>
      </c>
      <c r="AU312" s="163" t="s">
        <v>93</v>
      </c>
      <c r="AY312" s="18" t="s">
        <v>215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8" t="s">
        <v>25</v>
      </c>
      <c r="BK312" s="164">
        <f>ROUND(I312*H312,2)</f>
        <v>0</v>
      </c>
      <c r="BL312" s="18" t="s">
        <v>222</v>
      </c>
      <c r="BM312" s="163" t="s">
        <v>3562</v>
      </c>
    </row>
    <row r="313" spans="1:65" s="13" customFormat="1" ht="22.5">
      <c r="B313" s="165"/>
      <c r="D313" s="166" t="s">
        <v>224</v>
      </c>
      <c r="E313" s="167" t="s">
        <v>1</v>
      </c>
      <c r="F313" s="168" t="s">
        <v>3287</v>
      </c>
      <c r="H313" s="167" t="s">
        <v>1</v>
      </c>
      <c r="I313" s="169"/>
      <c r="L313" s="165"/>
      <c r="M313" s="170"/>
      <c r="N313" s="171"/>
      <c r="O313" s="171"/>
      <c r="P313" s="171"/>
      <c r="Q313" s="171"/>
      <c r="R313" s="171"/>
      <c r="S313" s="171"/>
      <c r="T313" s="172"/>
      <c r="AT313" s="167" t="s">
        <v>224</v>
      </c>
      <c r="AU313" s="167" t="s">
        <v>93</v>
      </c>
      <c r="AV313" s="13" t="s">
        <v>25</v>
      </c>
      <c r="AW313" s="13" t="s">
        <v>38</v>
      </c>
      <c r="AX313" s="13" t="s">
        <v>83</v>
      </c>
      <c r="AY313" s="167" t="s">
        <v>215</v>
      </c>
    </row>
    <row r="314" spans="1:65" s="14" customFormat="1">
      <c r="B314" s="173"/>
      <c r="D314" s="166" t="s">
        <v>224</v>
      </c>
      <c r="E314" s="174" t="s">
        <v>1</v>
      </c>
      <c r="F314" s="175" t="s">
        <v>3563</v>
      </c>
      <c r="H314" s="176">
        <v>29</v>
      </c>
      <c r="I314" s="177"/>
      <c r="L314" s="173"/>
      <c r="M314" s="178"/>
      <c r="N314" s="179"/>
      <c r="O314" s="179"/>
      <c r="P314" s="179"/>
      <c r="Q314" s="179"/>
      <c r="R314" s="179"/>
      <c r="S314" s="179"/>
      <c r="T314" s="180"/>
      <c r="AT314" s="174" t="s">
        <v>224</v>
      </c>
      <c r="AU314" s="174" t="s">
        <v>93</v>
      </c>
      <c r="AV314" s="14" t="s">
        <v>93</v>
      </c>
      <c r="AW314" s="14" t="s">
        <v>38</v>
      </c>
      <c r="AX314" s="14" t="s">
        <v>25</v>
      </c>
      <c r="AY314" s="174" t="s">
        <v>215</v>
      </c>
    </row>
    <row r="315" spans="1:65" s="12" customFormat="1" ht="22.9" customHeight="1">
      <c r="B315" s="138"/>
      <c r="D315" s="139" t="s">
        <v>82</v>
      </c>
      <c r="E315" s="149" t="s">
        <v>3290</v>
      </c>
      <c r="F315" s="149" t="s">
        <v>3291</v>
      </c>
      <c r="I315" s="141"/>
      <c r="J315" s="150">
        <f>BK315</f>
        <v>0</v>
      </c>
      <c r="L315" s="138"/>
      <c r="M315" s="143"/>
      <c r="N315" s="144"/>
      <c r="O315" s="144"/>
      <c r="P315" s="145">
        <f>SUM(P316:P365)</f>
        <v>0</v>
      </c>
      <c r="Q315" s="144"/>
      <c r="R315" s="145">
        <f>SUM(R316:R365)</f>
        <v>0</v>
      </c>
      <c r="S315" s="144"/>
      <c r="T315" s="146">
        <f>SUM(T316:T365)</f>
        <v>0</v>
      </c>
      <c r="AR315" s="139" t="s">
        <v>25</v>
      </c>
      <c r="AT315" s="147" t="s">
        <v>82</v>
      </c>
      <c r="AU315" s="147" t="s">
        <v>25</v>
      </c>
      <c r="AY315" s="139" t="s">
        <v>215</v>
      </c>
      <c r="BK315" s="148">
        <f>SUM(BK316:BK365)</f>
        <v>0</v>
      </c>
    </row>
    <row r="316" spans="1:65" s="2" customFormat="1" ht="14.45" customHeight="1">
      <c r="A316" s="33"/>
      <c r="B316" s="151"/>
      <c r="C316" s="152" t="s">
        <v>401</v>
      </c>
      <c r="D316" s="152" t="s">
        <v>217</v>
      </c>
      <c r="E316" s="153" t="s">
        <v>271</v>
      </c>
      <c r="F316" s="154" t="s">
        <v>272</v>
      </c>
      <c r="G316" s="155" t="s">
        <v>273</v>
      </c>
      <c r="H316" s="156">
        <v>454.19499999999999</v>
      </c>
      <c r="I316" s="157"/>
      <c r="J316" s="158">
        <f>ROUND(I316*H316,2)</f>
        <v>0</v>
      </c>
      <c r="K316" s="154" t="s">
        <v>221</v>
      </c>
      <c r="L316" s="34"/>
      <c r="M316" s="159" t="s">
        <v>1</v>
      </c>
      <c r="N316" s="160" t="s">
        <v>48</v>
      </c>
      <c r="O316" s="59"/>
      <c r="P316" s="161">
        <f>O316*H316</f>
        <v>0</v>
      </c>
      <c r="Q316" s="161">
        <v>0</v>
      </c>
      <c r="R316" s="161">
        <f>Q316*H316</f>
        <v>0</v>
      </c>
      <c r="S316" s="161">
        <v>0</v>
      </c>
      <c r="T316" s="162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3" t="s">
        <v>222</v>
      </c>
      <c r="AT316" s="163" t="s">
        <v>217</v>
      </c>
      <c r="AU316" s="163" t="s">
        <v>93</v>
      </c>
      <c r="AY316" s="18" t="s">
        <v>215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8" t="s">
        <v>25</v>
      </c>
      <c r="BK316" s="164">
        <f>ROUND(I316*H316,2)</f>
        <v>0</v>
      </c>
      <c r="BL316" s="18" t="s">
        <v>222</v>
      </c>
      <c r="BM316" s="163" t="s">
        <v>3564</v>
      </c>
    </row>
    <row r="317" spans="1:65" s="14" customFormat="1">
      <c r="B317" s="173"/>
      <c r="D317" s="166" t="s">
        <v>224</v>
      </c>
      <c r="E317" s="174" t="s">
        <v>1</v>
      </c>
      <c r="F317" s="175" t="s">
        <v>3390</v>
      </c>
      <c r="H317" s="176">
        <v>369.45800000000003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224</v>
      </c>
      <c r="AU317" s="174" t="s">
        <v>93</v>
      </c>
      <c r="AV317" s="14" t="s">
        <v>93</v>
      </c>
      <c r="AW317" s="14" t="s">
        <v>38</v>
      </c>
      <c r="AX317" s="14" t="s">
        <v>83</v>
      </c>
      <c r="AY317" s="174" t="s">
        <v>215</v>
      </c>
    </row>
    <row r="318" spans="1:65" s="14" customFormat="1">
      <c r="B318" s="173"/>
      <c r="D318" s="166" t="s">
        <v>224</v>
      </c>
      <c r="E318" s="174" t="s">
        <v>1</v>
      </c>
      <c r="F318" s="175" t="s">
        <v>3386</v>
      </c>
      <c r="H318" s="176">
        <v>84.736999999999995</v>
      </c>
      <c r="I318" s="177"/>
      <c r="L318" s="173"/>
      <c r="M318" s="178"/>
      <c r="N318" s="179"/>
      <c r="O318" s="179"/>
      <c r="P318" s="179"/>
      <c r="Q318" s="179"/>
      <c r="R318" s="179"/>
      <c r="S318" s="179"/>
      <c r="T318" s="180"/>
      <c r="AT318" s="174" t="s">
        <v>224</v>
      </c>
      <c r="AU318" s="174" t="s">
        <v>93</v>
      </c>
      <c r="AV318" s="14" t="s">
        <v>93</v>
      </c>
      <c r="AW318" s="14" t="s">
        <v>38</v>
      </c>
      <c r="AX318" s="14" t="s">
        <v>83</v>
      </c>
      <c r="AY318" s="174" t="s">
        <v>215</v>
      </c>
    </row>
    <row r="319" spans="1:65" s="15" customFormat="1">
      <c r="B319" s="181"/>
      <c r="D319" s="166" t="s">
        <v>224</v>
      </c>
      <c r="E319" s="182" t="s">
        <v>1</v>
      </c>
      <c r="F319" s="183" t="s">
        <v>227</v>
      </c>
      <c r="H319" s="184">
        <v>454.19499999999999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224</v>
      </c>
      <c r="AU319" s="182" t="s">
        <v>93</v>
      </c>
      <c r="AV319" s="15" t="s">
        <v>222</v>
      </c>
      <c r="AW319" s="15" t="s">
        <v>38</v>
      </c>
      <c r="AX319" s="15" t="s">
        <v>25</v>
      </c>
      <c r="AY319" s="182" t="s">
        <v>215</v>
      </c>
    </row>
    <row r="320" spans="1:65" s="2" customFormat="1" ht="24.2" customHeight="1">
      <c r="A320" s="33"/>
      <c r="B320" s="151"/>
      <c r="C320" s="152" t="s">
        <v>153</v>
      </c>
      <c r="D320" s="152" t="s">
        <v>217</v>
      </c>
      <c r="E320" s="153" t="s">
        <v>276</v>
      </c>
      <c r="F320" s="154" t="s">
        <v>277</v>
      </c>
      <c r="G320" s="155" t="s">
        <v>273</v>
      </c>
      <c r="H320" s="156">
        <v>4087.7550000000001</v>
      </c>
      <c r="I320" s="157"/>
      <c r="J320" s="158">
        <f>ROUND(I320*H320,2)</f>
        <v>0</v>
      </c>
      <c r="K320" s="154" t="s">
        <v>221</v>
      </c>
      <c r="L320" s="34"/>
      <c r="M320" s="159" t="s">
        <v>1</v>
      </c>
      <c r="N320" s="160" t="s">
        <v>48</v>
      </c>
      <c r="O320" s="59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3" t="s">
        <v>222</v>
      </c>
      <c r="AT320" s="163" t="s">
        <v>217</v>
      </c>
      <c r="AU320" s="163" t="s">
        <v>93</v>
      </c>
      <c r="AY320" s="18" t="s">
        <v>215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8" t="s">
        <v>25</v>
      </c>
      <c r="BK320" s="164">
        <f>ROUND(I320*H320,2)</f>
        <v>0</v>
      </c>
      <c r="BL320" s="18" t="s">
        <v>222</v>
      </c>
      <c r="BM320" s="163" t="s">
        <v>3565</v>
      </c>
    </row>
    <row r="321" spans="1:65" s="14" customFormat="1">
      <c r="B321" s="173"/>
      <c r="D321" s="166" t="s">
        <v>224</v>
      </c>
      <c r="E321" s="174" t="s">
        <v>1</v>
      </c>
      <c r="F321" s="175" t="s">
        <v>3566</v>
      </c>
      <c r="H321" s="176">
        <v>3325.1219999999998</v>
      </c>
      <c r="I321" s="177"/>
      <c r="L321" s="173"/>
      <c r="M321" s="178"/>
      <c r="N321" s="179"/>
      <c r="O321" s="179"/>
      <c r="P321" s="179"/>
      <c r="Q321" s="179"/>
      <c r="R321" s="179"/>
      <c r="S321" s="179"/>
      <c r="T321" s="180"/>
      <c r="AT321" s="174" t="s">
        <v>224</v>
      </c>
      <c r="AU321" s="174" t="s">
        <v>93</v>
      </c>
      <c r="AV321" s="14" t="s">
        <v>93</v>
      </c>
      <c r="AW321" s="14" t="s">
        <v>38</v>
      </c>
      <c r="AX321" s="14" t="s">
        <v>83</v>
      </c>
      <c r="AY321" s="174" t="s">
        <v>215</v>
      </c>
    </row>
    <row r="322" spans="1:65" s="14" customFormat="1">
      <c r="B322" s="173"/>
      <c r="D322" s="166" t="s">
        <v>224</v>
      </c>
      <c r="E322" s="174" t="s">
        <v>1</v>
      </c>
      <c r="F322" s="175" t="s">
        <v>3567</v>
      </c>
      <c r="H322" s="176">
        <v>762.63300000000004</v>
      </c>
      <c r="I322" s="177"/>
      <c r="L322" s="173"/>
      <c r="M322" s="178"/>
      <c r="N322" s="179"/>
      <c r="O322" s="179"/>
      <c r="P322" s="179"/>
      <c r="Q322" s="179"/>
      <c r="R322" s="179"/>
      <c r="S322" s="179"/>
      <c r="T322" s="180"/>
      <c r="AT322" s="174" t="s">
        <v>224</v>
      </c>
      <c r="AU322" s="174" t="s">
        <v>93</v>
      </c>
      <c r="AV322" s="14" t="s">
        <v>93</v>
      </c>
      <c r="AW322" s="14" t="s">
        <v>38</v>
      </c>
      <c r="AX322" s="14" t="s">
        <v>83</v>
      </c>
      <c r="AY322" s="174" t="s">
        <v>215</v>
      </c>
    </row>
    <row r="323" spans="1:65" s="15" customFormat="1">
      <c r="B323" s="181"/>
      <c r="D323" s="166" t="s">
        <v>224</v>
      </c>
      <c r="E323" s="182" t="s">
        <v>1</v>
      </c>
      <c r="F323" s="183" t="s">
        <v>227</v>
      </c>
      <c r="H323" s="184">
        <v>4087.7550000000001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2" t="s">
        <v>224</v>
      </c>
      <c r="AU323" s="182" t="s">
        <v>93</v>
      </c>
      <c r="AV323" s="15" t="s">
        <v>222</v>
      </c>
      <c r="AW323" s="15" t="s">
        <v>38</v>
      </c>
      <c r="AX323" s="15" t="s">
        <v>25</v>
      </c>
      <c r="AY323" s="182" t="s">
        <v>215</v>
      </c>
    </row>
    <row r="324" spans="1:65" s="2" customFormat="1" ht="14.45" customHeight="1">
      <c r="A324" s="33"/>
      <c r="B324" s="151"/>
      <c r="C324" s="152" t="s">
        <v>124</v>
      </c>
      <c r="D324" s="152" t="s">
        <v>217</v>
      </c>
      <c r="E324" s="153" t="s">
        <v>3296</v>
      </c>
      <c r="F324" s="154" t="s">
        <v>3297</v>
      </c>
      <c r="G324" s="155" t="s">
        <v>273</v>
      </c>
      <c r="H324" s="156">
        <v>31.667999999999999</v>
      </c>
      <c r="I324" s="157"/>
      <c r="J324" s="158">
        <f>ROUND(I324*H324,2)</f>
        <v>0</v>
      </c>
      <c r="K324" s="154" t="s">
        <v>221</v>
      </c>
      <c r="L324" s="34"/>
      <c r="M324" s="159" t="s">
        <v>1</v>
      </c>
      <c r="N324" s="160" t="s">
        <v>48</v>
      </c>
      <c r="O324" s="59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63" t="s">
        <v>222</v>
      </c>
      <c r="AT324" s="163" t="s">
        <v>217</v>
      </c>
      <c r="AU324" s="163" t="s">
        <v>93</v>
      </c>
      <c r="AY324" s="18" t="s">
        <v>215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8" t="s">
        <v>25</v>
      </c>
      <c r="BK324" s="164">
        <f>ROUND(I324*H324,2)</f>
        <v>0</v>
      </c>
      <c r="BL324" s="18" t="s">
        <v>222</v>
      </c>
      <c r="BM324" s="163" t="s">
        <v>3568</v>
      </c>
    </row>
    <row r="325" spans="1:65" s="14" customFormat="1">
      <c r="B325" s="173"/>
      <c r="D325" s="166" t="s">
        <v>224</v>
      </c>
      <c r="E325" s="174" t="s">
        <v>1</v>
      </c>
      <c r="F325" s="175" t="s">
        <v>3388</v>
      </c>
      <c r="H325" s="176">
        <v>26.448</v>
      </c>
      <c r="I325" s="177"/>
      <c r="L325" s="173"/>
      <c r="M325" s="178"/>
      <c r="N325" s="179"/>
      <c r="O325" s="179"/>
      <c r="P325" s="179"/>
      <c r="Q325" s="179"/>
      <c r="R325" s="179"/>
      <c r="S325" s="179"/>
      <c r="T325" s="180"/>
      <c r="AT325" s="174" t="s">
        <v>224</v>
      </c>
      <c r="AU325" s="174" t="s">
        <v>93</v>
      </c>
      <c r="AV325" s="14" t="s">
        <v>93</v>
      </c>
      <c r="AW325" s="14" t="s">
        <v>38</v>
      </c>
      <c r="AX325" s="14" t="s">
        <v>83</v>
      </c>
      <c r="AY325" s="174" t="s">
        <v>215</v>
      </c>
    </row>
    <row r="326" spans="1:65" s="14" customFormat="1">
      <c r="B326" s="173"/>
      <c r="D326" s="166" t="s">
        <v>224</v>
      </c>
      <c r="E326" s="174" t="s">
        <v>1</v>
      </c>
      <c r="F326" s="175" t="s">
        <v>3370</v>
      </c>
      <c r="H326" s="176">
        <v>5.22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224</v>
      </c>
      <c r="AU326" s="174" t="s">
        <v>93</v>
      </c>
      <c r="AV326" s="14" t="s">
        <v>93</v>
      </c>
      <c r="AW326" s="14" t="s">
        <v>38</v>
      </c>
      <c r="AX326" s="14" t="s">
        <v>83</v>
      </c>
      <c r="AY326" s="174" t="s">
        <v>215</v>
      </c>
    </row>
    <row r="327" spans="1:65" s="15" customFormat="1">
      <c r="B327" s="181"/>
      <c r="D327" s="166" t="s">
        <v>224</v>
      </c>
      <c r="E327" s="182" t="s">
        <v>1</v>
      </c>
      <c r="F327" s="183" t="s">
        <v>227</v>
      </c>
      <c r="H327" s="184">
        <v>31.667999999999999</v>
      </c>
      <c r="I327" s="185"/>
      <c r="L327" s="181"/>
      <c r="M327" s="186"/>
      <c r="N327" s="187"/>
      <c r="O327" s="187"/>
      <c r="P327" s="187"/>
      <c r="Q327" s="187"/>
      <c r="R327" s="187"/>
      <c r="S327" s="187"/>
      <c r="T327" s="188"/>
      <c r="AT327" s="182" t="s">
        <v>224</v>
      </c>
      <c r="AU327" s="182" t="s">
        <v>93</v>
      </c>
      <c r="AV327" s="15" t="s">
        <v>222</v>
      </c>
      <c r="AW327" s="15" t="s">
        <v>38</v>
      </c>
      <c r="AX327" s="15" t="s">
        <v>25</v>
      </c>
      <c r="AY327" s="182" t="s">
        <v>215</v>
      </c>
    </row>
    <row r="328" spans="1:65" s="2" customFormat="1" ht="24.2" customHeight="1">
      <c r="A328" s="33"/>
      <c r="B328" s="151"/>
      <c r="C328" s="152" t="s">
        <v>417</v>
      </c>
      <c r="D328" s="152" t="s">
        <v>217</v>
      </c>
      <c r="E328" s="153" t="s">
        <v>3299</v>
      </c>
      <c r="F328" s="154" t="s">
        <v>3300</v>
      </c>
      <c r="G328" s="155" t="s">
        <v>273</v>
      </c>
      <c r="H328" s="156">
        <v>285.012</v>
      </c>
      <c r="I328" s="157"/>
      <c r="J328" s="158">
        <f>ROUND(I328*H328,2)</f>
        <v>0</v>
      </c>
      <c r="K328" s="154" t="s">
        <v>221</v>
      </c>
      <c r="L328" s="34"/>
      <c r="M328" s="159" t="s">
        <v>1</v>
      </c>
      <c r="N328" s="160" t="s">
        <v>48</v>
      </c>
      <c r="O328" s="59"/>
      <c r="P328" s="161">
        <f>O328*H328</f>
        <v>0</v>
      </c>
      <c r="Q328" s="161">
        <v>0</v>
      </c>
      <c r="R328" s="161">
        <f>Q328*H328</f>
        <v>0</v>
      </c>
      <c r="S328" s="161">
        <v>0</v>
      </c>
      <c r="T328" s="162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3" t="s">
        <v>222</v>
      </c>
      <c r="AT328" s="163" t="s">
        <v>217</v>
      </c>
      <c r="AU328" s="163" t="s">
        <v>93</v>
      </c>
      <c r="AY328" s="18" t="s">
        <v>215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8" t="s">
        <v>25</v>
      </c>
      <c r="BK328" s="164">
        <f>ROUND(I328*H328,2)</f>
        <v>0</v>
      </c>
      <c r="BL328" s="18" t="s">
        <v>222</v>
      </c>
      <c r="BM328" s="163" t="s">
        <v>3569</v>
      </c>
    </row>
    <row r="329" spans="1:65" s="13" customFormat="1">
      <c r="B329" s="165"/>
      <c r="D329" s="166" t="s">
        <v>224</v>
      </c>
      <c r="E329" s="167" t="s">
        <v>1</v>
      </c>
      <c r="F329" s="168" t="s">
        <v>3302</v>
      </c>
      <c r="H329" s="167" t="s">
        <v>1</v>
      </c>
      <c r="I329" s="169"/>
      <c r="L329" s="165"/>
      <c r="M329" s="170"/>
      <c r="N329" s="171"/>
      <c r="O329" s="171"/>
      <c r="P329" s="171"/>
      <c r="Q329" s="171"/>
      <c r="R329" s="171"/>
      <c r="S329" s="171"/>
      <c r="T329" s="172"/>
      <c r="AT329" s="167" t="s">
        <v>224</v>
      </c>
      <c r="AU329" s="167" t="s">
        <v>93</v>
      </c>
      <c r="AV329" s="13" t="s">
        <v>25</v>
      </c>
      <c r="AW329" s="13" t="s">
        <v>38</v>
      </c>
      <c r="AX329" s="13" t="s">
        <v>83</v>
      </c>
      <c r="AY329" s="167" t="s">
        <v>215</v>
      </c>
    </row>
    <row r="330" spans="1:65" s="14" customFormat="1">
      <c r="B330" s="173"/>
      <c r="D330" s="166" t="s">
        <v>224</v>
      </c>
      <c r="E330" s="174" t="s">
        <v>1</v>
      </c>
      <c r="F330" s="175" t="s">
        <v>3570</v>
      </c>
      <c r="H330" s="176">
        <v>238.03200000000001</v>
      </c>
      <c r="I330" s="177"/>
      <c r="L330" s="173"/>
      <c r="M330" s="178"/>
      <c r="N330" s="179"/>
      <c r="O330" s="179"/>
      <c r="P330" s="179"/>
      <c r="Q330" s="179"/>
      <c r="R330" s="179"/>
      <c r="S330" s="179"/>
      <c r="T330" s="180"/>
      <c r="AT330" s="174" t="s">
        <v>224</v>
      </c>
      <c r="AU330" s="174" t="s">
        <v>93</v>
      </c>
      <c r="AV330" s="14" t="s">
        <v>93</v>
      </c>
      <c r="AW330" s="14" t="s">
        <v>38</v>
      </c>
      <c r="AX330" s="14" t="s">
        <v>83</v>
      </c>
      <c r="AY330" s="174" t="s">
        <v>215</v>
      </c>
    </row>
    <row r="331" spans="1:65" s="13" customFormat="1" ht="22.5">
      <c r="B331" s="165"/>
      <c r="D331" s="166" t="s">
        <v>224</v>
      </c>
      <c r="E331" s="167" t="s">
        <v>1</v>
      </c>
      <c r="F331" s="168" t="s">
        <v>3304</v>
      </c>
      <c r="H331" s="167" t="s">
        <v>1</v>
      </c>
      <c r="I331" s="169"/>
      <c r="L331" s="165"/>
      <c r="M331" s="170"/>
      <c r="N331" s="171"/>
      <c r="O331" s="171"/>
      <c r="P331" s="171"/>
      <c r="Q331" s="171"/>
      <c r="R331" s="171"/>
      <c r="S331" s="171"/>
      <c r="T331" s="172"/>
      <c r="AT331" s="167" t="s">
        <v>224</v>
      </c>
      <c r="AU331" s="167" t="s">
        <v>93</v>
      </c>
      <c r="AV331" s="13" t="s">
        <v>25</v>
      </c>
      <c r="AW331" s="13" t="s">
        <v>38</v>
      </c>
      <c r="AX331" s="13" t="s">
        <v>83</v>
      </c>
      <c r="AY331" s="167" t="s">
        <v>215</v>
      </c>
    </row>
    <row r="332" spans="1:65" s="14" customFormat="1">
      <c r="B332" s="173"/>
      <c r="D332" s="166" t="s">
        <v>224</v>
      </c>
      <c r="E332" s="174" t="s">
        <v>1</v>
      </c>
      <c r="F332" s="175" t="s">
        <v>3571</v>
      </c>
      <c r="H332" s="176">
        <v>46.98</v>
      </c>
      <c r="I332" s="177"/>
      <c r="L332" s="173"/>
      <c r="M332" s="178"/>
      <c r="N332" s="179"/>
      <c r="O332" s="179"/>
      <c r="P332" s="179"/>
      <c r="Q332" s="179"/>
      <c r="R332" s="179"/>
      <c r="S332" s="179"/>
      <c r="T332" s="180"/>
      <c r="AT332" s="174" t="s">
        <v>224</v>
      </c>
      <c r="AU332" s="174" t="s">
        <v>93</v>
      </c>
      <c r="AV332" s="14" t="s">
        <v>93</v>
      </c>
      <c r="AW332" s="14" t="s">
        <v>38</v>
      </c>
      <c r="AX332" s="14" t="s">
        <v>83</v>
      </c>
      <c r="AY332" s="174" t="s">
        <v>215</v>
      </c>
    </row>
    <row r="333" spans="1:65" s="15" customFormat="1">
      <c r="B333" s="181"/>
      <c r="D333" s="166" t="s">
        <v>224</v>
      </c>
      <c r="E333" s="182" t="s">
        <v>1</v>
      </c>
      <c r="F333" s="183" t="s">
        <v>227</v>
      </c>
      <c r="H333" s="184">
        <v>285.012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224</v>
      </c>
      <c r="AU333" s="182" t="s">
        <v>93</v>
      </c>
      <c r="AV333" s="15" t="s">
        <v>222</v>
      </c>
      <c r="AW333" s="15" t="s">
        <v>38</v>
      </c>
      <c r="AX333" s="15" t="s">
        <v>25</v>
      </c>
      <c r="AY333" s="182" t="s">
        <v>215</v>
      </c>
    </row>
    <row r="334" spans="1:65" s="2" customFormat="1" ht="24.2" customHeight="1">
      <c r="A334" s="33"/>
      <c r="B334" s="151"/>
      <c r="C334" s="152" t="s">
        <v>468</v>
      </c>
      <c r="D334" s="152" t="s">
        <v>217</v>
      </c>
      <c r="E334" s="153" t="s">
        <v>3306</v>
      </c>
      <c r="F334" s="154" t="s">
        <v>3307</v>
      </c>
      <c r="G334" s="155" t="s">
        <v>273</v>
      </c>
      <c r="H334" s="156">
        <v>5.22</v>
      </c>
      <c r="I334" s="157"/>
      <c r="J334" s="158">
        <f>ROUND(I334*H334,2)</f>
        <v>0</v>
      </c>
      <c r="K334" s="154" t="s">
        <v>1</v>
      </c>
      <c r="L334" s="34"/>
      <c r="M334" s="159" t="s">
        <v>1</v>
      </c>
      <c r="N334" s="160" t="s">
        <v>48</v>
      </c>
      <c r="O334" s="59"/>
      <c r="P334" s="161">
        <f>O334*H334</f>
        <v>0</v>
      </c>
      <c r="Q334" s="161">
        <v>0</v>
      </c>
      <c r="R334" s="161">
        <f>Q334*H334</f>
        <v>0</v>
      </c>
      <c r="S334" s="161">
        <v>0</v>
      </c>
      <c r="T334" s="162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3" t="s">
        <v>222</v>
      </c>
      <c r="AT334" s="163" t="s">
        <v>217</v>
      </c>
      <c r="AU334" s="163" t="s">
        <v>93</v>
      </c>
      <c r="AY334" s="18" t="s">
        <v>215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8" t="s">
        <v>25</v>
      </c>
      <c r="BK334" s="164">
        <f>ROUND(I334*H334,2)</f>
        <v>0</v>
      </c>
      <c r="BL334" s="18" t="s">
        <v>222</v>
      </c>
      <c r="BM334" s="163" t="s">
        <v>3572</v>
      </c>
    </row>
    <row r="335" spans="1:65" s="14" customFormat="1">
      <c r="B335" s="173"/>
      <c r="D335" s="166" t="s">
        <v>224</v>
      </c>
      <c r="E335" s="174" t="s">
        <v>1</v>
      </c>
      <c r="F335" s="175" t="s">
        <v>3370</v>
      </c>
      <c r="H335" s="176">
        <v>5.22</v>
      </c>
      <c r="I335" s="177"/>
      <c r="L335" s="173"/>
      <c r="M335" s="178"/>
      <c r="N335" s="179"/>
      <c r="O335" s="179"/>
      <c r="P335" s="179"/>
      <c r="Q335" s="179"/>
      <c r="R335" s="179"/>
      <c r="S335" s="179"/>
      <c r="T335" s="180"/>
      <c r="AT335" s="174" t="s">
        <v>224</v>
      </c>
      <c r="AU335" s="174" t="s">
        <v>93</v>
      </c>
      <c r="AV335" s="14" t="s">
        <v>93</v>
      </c>
      <c r="AW335" s="14" t="s">
        <v>38</v>
      </c>
      <c r="AX335" s="14" t="s">
        <v>25</v>
      </c>
      <c r="AY335" s="174" t="s">
        <v>215</v>
      </c>
    </row>
    <row r="336" spans="1:65" s="2" customFormat="1" ht="14.45" customHeight="1">
      <c r="A336" s="33"/>
      <c r="B336" s="151"/>
      <c r="C336" s="152" t="s">
        <v>475</v>
      </c>
      <c r="D336" s="152" t="s">
        <v>217</v>
      </c>
      <c r="E336" s="153" t="s">
        <v>281</v>
      </c>
      <c r="F336" s="154" t="s">
        <v>282</v>
      </c>
      <c r="G336" s="155" t="s">
        <v>273</v>
      </c>
      <c r="H336" s="156">
        <v>395.90600000000001</v>
      </c>
      <c r="I336" s="157"/>
      <c r="J336" s="158">
        <f>ROUND(I336*H336,2)</f>
        <v>0</v>
      </c>
      <c r="K336" s="154" t="s">
        <v>1</v>
      </c>
      <c r="L336" s="34"/>
      <c r="M336" s="159" t="s">
        <v>1</v>
      </c>
      <c r="N336" s="160" t="s">
        <v>48</v>
      </c>
      <c r="O336" s="59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3" t="s">
        <v>222</v>
      </c>
      <c r="AT336" s="163" t="s">
        <v>217</v>
      </c>
      <c r="AU336" s="163" t="s">
        <v>93</v>
      </c>
      <c r="AY336" s="18" t="s">
        <v>215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8" t="s">
        <v>25</v>
      </c>
      <c r="BK336" s="164">
        <f>ROUND(I336*H336,2)</f>
        <v>0</v>
      </c>
      <c r="BL336" s="18" t="s">
        <v>222</v>
      </c>
      <c r="BM336" s="163" t="s">
        <v>3573</v>
      </c>
    </row>
    <row r="337" spans="1:65" s="13" customFormat="1">
      <c r="B337" s="165"/>
      <c r="D337" s="166" t="s">
        <v>224</v>
      </c>
      <c r="E337" s="167" t="s">
        <v>1</v>
      </c>
      <c r="F337" s="168" t="s">
        <v>3574</v>
      </c>
      <c r="H337" s="167" t="s">
        <v>1</v>
      </c>
      <c r="I337" s="169"/>
      <c r="L337" s="165"/>
      <c r="M337" s="170"/>
      <c r="N337" s="171"/>
      <c r="O337" s="171"/>
      <c r="P337" s="171"/>
      <c r="Q337" s="171"/>
      <c r="R337" s="171"/>
      <c r="S337" s="171"/>
      <c r="T337" s="172"/>
      <c r="AT337" s="167" t="s">
        <v>224</v>
      </c>
      <c r="AU337" s="167" t="s">
        <v>93</v>
      </c>
      <c r="AV337" s="13" t="s">
        <v>25</v>
      </c>
      <c r="AW337" s="13" t="s">
        <v>38</v>
      </c>
      <c r="AX337" s="13" t="s">
        <v>83</v>
      </c>
      <c r="AY337" s="167" t="s">
        <v>215</v>
      </c>
    </row>
    <row r="338" spans="1:65" s="14" customFormat="1">
      <c r="B338" s="173"/>
      <c r="D338" s="166" t="s">
        <v>224</v>
      </c>
      <c r="E338" s="174" t="s">
        <v>1</v>
      </c>
      <c r="F338" s="175" t="s">
        <v>3575</v>
      </c>
      <c r="H338" s="176">
        <v>1.0449999999999999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224</v>
      </c>
      <c r="AU338" s="174" t="s">
        <v>93</v>
      </c>
      <c r="AV338" s="14" t="s">
        <v>93</v>
      </c>
      <c r="AW338" s="14" t="s">
        <v>38</v>
      </c>
      <c r="AX338" s="14" t="s">
        <v>83</v>
      </c>
      <c r="AY338" s="174" t="s">
        <v>215</v>
      </c>
    </row>
    <row r="339" spans="1:65" s="14" customFormat="1">
      <c r="B339" s="173"/>
      <c r="D339" s="166" t="s">
        <v>224</v>
      </c>
      <c r="E339" s="174" t="s">
        <v>1</v>
      </c>
      <c r="F339" s="175" t="s">
        <v>3576</v>
      </c>
      <c r="H339" s="176">
        <v>11.568</v>
      </c>
      <c r="I339" s="177"/>
      <c r="L339" s="173"/>
      <c r="M339" s="178"/>
      <c r="N339" s="179"/>
      <c r="O339" s="179"/>
      <c r="P339" s="179"/>
      <c r="Q339" s="179"/>
      <c r="R339" s="179"/>
      <c r="S339" s="179"/>
      <c r="T339" s="180"/>
      <c r="AT339" s="174" t="s">
        <v>224</v>
      </c>
      <c r="AU339" s="174" t="s">
        <v>93</v>
      </c>
      <c r="AV339" s="14" t="s">
        <v>93</v>
      </c>
      <c r="AW339" s="14" t="s">
        <v>38</v>
      </c>
      <c r="AX339" s="14" t="s">
        <v>83</v>
      </c>
      <c r="AY339" s="174" t="s">
        <v>215</v>
      </c>
    </row>
    <row r="340" spans="1:65" s="14" customFormat="1">
      <c r="B340" s="173"/>
      <c r="D340" s="166" t="s">
        <v>224</v>
      </c>
      <c r="E340" s="174" t="s">
        <v>1</v>
      </c>
      <c r="F340" s="175" t="s">
        <v>3577</v>
      </c>
      <c r="H340" s="176">
        <v>12.675000000000001</v>
      </c>
      <c r="I340" s="177"/>
      <c r="L340" s="173"/>
      <c r="M340" s="178"/>
      <c r="N340" s="179"/>
      <c r="O340" s="179"/>
      <c r="P340" s="179"/>
      <c r="Q340" s="179"/>
      <c r="R340" s="179"/>
      <c r="S340" s="179"/>
      <c r="T340" s="180"/>
      <c r="AT340" s="174" t="s">
        <v>224</v>
      </c>
      <c r="AU340" s="174" t="s">
        <v>93</v>
      </c>
      <c r="AV340" s="14" t="s">
        <v>93</v>
      </c>
      <c r="AW340" s="14" t="s">
        <v>38</v>
      </c>
      <c r="AX340" s="14" t="s">
        <v>83</v>
      </c>
      <c r="AY340" s="174" t="s">
        <v>215</v>
      </c>
    </row>
    <row r="341" spans="1:65" s="14" customFormat="1">
      <c r="B341" s="173"/>
      <c r="D341" s="166" t="s">
        <v>224</v>
      </c>
      <c r="E341" s="174" t="s">
        <v>1</v>
      </c>
      <c r="F341" s="175" t="s">
        <v>3578</v>
      </c>
      <c r="H341" s="176">
        <v>6.38</v>
      </c>
      <c r="I341" s="177"/>
      <c r="L341" s="173"/>
      <c r="M341" s="178"/>
      <c r="N341" s="179"/>
      <c r="O341" s="179"/>
      <c r="P341" s="179"/>
      <c r="Q341" s="179"/>
      <c r="R341" s="179"/>
      <c r="S341" s="179"/>
      <c r="T341" s="180"/>
      <c r="AT341" s="174" t="s">
        <v>224</v>
      </c>
      <c r="AU341" s="174" t="s">
        <v>93</v>
      </c>
      <c r="AV341" s="14" t="s">
        <v>93</v>
      </c>
      <c r="AW341" s="14" t="s">
        <v>38</v>
      </c>
      <c r="AX341" s="14" t="s">
        <v>83</v>
      </c>
      <c r="AY341" s="174" t="s">
        <v>215</v>
      </c>
    </row>
    <row r="342" spans="1:65" s="14" customFormat="1">
      <c r="B342" s="173"/>
      <c r="D342" s="166" t="s">
        <v>224</v>
      </c>
      <c r="E342" s="174" t="s">
        <v>1</v>
      </c>
      <c r="F342" s="175" t="s">
        <v>3579</v>
      </c>
      <c r="H342" s="176">
        <v>-5.22</v>
      </c>
      <c r="I342" s="177"/>
      <c r="L342" s="173"/>
      <c r="M342" s="178"/>
      <c r="N342" s="179"/>
      <c r="O342" s="179"/>
      <c r="P342" s="179"/>
      <c r="Q342" s="179"/>
      <c r="R342" s="179"/>
      <c r="S342" s="179"/>
      <c r="T342" s="180"/>
      <c r="AT342" s="174" t="s">
        <v>224</v>
      </c>
      <c r="AU342" s="174" t="s">
        <v>93</v>
      </c>
      <c r="AV342" s="14" t="s">
        <v>93</v>
      </c>
      <c r="AW342" s="14" t="s">
        <v>38</v>
      </c>
      <c r="AX342" s="14" t="s">
        <v>83</v>
      </c>
      <c r="AY342" s="174" t="s">
        <v>215</v>
      </c>
    </row>
    <row r="343" spans="1:65" s="16" customFormat="1">
      <c r="B343" s="189"/>
      <c r="D343" s="166" t="s">
        <v>224</v>
      </c>
      <c r="E343" s="190" t="s">
        <v>3388</v>
      </c>
      <c r="F343" s="191" t="s">
        <v>300</v>
      </c>
      <c r="H343" s="192">
        <v>26.448</v>
      </c>
      <c r="I343" s="193"/>
      <c r="L343" s="189"/>
      <c r="M343" s="194"/>
      <c r="N343" s="195"/>
      <c r="O343" s="195"/>
      <c r="P343" s="195"/>
      <c r="Q343" s="195"/>
      <c r="R343" s="195"/>
      <c r="S343" s="195"/>
      <c r="T343" s="196"/>
      <c r="AT343" s="190" t="s">
        <v>224</v>
      </c>
      <c r="AU343" s="190" t="s">
        <v>93</v>
      </c>
      <c r="AV343" s="16" t="s">
        <v>155</v>
      </c>
      <c r="AW343" s="16" t="s">
        <v>38</v>
      </c>
      <c r="AX343" s="16" t="s">
        <v>83</v>
      </c>
      <c r="AY343" s="190" t="s">
        <v>215</v>
      </c>
    </row>
    <row r="344" spans="1:65" s="13" customFormat="1">
      <c r="B344" s="165"/>
      <c r="D344" s="166" t="s">
        <v>224</v>
      </c>
      <c r="E344" s="167" t="s">
        <v>1</v>
      </c>
      <c r="F344" s="168" t="s">
        <v>3580</v>
      </c>
      <c r="H344" s="167" t="s">
        <v>1</v>
      </c>
      <c r="I344" s="169"/>
      <c r="L344" s="165"/>
      <c r="M344" s="170"/>
      <c r="N344" s="171"/>
      <c r="O344" s="171"/>
      <c r="P344" s="171"/>
      <c r="Q344" s="171"/>
      <c r="R344" s="171"/>
      <c r="S344" s="171"/>
      <c r="T344" s="172"/>
      <c r="AT344" s="167" t="s">
        <v>224</v>
      </c>
      <c r="AU344" s="167" t="s">
        <v>93</v>
      </c>
      <c r="AV344" s="13" t="s">
        <v>25</v>
      </c>
      <c r="AW344" s="13" t="s">
        <v>38</v>
      </c>
      <c r="AX344" s="13" t="s">
        <v>83</v>
      </c>
      <c r="AY344" s="167" t="s">
        <v>215</v>
      </c>
    </row>
    <row r="345" spans="1:65" s="14" customFormat="1">
      <c r="B345" s="173"/>
      <c r="D345" s="166" t="s">
        <v>224</v>
      </c>
      <c r="E345" s="174" t="s">
        <v>1</v>
      </c>
      <c r="F345" s="175" t="s">
        <v>3581</v>
      </c>
      <c r="H345" s="176">
        <v>485.863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224</v>
      </c>
      <c r="AU345" s="174" t="s">
        <v>93</v>
      </c>
      <c r="AV345" s="14" t="s">
        <v>93</v>
      </c>
      <c r="AW345" s="14" t="s">
        <v>38</v>
      </c>
      <c r="AX345" s="14" t="s">
        <v>83</v>
      </c>
      <c r="AY345" s="174" t="s">
        <v>215</v>
      </c>
    </row>
    <row r="346" spans="1:65" s="13" customFormat="1">
      <c r="B346" s="165"/>
      <c r="D346" s="166" t="s">
        <v>224</v>
      </c>
      <c r="E346" s="167" t="s">
        <v>1</v>
      </c>
      <c r="F346" s="168" t="s">
        <v>3582</v>
      </c>
      <c r="H346" s="167" t="s">
        <v>1</v>
      </c>
      <c r="I346" s="169"/>
      <c r="L346" s="165"/>
      <c r="M346" s="170"/>
      <c r="N346" s="171"/>
      <c r="O346" s="171"/>
      <c r="P346" s="171"/>
      <c r="Q346" s="171"/>
      <c r="R346" s="171"/>
      <c r="S346" s="171"/>
      <c r="T346" s="172"/>
      <c r="AT346" s="167" t="s">
        <v>224</v>
      </c>
      <c r="AU346" s="167" t="s">
        <v>93</v>
      </c>
      <c r="AV346" s="13" t="s">
        <v>25</v>
      </c>
      <c r="AW346" s="13" t="s">
        <v>38</v>
      </c>
      <c r="AX346" s="13" t="s">
        <v>83</v>
      </c>
      <c r="AY346" s="167" t="s">
        <v>215</v>
      </c>
    </row>
    <row r="347" spans="1:65" s="14" customFormat="1">
      <c r="B347" s="173"/>
      <c r="D347" s="166" t="s">
        <v>224</v>
      </c>
      <c r="E347" s="174" t="s">
        <v>1</v>
      </c>
      <c r="F347" s="175" t="s">
        <v>3583</v>
      </c>
      <c r="H347" s="176">
        <v>-26.448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4" t="s">
        <v>224</v>
      </c>
      <c r="AU347" s="174" t="s">
        <v>93</v>
      </c>
      <c r="AV347" s="14" t="s">
        <v>93</v>
      </c>
      <c r="AW347" s="14" t="s">
        <v>38</v>
      </c>
      <c r="AX347" s="14" t="s">
        <v>83</v>
      </c>
      <c r="AY347" s="174" t="s">
        <v>215</v>
      </c>
    </row>
    <row r="348" spans="1:65" s="14" customFormat="1">
      <c r="B348" s="173"/>
      <c r="D348" s="166" t="s">
        <v>224</v>
      </c>
      <c r="E348" s="174" t="s">
        <v>1</v>
      </c>
      <c r="F348" s="175" t="s">
        <v>3584</v>
      </c>
      <c r="H348" s="176">
        <v>-84.736999999999995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224</v>
      </c>
      <c r="AU348" s="174" t="s">
        <v>93</v>
      </c>
      <c r="AV348" s="14" t="s">
        <v>93</v>
      </c>
      <c r="AW348" s="14" t="s">
        <v>38</v>
      </c>
      <c r="AX348" s="14" t="s">
        <v>83</v>
      </c>
      <c r="AY348" s="174" t="s">
        <v>215</v>
      </c>
    </row>
    <row r="349" spans="1:65" s="14" customFormat="1">
      <c r="B349" s="173"/>
      <c r="D349" s="166" t="s">
        <v>224</v>
      </c>
      <c r="E349" s="174" t="s">
        <v>1</v>
      </c>
      <c r="F349" s="175" t="s">
        <v>3585</v>
      </c>
      <c r="H349" s="176">
        <v>-5.22</v>
      </c>
      <c r="I349" s="177"/>
      <c r="L349" s="173"/>
      <c r="M349" s="178"/>
      <c r="N349" s="179"/>
      <c r="O349" s="179"/>
      <c r="P349" s="179"/>
      <c r="Q349" s="179"/>
      <c r="R349" s="179"/>
      <c r="S349" s="179"/>
      <c r="T349" s="180"/>
      <c r="AT349" s="174" t="s">
        <v>224</v>
      </c>
      <c r="AU349" s="174" t="s">
        <v>93</v>
      </c>
      <c r="AV349" s="14" t="s">
        <v>93</v>
      </c>
      <c r="AW349" s="14" t="s">
        <v>38</v>
      </c>
      <c r="AX349" s="14" t="s">
        <v>83</v>
      </c>
      <c r="AY349" s="174" t="s">
        <v>215</v>
      </c>
    </row>
    <row r="350" spans="1:65" s="16" customFormat="1">
      <c r="B350" s="189"/>
      <c r="D350" s="166" t="s">
        <v>224</v>
      </c>
      <c r="E350" s="190" t="s">
        <v>3390</v>
      </c>
      <c r="F350" s="191" t="s">
        <v>300</v>
      </c>
      <c r="H350" s="192">
        <v>369.45800000000003</v>
      </c>
      <c r="I350" s="193"/>
      <c r="L350" s="189"/>
      <c r="M350" s="194"/>
      <c r="N350" s="195"/>
      <c r="O350" s="195"/>
      <c r="P350" s="195"/>
      <c r="Q350" s="195"/>
      <c r="R350" s="195"/>
      <c r="S350" s="195"/>
      <c r="T350" s="196"/>
      <c r="AT350" s="190" t="s">
        <v>224</v>
      </c>
      <c r="AU350" s="190" t="s">
        <v>93</v>
      </c>
      <c r="AV350" s="16" t="s">
        <v>155</v>
      </c>
      <c r="AW350" s="16" t="s">
        <v>38</v>
      </c>
      <c r="AX350" s="16" t="s">
        <v>83</v>
      </c>
      <c r="AY350" s="190" t="s">
        <v>215</v>
      </c>
    </row>
    <row r="351" spans="1:65" s="15" customFormat="1">
      <c r="B351" s="181"/>
      <c r="D351" s="166" t="s">
        <v>224</v>
      </c>
      <c r="E351" s="182" t="s">
        <v>1</v>
      </c>
      <c r="F351" s="183" t="s">
        <v>227</v>
      </c>
      <c r="H351" s="184">
        <v>395.90600000000001</v>
      </c>
      <c r="I351" s="185"/>
      <c r="L351" s="181"/>
      <c r="M351" s="186"/>
      <c r="N351" s="187"/>
      <c r="O351" s="187"/>
      <c r="P351" s="187"/>
      <c r="Q351" s="187"/>
      <c r="R351" s="187"/>
      <c r="S351" s="187"/>
      <c r="T351" s="188"/>
      <c r="AT351" s="182" t="s">
        <v>224</v>
      </c>
      <c r="AU351" s="182" t="s">
        <v>93</v>
      </c>
      <c r="AV351" s="15" t="s">
        <v>222</v>
      </c>
      <c r="AW351" s="15" t="s">
        <v>38</v>
      </c>
      <c r="AX351" s="15" t="s">
        <v>25</v>
      </c>
      <c r="AY351" s="182" t="s">
        <v>215</v>
      </c>
    </row>
    <row r="352" spans="1:65" s="2" customFormat="1" ht="14.45" customHeight="1">
      <c r="A352" s="33"/>
      <c r="B352" s="151"/>
      <c r="C352" s="152" t="s">
        <v>482</v>
      </c>
      <c r="D352" s="152" t="s">
        <v>217</v>
      </c>
      <c r="E352" s="153" t="s">
        <v>378</v>
      </c>
      <c r="F352" s="154" t="s">
        <v>379</v>
      </c>
      <c r="G352" s="155" t="s">
        <v>273</v>
      </c>
      <c r="H352" s="156">
        <v>84.736999999999995</v>
      </c>
      <c r="I352" s="157"/>
      <c r="J352" s="158">
        <f>ROUND(I352*H352,2)</f>
        <v>0</v>
      </c>
      <c r="K352" s="154" t="s">
        <v>1</v>
      </c>
      <c r="L352" s="34"/>
      <c r="M352" s="159" t="s">
        <v>1</v>
      </c>
      <c r="N352" s="160" t="s">
        <v>48</v>
      </c>
      <c r="O352" s="59"/>
      <c r="P352" s="161">
        <f>O352*H352</f>
        <v>0</v>
      </c>
      <c r="Q352" s="161">
        <v>0</v>
      </c>
      <c r="R352" s="161">
        <f>Q352*H352</f>
        <v>0</v>
      </c>
      <c r="S352" s="161">
        <v>0</v>
      </c>
      <c r="T352" s="162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3" t="s">
        <v>222</v>
      </c>
      <c r="AT352" s="163" t="s">
        <v>217</v>
      </c>
      <c r="AU352" s="163" t="s">
        <v>93</v>
      </c>
      <c r="AY352" s="18" t="s">
        <v>215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8" t="s">
        <v>25</v>
      </c>
      <c r="BK352" s="164">
        <f>ROUND(I352*H352,2)</f>
        <v>0</v>
      </c>
      <c r="BL352" s="18" t="s">
        <v>222</v>
      </c>
      <c r="BM352" s="163" t="s">
        <v>3586</v>
      </c>
    </row>
    <row r="353" spans="1:65" s="14" customFormat="1">
      <c r="B353" s="173"/>
      <c r="D353" s="166" t="s">
        <v>224</v>
      </c>
      <c r="E353" s="174" t="s">
        <v>1</v>
      </c>
      <c r="F353" s="175" t="s">
        <v>3587</v>
      </c>
      <c r="H353" s="176">
        <v>84.736999999999995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1:65" s="16" customFormat="1">
      <c r="B354" s="189"/>
      <c r="D354" s="166" t="s">
        <v>224</v>
      </c>
      <c r="E354" s="190" t="s">
        <v>3386</v>
      </c>
      <c r="F354" s="191" t="s">
        <v>300</v>
      </c>
      <c r="H354" s="192">
        <v>84.736999999999995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224</v>
      </c>
      <c r="AU354" s="190" t="s">
        <v>93</v>
      </c>
      <c r="AV354" s="16" t="s">
        <v>155</v>
      </c>
      <c r="AW354" s="16" t="s">
        <v>38</v>
      </c>
      <c r="AX354" s="16" t="s">
        <v>25</v>
      </c>
      <c r="AY354" s="190" t="s">
        <v>215</v>
      </c>
    </row>
    <row r="355" spans="1:65" s="2" customFormat="1" ht="37.9" customHeight="1">
      <c r="A355" s="33"/>
      <c r="B355" s="151"/>
      <c r="C355" s="152" t="s">
        <v>488</v>
      </c>
      <c r="D355" s="152" t="s">
        <v>217</v>
      </c>
      <c r="E355" s="153" t="s">
        <v>3323</v>
      </c>
      <c r="F355" s="154" t="s">
        <v>3991</v>
      </c>
      <c r="G355" s="155" t="s">
        <v>273</v>
      </c>
      <c r="H355" s="156">
        <v>5.22</v>
      </c>
      <c r="I355" s="157"/>
      <c r="J355" s="158">
        <f>ROUND(I355*H355,2)</f>
        <v>0</v>
      </c>
      <c r="K355" s="154" t="s">
        <v>1</v>
      </c>
      <c r="L355" s="34"/>
      <c r="M355" s="159" t="s">
        <v>1</v>
      </c>
      <c r="N355" s="160" t="s">
        <v>48</v>
      </c>
      <c r="O355" s="59"/>
      <c r="P355" s="161">
        <f>O355*H355</f>
        <v>0</v>
      </c>
      <c r="Q355" s="161">
        <v>0</v>
      </c>
      <c r="R355" s="161">
        <f>Q355*H355</f>
        <v>0</v>
      </c>
      <c r="S355" s="161">
        <v>0</v>
      </c>
      <c r="T355" s="162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3" t="s">
        <v>222</v>
      </c>
      <c r="AT355" s="163" t="s">
        <v>217</v>
      </c>
      <c r="AU355" s="163" t="s">
        <v>93</v>
      </c>
      <c r="AY355" s="18" t="s">
        <v>215</v>
      </c>
      <c r="BE355" s="164">
        <f>IF(N355="základní",J355,0)</f>
        <v>0</v>
      </c>
      <c r="BF355" s="164">
        <f>IF(N355="snížená",J355,0)</f>
        <v>0</v>
      </c>
      <c r="BG355" s="164">
        <f>IF(N355="zákl. přenesená",J355,0)</f>
        <v>0</v>
      </c>
      <c r="BH355" s="164">
        <f>IF(N355="sníž. přenesená",J355,0)</f>
        <v>0</v>
      </c>
      <c r="BI355" s="164">
        <f>IF(N355="nulová",J355,0)</f>
        <v>0</v>
      </c>
      <c r="BJ355" s="18" t="s">
        <v>25</v>
      </c>
      <c r="BK355" s="164">
        <f>ROUND(I355*H355,2)</f>
        <v>0</v>
      </c>
      <c r="BL355" s="18" t="s">
        <v>222</v>
      </c>
      <c r="BM355" s="163" t="s">
        <v>3588</v>
      </c>
    </row>
    <row r="356" spans="1:65" s="13" customFormat="1">
      <c r="B356" s="165"/>
      <c r="D356" s="166" t="s">
        <v>224</v>
      </c>
      <c r="E356" s="167" t="s">
        <v>1</v>
      </c>
      <c r="F356" s="168" t="s">
        <v>3326</v>
      </c>
      <c r="H356" s="167" t="s">
        <v>1</v>
      </c>
      <c r="I356" s="169"/>
      <c r="L356" s="165"/>
      <c r="M356" s="170"/>
      <c r="N356" s="171"/>
      <c r="O356" s="171"/>
      <c r="P356" s="171"/>
      <c r="Q356" s="171"/>
      <c r="R356" s="171"/>
      <c r="S356" s="171"/>
      <c r="T356" s="172"/>
      <c r="AT356" s="167" t="s">
        <v>224</v>
      </c>
      <c r="AU356" s="167" t="s">
        <v>93</v>
      </c>
      <c r="AV356" s="13" t="s">
        <v>25</v>
      </c>
      <c r="AW356" s="13" t="s">
        <v>38</v>
      </c>
      <c r="AX356" s="13" t="s">
        <v>83</v>
      </c>
      <c r="AY356" s="167" t="s">
        <v>215</v>
      </c>
    </row>
    <row r="357" spans="1:65" s="13" customFormat="1">
      <c r="B357" s="165"/>
      <c r="D357" s="166" t="s">
        <v>224</v>
      </c>
      <c r="E357" s="167" t="s">
        <v>1</v>
      </c>
      <c r="F357" s="168" t="s">
        <v>3327</v>
      </c>
      <c r="H357" s="167" t="s">
        <v>1</v>
      </c>
      <c r="I357" s="169"/>
      <c r="L357" s="165"/>
      <c r="M357" s="170"/>
      <c r="N357" s="171"/>
      <c r="O357" s="171"/>
      <c r="P357" s="171"/>
      <c r="Q357" s="171"/>
      <c r="R357" s="171"/>
      <c r="S357" s="171"/>
      <c r="T357" s="172"/>
      <c r="AT357" s="167" t="s">
        <v>224</v>
      </c>
      <c r="AU357" s="167" t="s">
        <v>93</v>
      </c>
      <c r="AV357" s="13" t="s">
        <v>25</v>
      </c>
      <c r="AW357" s="13" t="s">
        <v>38</v>
      </c>
      <c r="AX357" s="13" t="s">
        <v>83</v>
      </c>
      <c r="AY357" s="167" t="s">
        <v>215</v>
      </c>
    </row>
    <row r="358" spans="1:65" s="13" customFormat="1" ht="22.5">
      <c r="B358" s="165"/>
      <c r="D358" s="166" t="s">
        <v>224</v>
      </c>
      <c r="E358" s="167" t="s">
        <v>1</v>
      </c>
      <c r="F358" s="168" t="s">
        <v>3328</v>
      </c>
      <c r="H358" s="167" t="s">
        <v>1</v>
      </c>
      <c r="I358" s="169"/>
      <c r="L358" s="165"/>
      <c r="M358" s="170"/>
      <c r="N358" s="171"/>
      <c r="O358" s="171"/>
      <c r="P358" s="171"/>
      <c r="Q358" s="171"/>
      <c r="R358" s="171"/>
      <c r="S358" s="171"/>
      <c r="T358" s="172"/>
      <c r="AT358" s="167" t="s">
        <v>224</v>
      </c>
      <c r="AU358" s="167" t="s">
        <v>93</v>
      </c>
      <c r="AV358" s="13" t="s">
        <v>25</v>
      </c>
      <c r="AW358" s="13" t="s">
        <v>38</v>
      </c>
      <c r="AX358" s="13" t="s">
        <v>83</v>
      </c>
      <c r="AY358" s="167" t="s">
        <v>215</v>
      </c>
    </row>
    <row r="359" spans="1:65" s="13" customFormat="1" ht="22.5">
      <c r="B359" s="165"/>
      <c r="D359" s="166" t="s">
        <v>224</v>
      </c>
      <c r="E359" s="167" t="s">
        <v>1</v>
      </c>
      <c r="F359" s="168" t="s">
        <v>3329</v>
      </c>
      <c r="H359" s="167" t="s">
        <v>1</v>
      </c>
      <c r="I359" s="169"/>
      <c r="L359" s="165"/>
      <c r="M359" s="170"/>
      <c r="N359" s="171"/>
      <c r="O359" s="171"/>
      <c r="P359" s="171"/>
      <c r="Q359" s="171"/>
      <c r="R359" s="171"/>
      <c r="S359" s="171"/>
      <c r="T359" s="172"/>
      <c r="AT359" s="167" t="s">
        <v>224</v>
      </c>
      <c r="AU359" s="167" t="s">
        <v>93</v>
      </c>
      <c r="AV359" s="13" t="s">
        <v>25</v>
      </c>
      <c r="AW359" s="13" t="s">
        <v>38</v>
      </c>
      <c r="AX359" s="13" t="s">
        <v>83</v>
      </c>
      <c r="AY359" s="167" t="s">
        <v>215</v>
      </c>
    </row>
    <row r="360" spans="1:65" s="13" customFormat="1">
      <c r="B360" s="165"/>
      <c r="D360" s="166" t="s">
        <v>224</v>
      </c>
      <c r="E360" s="167" t="s">
        <v>1</v>
      </c>
      <c r="F360" s="168" t="s">
        <v>3330</v>
      </c>
      <c r="H360" s="167" t="s">
        <v>1</v>
      </c>
      <c r="I360" s="169"/>
      <c r="L360" s="165"/>
      <c r="M360" s="170"/>
      <c r="N360" s="171"/>
      <c r="O360" s="171"/>
      <c r="P360" s="171"/>
      <c r="Q360" s="171"/>
      <c r="R360" s="171"/>
      <c r="S360" s="171"/>
      <c r="T360" s="172"/>
      <c r="AT360" s="167" t="s">
        <v>224</v>
      </c>
      <c r="AU360" s="167" t="s">
        <v>93</v>
      </c>
      <c r="AV360" s="13" t="s">
        <v>25</v>
      </c>
      <c r="AW360" s="13" t="s">
        <v>38</v>
      </c>
      <c r="AX360" s="13" t="s">
        <v>83</v>
      </c>
      <c r="AY360" s="167" t="s">
        <v>215</v>
      </c>
    </row>
    <row r="361" spans="1:65" s="16" customFormat="1">
      <c r="B361" s="189"/>
      <c r="D361" s="166" t="s">
        <v>224</v>
      </c>
      <c r="E361" s="190" t="s">
        <v>1</v>
      </c>
      <c r="F361" s="191" t="s">
        <v>3331</v>
      </c>
      <c r="H361" s="192">
        <v>0</v>
      </c>
      <c r="I361" s="193"/>
      <c r="L361" s="189"/>
      <c r="M361" s="194"/>
      <c r="N361" s="195"/>
      <c r="O361" s="195"/>
      <c r="P361" s="195"/>
      <c r="Q361" s="195"/>
      <c r="R361" s="195"/>
      <c r="S361" s="195"/>
      <c r="T361" s="196"/>
      <c r="AT361" s="190" t="s">
        <v>224</v>
      </c>
      <c r="AU361" s="190" t="s">
        <v>93</v>
      </c>
      <c r="AV361" s="16" t="s">
        <v>155</v>
      </c>
      <c r="AW361" s="16" t="s">
        <v>38</v>
      </c>
      <c r="AX361" s="16" t="s">
        <v>83</v>
      </c>
      <c r="AY361" s="190" t="s">
        <v>215</v>
      </c>
    </row>
    <row r="362" spans="1:65" s="13" customFormat="1" ht="22.5">
      <c r="B362" s="165"/>
      <c r="D362" s="166" t="s">
        <v>224</v>
      </c>
      <c r="E362" s="167" t="s">
        <v>1</v>
      </c>
      <c r="F362" s="168" t="s">
        <v>3589</v>
      </c>
      <c r="H362" s="167" t="s">
        <v>1</v>
      </c>
      <c r="I362" s="169"/>
      <c r="L362" s="165"/>
      <c r="M362" s="170"/>
      <c r="N362" s="171"/>
      <c r="O362" s="171"/>
      <c r="P362" s="171"/>
      <c r="Q362" s="171"/>
      <c r="R362" s="171"/>
      <c r="S362" s="171"/>
      <c r="T362" s="172"/>
      <c r="AT362" s="167" t="s">
        <v>224</v>
      </c>
      <c r="AU362" s="167" t="s">
        <v>93</v>
      </c>
      <c r="AV362" s="13" t="s">
        <v>25</v>
      </c>
      <c r="AW362" s="13" t="s">
        <v>38</v>
      </c>
      <c r="AX362" s="13" t="s">
        <v>83</v>
      </c>
      <c r="AY362" s="167" t="s">
        <v>215</v>
      </c>
    </row>
    <row r="363" spans="1:65" s="14" customFormat="1">
      <c r="B363" s="173"/>
      <c r="D363" s="166" t="s">
        <v>224</v>
      </c>
      <c r="E363" s="174" t="s">
        <v>1</v>
      </c>
      <c r="F363" s="175" t="s">
        <v>3590</v>
      </c>
      <c r="H363" s="176">
        <v>5.22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224</v>
      </c>
      <c r="AU363" s="174" t="s">
        <v>93</v>
      </c>
      <c r="AV363" s="14" t="s">
        <v>93</v>
      </c>
      <c r="AW363" s="14" t="s">
        <v>38</v>
      </c>
      <c r="AX363" s="14" t="s">
        <v>83</v>
      </c>
      <c r="AY363" s="174" t="s">
        <v>215</v>
      </c>
    </row>
    <row r="364" spans="1:65" s="16" customFormat="1">
      <c r="B364" s="189"/>
      <c r="D364" s="166" t="s">
        <v>224</v>
      </c>
      <c r="E364" s="190" t="s">
        <v>3370</v>
      </c>
      <c r="F364" s="191" t="s">
        <v>300</v>
      </c>
      <c r="H364" s="192">
        <v>5.22</v>
      </c>
      <c r="I364" s="193"/>
      <c r="L364" s="189"/>
      <c r="M364" s="194"/>
      <c r="N364" s="195"/>
      <c r="O364" s="195"/>
      <c r="P364" s="195"/>
      <c r="Q364" s="195"/>
      <c r="R364" s="195"/>
      <c r="S364" s="195"/>
      <c r="T364" s="196"/>
      <c r="AT364" s="190" t="s">
        <v>224</v>
      </c>
      <c r="AU364" s="190" t="s">
        <v>93</v>
      </c>
      <c r="AV364" s="16" t="s">
        <v>155</v>
      </c>
      <c r="AW364" s="16" t="s">
        <v>38</v>
      </c>
      <c r="AX364" s="16" t="s">
        <v>83</v>
      </c>
      <c r="AY364" s="190" t="s">
        <v>215</v>
      </c>
    </row>
    <row r="365" spans="1:65" s="15" customFormat="1">
      <c r="B365" s="181"/>
      <c r="D365" s="166" t="s">
        <v>224</v>
      </c>
      <c r="E365" s="182" t="s">
        <v>1</v>
      </c>
      <c r="F365" s="183" t="s">
        <v>227</v>
      </c>
      <c r="H365" s="184">
        <v>5.22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2" t="s">
        <v>224</v>
      </c>
      <c r="AU365" s="182" t="s">
        <v>93</v>
      </c>
      <c r="AV365" s="15" t="s">
        <v>222</v>
      </c>
      <c r="AW365" s="15" t="s">
        <v>38</v>
      </c>
      <c r="AX365" s="15" t="s">
        <v>25</v>
      </c>
      <c r="AY365" s="182" t="s">
        <v>215</v>
      </c>
    </row>
    <row r="366" spans="1:65" s="12" customFormat="1" ht="22.9" customHeight="1">
      <c r="B366" s="138"/>
      <c r="D366" s="139" t="s">
        <v>82</v>
      </c>
      <c r="E366" s="149" t="s">
        <v>1223</v>
      </c>
      <c r="F366" s="149" t="s">
        <v>1224</v>
      </c>
      <c r="I366" s="141"/>
      <c r="J366" s="150">
        <f>BK366</f>
        <v>0</v>
      </c>
      <c r="L366" s="138"/>
      <c r="M366" s="143"/>
      <c r="N366" s="144"/>
      <c r="O366" s="144"/>
      <c r="P366" s="145">
        <f>P367</f>
        <v>0</v>
      </c>
      <c r="Q366" s="144"/>
      <c r="R366" s="145">
        <f>R367</f>
        <v>0</v>
      </c>
      <c r="S366" s="144"/>
      <c r="T366" s="146">
        <f>T367</f>
        <v>0</v>
      </c>
      <c r="AR366" s="139" t="s">
        <v>25</v>
      </c>
      <c r="AT366" s="147" t="s">
        <v>82</v>
      </c>
      <c r="AU366" s="147" t="s">
        <v>25</v>
      </c>
      <c r="AY366" s="139" t="s">
        <v>215</v>
      </c>
      <c r="BK366" s="148">
        <f>BK367</f>
        <v>0</v>
      </c>
    </row>
    <row r="367" spans="1:65" s="2" customFormat="1" ht="24.2" customHeight="1">
      <c r="A367" s="33"/>
      <c r="B367" s="151"/>
      <c r="C367" s="152" t="s">
        <v>493</v>
      </c>
      <c r="D367" s="152" t="s">
        <v>217</v>
      </c>
      <c r="E367" s="153" t="s">
        <v>3591</v>
      </c>
      <c r="F367" s="154" t="s">
        <v>3592</v>
      </c>
      <c r="G367" s="155" t="s">
        <v>273</v>
      </c>
      <c r="H367" s="156">
        <v>702.78599999999994</v>
      </c>
      <c r="I367" s="157"/>
      <c r="J367" s="158">
        <f>ROUND(I367*H367,2)</f>
        <v>0</v>
      </c>
      <c r="K367" s="154" t="s">
        <v>221</v>
      </c>
      <c r="L367" s="34"/>
      <c r="M367" s="210" t="s">
        <v>1</v>
      </c>
      <c r="N367" s="211" t="s">
        <v>48</v>
      </c>
      <c r="O367" s="212"/>
      <c r="P367" s="213">
        <f>O367*H367</f>
        <v>0</v>
      </c>
      <c r="Q367" s="213">
        <v>0</v>
      </c>
      <c r="R367" s="213">
        <f>Q367*H367</f>
        <v>0</v>
      </c>
      <c r="S367" s="213">
        <v>0</v>
      </c>
      <c r="T367" s="214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3" t="s">
        <v>222</v>
      </c>
      <c r="AT367" s="163" t="s">
        <v>217</v>
      </c>
      <c r="AU367" s="163" t="s">
        <v>93</v>
      </c>
      <c r="AY367" s="18" t="s">
        <v>215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8" t="s">
        <v>25</v>
      </c>
      <c r="BK367" s="164">
        <f>ROUND(I367*H367,2)</f>
        <v>0</v>
      </c>
      <c r="BL367" s="18" t="s">
        <v>222</v>
      </c>
      <c r="BM367" s="163" t="s">
        <v>3593</v>
      </c>
    </row>
    <row r="368" spans="1:65" s="2" customFormat="1" ht="6.95" customHeight="1">
      <c r="A368" s="33"/>
      <c r="B368" s="48"/>
      <c r="C368" s="49"/>
      <c r="D368" s="49"/>
      <c r="E368" s="49"/>
      <c r="F368" s="49"/>
      <c r="G368" s="49"/>
      <c r="H368" s="49"/>
      <c r="I368" s="49"/>
      <c r="J368" s="49"/>
      <c r="K368" s="49"/>
      <c r="L368" s="34"/>
      <c r="M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</row>
  </sheetData>
  <autoFilter ref="C125:K367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02"/>
  <sheetViews>
    <sheetView showGridLines="0" workbookViewId="0">
      <selection activeCell="J206" sqref="J2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118</v>
      </c>
      <c r="AZ2" s="99" t="s">
        <v>123</v>
      </c>
      <c r="BA2" s="99" t="s">
        <v>1</v>
      </c>
      <c r="BB2" s="99" t="s">
        <v>1</v>
      </c>
      <c r="BC2" s="99" t="s">
        <v>3594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125</v>
      </c>
      <c r="BA3" s="99" t="s">
        <v>1</v>
      </c>
      <c r="BB3" s="99" t="s">
        <v>1</v>
      </c>
      <c r="BC3" s="99" t="s">
        <v>3594</v>
      </c>
      <c r="BD3" s="99" t="s">
        <v>93</v>
      </c>
    </row>
    <row r="4" spans="1:5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  <c r="AZ4" s="99" t="s">
        <v>128</v>
      </c>
      <c r="BA4" s="99" t="s">
        <v>1</v>
      </c>
      <c r="BB4" s="99" t="s">
        <v>1</v>
      </c>
      <c r="BC4" s="99" t="s">
        <v>3595</v>
      </c>
      <c r="BD4" s="99" t="s">
        <v>93</v>
      </c>
    </row>
    <row r="5" spans="1:56" s="1" customFormat="1" ht="6.95" customHeight="1">
      <c r="B5" s="21"/>
      <c r="L5" s="21"/>
      <c r="AZ5" s="99" t="s">
        <v>130</v>
      </c>
      <c r="BA5" s="99" t="s">
        <v>1</v>
      </c>
      <c r="BB5" s="99" t="s">
        <v>1</v>
      </c>
      <c r="BC5" s="99" t="s">
        <v>3596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132</v>
      </c>
      <c r="BA6" s="99" t="s">
        <v>1</v>
      </c>
      <c r="BB6" s="99" t="s">
        <v>1</v>
      </c>
      <c r="BC6" s="99" t="s">
        <v>3597</v>
      </c>
      <c r="BD6" s="99" t="s">
        <v>93</v>
      </c>
    </row>
    <row r="7" spans="1:5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  <c r="AZ7" s="99" t="s">
        <v>134</v>
      </c>
      <c r="BA7" s="99" t="s">
        <v>1</v>
      </c>
      <c r="BB7" s="99" t="s">
        <v>1</v>
      </c>
      <c r="BC7" s="99" t="s">
        <v>3598</v>
      </c>
      <c r="BD7" s="99" t="s">
        <v>93</v>
      </c>
    </row>
    <row r="8" spans="1:56" s="1" customFormat="1" ht="12" customHeight="1">
      <c r="B8" s="21"/>
      <c r="D8" s="28" t="s">
        <v>136</v>
      </c>
      <c r="L8" s="21"/>
      <c r="AZ8" s="99" t="s">
        <v>1250</v>
      </c>
      <c r="BA8" s="99" t="s">
        <v>1</v>
      </c>
      <c r="BB8" s="99" t="s">
        <v>1</v>
      </c>
      <c r="BC8" s="99" t="s">
        <v>3599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71" t="s">
        <v>2658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3600</v>
      </c>
      <c r="BA9" s="99" t="s">
        <v>1</v>
      </c>
      <c r="BB9" s="99" t="s">
        <v>1</v>
      </c>
      <c r="BC9" s="99" t="s">
        <v>3601</v>
      </c>
      <c r="BD9" s="99" t="s">
        <v>93</v>
      </c>
    </row>
    <row r="10" spans="1:56" s="2" customFormat="1" ht="12" customHeight="1">
      <c r="A10" s="33"/>
      <c r="B10" s="34"/>
      <c r="C10" s="33"/>
      <c r="D10" s="28" t="s">
        <v>2661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1578</v>
      </c>
      <c r="BA10" s="99" t="s">
        <v>1</v>
      </c>
      <c r="BB10" s="99" t="s">
        <v>1</v>
      </c>
      <c r="BC10" s="99" t="s">
        <v>3602</v>
      </c>
      <c r="BD10" s="99" t="s">
        <v>93</v>
      </c>
    </row>
    <row r="11" spans="1:56" s="2" customFormat="1" ht="16.5" customHeight="1">
      <c r="A11" s="33"/>
      <c r="B11" s="34"/>
      <c r="C11" s="33"/>
      <c r="D11" s="33"/>
      <c r="E11" s="252" t="s">
        <v>3603</v>
      </c>
      <c r="F11" s="270"/>
      <c r="G11" s="270"/>
      <c r="H11" s="270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3604</v>
      </c>
      <c r="BA11" s="99" t="s">
        <v>1</v>
      </c>
      <c r="BB11" s="99" t="s">
        <v>1</v>
      </c>
      <c r="BC11" s="99" t="s">
        <v>305</v>
      </c>
      <c r="BD11" s="99" t="s">
        <v>93</v>
      </c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1257</v>
      </c>
      <c r="BA12" s="99" t="s">
        <v>1</v>
      </c>
      <c r="BB12" s="99" t="s">
        <v>1</v>
      </c>
      <c r="BC12" s="99" t="s">
        <v>3605</v>
      </c>
      <c r="BD12" s="99" t="s">
        <v>93</v>
      </c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92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2247</v>
      </c>
      <c r="BA13" s="99" t="s">
        <v>1</v>
      </c>
      <c r="BB13" s="99" t="s">
        <v>1</v>
      </c>
      <c r="BC13" s="99" t="s">
        <v>3606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5. 8. 2020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170</v>
      </c>
      <c r="BA14" s="99" t="s">
        <v>1</v>
      </c>
      <c r="BB14" s="99" t="s">
        <v>1</v>
      </c>
      <c r="BC14" s="99" t="s">
        <v>3607</v>
      </c>
      <c r="BD14" s="99" t="s">
        <v>93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174</v>
      </c>
      <c r="BA15" s="99" t="s">
        <v>1</v>
      </c>
      <c r="BB15" s="99" t="s">
        <v>1</v>
      </c>
      <c r="BC15" s="99" t="s">
        <v>3608</v>
      </c>
      <c r="BD15" s="99" t="s">
        <v>93</v>
      </c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176</v>
      </c>
      <c r="BA16" s="99" t="s">
        <v>1</v>
      </c>
      <c r="BB16" s="99" t="s">
        <v>1</v>
      </c>
      <c r="BC16" s="99" t="s">
        <v>3609</v>
      </c>
      <c r="BD16" s="99" t="s">
        <v>93</v>
      </c>
    </row>
    <row r="17" spans="1:56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178</v>
      </c>
      <c r="BA17" s="99" t="s">
        <v>1</v>
      </c>
      <c r="BB17" s="99" t="s">
        <v>1</v>
      </c>
      <c r="BC17" s="99" t="s">
        <v>3610</v>
      </c>
      <c r="BD17" s="99" t="s">
        <v>93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184</v>
      </c>
      <c r="BA18" s="99" t="s">
        <v>1</v>
      </c>
      <c r="BB18" s="99" t="s">
        <v>1</v>
      </c>
      <c r="BC18" s="99" t="s">
        <v>3610</v>
      </c>
      <c r="BD18" s="99" t="s">
        <v>93</v>
      </c>
    </row>
    <row r="19" spans="1:56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9"/>
      <c r="G20" s="239"/>
      <c r="H20" s="239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8" customHeight="1">
      <c r="A26" s="33"/>
      <c r="B26" s="34"/>
      <c r="C26" s="33"/>
      <c r="D26" s="33"/>
      <c r="E26" s="26" t="s">
        <v>40</v>
      </c>
      <c r="F26" s="33"/>
      <c r="G26" s="33"/>
      <c r="H26" s="33"/>
      <c r="I26" s="28" t="s">
        <v>30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56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8" customFormat="1" ht="16.5" customHeight="1">
      <c r="A29" s="101"/>
      <c r="B29" s="102"/>
      <c r="C29" s="101"/>
      <c r="D29" s="101"/>
      <c r="E29" s="243" t="s">
        <v>1</v>
      </c>
      <c r="F29" s="243"/>
      <c r="G29" s="243"/>
      <c r="H29" s="243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25.35" customHeight="1">
      <c r="A32" s="33"/>
      <c r="B32" s="34"/>
      <c r="C32" s="33"/>
      <c r="D32" s="105" t="s">
        <v>43</v>
      </c>
      <c r="E32" s="33"/>
      <c r="F32" s="33"/>
      <c r="G32" s="33"/>
      <c r="H32" s="33"/>
      <c r="I32" s="33"/>
      <c r="J32" s="72">
        <f>ROUND(J130,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47</v>
      </c>
      <c r="E35" s="28" t="s">
        <v>48</v>
      </c>
      <c r="F35" s="107">
        <f>ROUND((SUM(BE130:BE501)),  0)</f>
        <v>0</v>
      </c>
      <c r="G35" s="33"/>
      <c r="H35" s="33"/>
      <c r="I35" s="108">
        <v>0.21</v>
      </c>
      <c r="J35" s="107">
        <f>ROUND(((SUM(BE130:BE501))*I35),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49</v>
      </c>
      <c r="F36" s="107">
        <f>ROUND((SUM(BF130:BF501)),  0)</f>
        <v>0</v>
      </c>
      <c r="G36" s="33"/>
      <c r="H36" s="33"/>
      <c r="I36" s="108">
        <v>0.15</v>
      </c>
      <c r="J36" s="107">
        <f>ROUND(((SUM(BF130:BF501))*I36),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7">
        <f>ROUND((SUM(BG130:BG501)),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51</v>
      </c>
      <c r="F38" s="107">
        <f>ROUND((SUM(BH130:BH501)),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52</v>
      </c>
      <c r="F39" s="107">
        <f>ROUND((SUM(BI130:BI501)),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53</v>
      </c>
      <c r="E41" s="61"/>
      <c r="F41" s="61"/>
      <c r="G41" s="111" t="s">
        <v>54</v>
      </c>
      <c r="H41" s="112" t="s">
        <v>55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136</v>
      </c>
      <c r="L86" s="21"/>
    </row>
    <row r="87" spans="1:31" s="2" customFormat="1" ht="16.5" customHeight="1">
      <c r="A87" s="33"/>
      <c r="B87" s="34"/>
      <c r="C87" s="33"/>
      <c r="D87" s="33"/>
      <c r="E87" s="271" t="s">
        <v>2658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2661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52" t="str">
        <f>E11</f>
        <v>05.3 - SO 05.3 - KOMUNIKACE - odvodnění</v>
      </c>
      <c r="F89" s="270"/>
      <c r="G89" s="270"/>
      <c r="H89" s="270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5. 8. 2020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VODING HRANICE spol. s 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186</v>
      </c>
      <c r="D96" s="109"/>
      <c r="E96" s="109"/>
      <c r="F96" s="109"/>
      <c r="G96" s="109"/>
      <c r="H96" s="109"/>
      <c r="I96" s="109"/>
      <c r="J96" s="118" t="s">
        <v>187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188</v>
      </c>
      <c r="D98" s="33"/>
      <c r="E98" s="33"/>
      <c r="F98" s="33"/>
      <c r="G98" s="33"/>
      <c r="H98" s="33"/>
      <c r="I98" s="33"/>
      <c r="J98" s="72">
        <f>J130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189</v>
      </c>
    </row>
    <row r="99" spans="1:47" s="9" customFormat="1" ht="24.95" customHeight="1">
      <c r="B99" s="120"/>
      <c r="D99" s="121" t="s">
        <v>190</v>
      </c>
      <c r="E99" s="122"/>
      <c r="F99" s="122"/>
      <c r="G99" s="122"/>
      <c r="H99" s="122"/>
      <c r="I99" s="122"/>
      <c r="J99" s="123">
        <f>J131</f>
        <v>0</v>
      </c>
      <c r="L99" s="120"/>
    </row>
    <row r="100" spans="1:47" s="10" customFormat="1" ht="19.899999999999999" customHeight="1">
      <c r="B100" s="124"/>
      <c r="D100" s="125" t="s">
        <v>191</v>
      </c>
      <c r="E100" s="126"/>
      <c r="F100" s="126"/>
      <c r="G100" s="126"/>
      <c r="H100" s="126"/>
      <c r="I100" s="126"/>
      <c r="J100" s="127">
        <f>J132</f>
        <v>0</v>
      </c>
      <c r="L100" s="124"/>
    </row>
    <row r="101" spans="1:47" s="10" customFormat="1" ht="19.899999999999999" customHeight="1">
      <c r="B101" s="124"/>
      <c r="D101" s="125" t="s">
        <v>192</v>
      </c>
      <c r="E101" s="126"/>
      <c r="F101" s="126"/>
      <c r="G101" s="126"/>
      <c r="H101" s="126"/>
      <c r="I101" s="126"/>
      <c r="J101" s="127">
        <f>J388</f>
        <v>0</v>
      </c>
      <c r="L101" s="124"/>
    </row>
    <row r="102" spans="1:47" s="10" customFormat="1" ht="19.899999999999999" customHeight="1">
      <c r="B102" s="124"/>
      <c r="D102" s="125" t="s">
        <v>193</v>
      </c>
      <c r="E102" s="126"/>
      <c r="F102" s="126"/>
      <c r="G102" s="126"/>
      <c r="H102" s="126"/>
      <c r="I102" s="126"/>
      <c r="J102" s="127">
        <f>J414</f>
        <v>0</v>
      </c>
      <c r="L102" s="124"/>
    </row>
    <row r="103" spans="1:47" s="10" customFormat="1" ht="19.899999999999999" customHeight="1">
      <c r="B103" s="124"/>
      <c r="D103" s="125" t="s">
        <v>1265</v>
      </c>
      <c r="E103" s="126"/>
      <c r="F103" s="126"/>
      <c r="G103" s="126"/>
      <c r="H103" s="126"/>
      <c r="I103" s="126"/>
      <c r="J103" s="127">
        <f>J442</f>
        <v>0</v>
      </c>
      <c r="L103" s="124"/>
    </row>
    <row r="104" spans="1:47" s="10" customFormat="1" ht="19.899999999999999" customHeight="1">
      <c r="B104" s="124"/>
      <c r="D104" s="125" t="s">
        <v>195</v>
      </c>
      <c r="E104" s="126"/>
      <c r="F104" s="126"/>
      <c r="G104" s="126"/>
      <c r="H104" s="126"/>
      <c r="I104" s="126"/>
      <c r="J104" s="127">
        <f>J450</f>
        <v>0</v>
      </c>
      <c r="L104" s="124"/>
    </row>
    <row r="105" spans="1:47" s="10" customFormat="1" ht="19.899999999999999" customHeight="1">
      <c r="B105" s="124"/>
      <c r="D105" s="125" t="s">
        <v>196</v>
      </c>
      <c r="E105" s="126"/>
      <c r="F105" s="126"/>
      <c r="G105" s="126"/>
      <c r="H105" s="126"/>
      <c r="I105" s="126"/>
      <c r="J105" s="127">
        <f>J487</f>
        <v>0</v>
      </c>
      <c r="L105" s="124"/>
    </row>
    <row r="106" spans="1:47" s="10" customFormat="1" ht="19.899999999999999" customHeight="1">
      <c r="B106" s="124"/>
      <c r="D106" s="125" t="s">
        <v>197</v>
      </c>
      <c r="E106" s="126"/>
      <c r="F106" s="126"/>
      <c r="G106" s="126"/>
      <c r="H106" s="126"/>
      <c r="I106" s="126"/>
      <c r="J106" s="127">
        <f>J492</f>
        <v>0</v>
      </c>
      <c r="L106" s="124"/>
    </row>
    <row r="107" spans="1:47" s="9" customFormat="1" ht="24.95" customHeight="1">
      <c r="B107" s="120"/>
      <c r="D107" s="121" t="s">
        <v>198</v>
      </c>
      <c r="E107" s="122"/>
      <c r="F107" s="122"/>
      <c r="G107" s="122"/>
      <c r="H107" s="122"/>
      <c r="I107" s="122"/>
      <c r="J107" s="123">
        <f>J494</f>
        <v>0</v>
      </c>
      <c r="L107" s="120"/>
    </row>
    <row r="108" spans="1:47" s="10" customFormat="1" ht="19.899999999999999" customHeight="1">
      <c r="B108" s="124"/>
      <c r="D108" s="125" t="s">
        <v>199</v>
      </c>
      <c r="E108" s="126"/>
      <c r="F108" s="126"/>
      <c r="G108" s="126"/>
      <c r="H108" s="126"/>
      <c r="I108" s="126"/>
      <c r="J108" s="127">
        <f>J495</f>
        <v>0</v>
      </c>
      <c r="L108" s="124"/>
    </row>
    <row r="109" spans="1:47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31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24.95" customHeight="1">
      <c r="A115" s="33"/>
      <c r="B115" s="34"/>
      <c r="C115" s="22" t="s">
        <v>200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6.5" customHeight="1">
      <c r="A118" s="33"/>
      <c r="B118" s="34"/>
      <c r="C118" s="33"/>
      <c r="D118" s="33"/>
      <c r="E118" s="271" t="str">
        <f>E7</f>
        <v>BRNO, KALVODOVA I - REKONSTRUKCE KANALIZACE A VODOVODU</v>
      </c>
      <c r="F118" s="272"/>
      <c r="G118" s="272"/>
      <c r="H118" s="272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1" customFormat="1" ht="12" customHeight="1">
      <c r="B119" s="21"/>
      <c r="C119" s="28" t="s">
        <v>136</v>
      </c>
      <c r="L119" s="21"/>
    </row>
    <row r="120" spans="1:31" s="2" customFormat="1" ht="16.5" customHeight="1">
      <c r="A120" s="33"/>
      <c r="B120" s="34"/>
      <c r="C120" s="33"/>
      <c r="D120" s="33"/>
      <c r="E120" s="271" t="s">
        <v>2658</v>
      </c>
      <c r="F120" s="270"/>
      <c r="G120" s="270"/>
      <c r="H120" s="270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2661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52" t="str">
        <f>E11</f>
        <v>05.3 - SO 05.3 - KOMUNIKACE - odvodnění</v>
      </c>
      <c r="F122" s="270"/>
      <c r="G122" s="270"/>
      <c r="H122" s="270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21</v>
      </c>
      <c r="D124" s="33"/>
      <c r="E124" s="33"/>
      <c r="F124" s="26" t="str">
        <f>F14</f>
        <v>BRNO</v>
      </c>
      <c r="G124" s="33"/>
      <c r="H124" s="33"/>
      <c r="I124" s="28" t="s">
        <v>23</v>
      </c>
      <c r="J124" s="56" t="str">
        <f>IF(J14="","",J14)</f>
        <v>5. 8. 2020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25.7" customHeight="1">
      <c r="A126" s="33"/>
      <c r="B126" s="34"/>
      <c r="C126" s="28" t="s">
        <v>26</v>
      </c>
      <c r="D126" s="33"/>
      <c r="E126" s="33"/>
      <c r="F126" s="26" t="str">
        <f>E17</f>
        <v>Statutární město Brno</v>
      </c>
      <c r="G126" s="33"/>
      <c r="H126" s="33"/>
      <c r="I126" s="28" t="s">
        <v>34</v>
      </c>
      <c r="J126" s="31" t="str">
        <f>E23</f>
        <v>VODING HRANICE spol. s r.o.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32</v>
      </c>
      <c r="D127" s="33"/>
      <c r="E127" s="33"/>
      <c r="F127" s="26" t="str">
        <f>IF(E20="","",E20)</f>
        <v>Vyplň údaj</v>
      </c>
      <c r="G127" s="33"/>
      <c r="H127" s="33"/>
      <c r="I127" s="28" t="s">
        <v>39</v>
      </c>
      <c r="J127" s="31" t="str">
        <f>E26</f>
        <v>Obrtel M.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8"/>
      <c r="B129" s="129"/>
      <c r="C129" s="130" t="s">
        <v>201</v>
      </c>
      <c r="D129" s="131" t="s">
        <v>68</v>
      </c>
      <c r="E129" s="131" t="s">
        <v>64</v>
      </c>
      <c r="F129" s="131" t="s">
        <v>65</v>
      </c>
      <c r="G129" s="131" t="s">
        <v>202</v>
      </c>
      <c r="H129" s="131" t="s">
        <v>203</v>
      </c>
      <c r="I129" s="131" t="s">
        <v>204</v>
      </c>
      <c r="J129" s="131" t="s">
        <v>187</v>
      </c>
      <c r="K129" s="132" t="s">
        <v>205</v>
      </c>
      <c r="L129" s="133"/>
      <c r="M129" s="63" t="s">
        <v>1</v>
      </c>
      <c r="N129" s="64" t="s">
        <v>47</v>
      </c>
      <c r="O129" s="64" t="s">
        <v>206</v>
      </c>
      <c r="P129" s="64" t="s">
        <v>207</v>
      </c>
      <c r="Q129" s="64" t="s">
        <v>208</v>
      </c>
      <c r="R129" s="64" t="s">
        <v>209</v>
      </c>
      <c r="S129" s="64" t="s">
        <v>210</v>
      </c>
      <c r="T129" s="65" t="s">
        <v>211</v>
      </c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</row>
    <row r="130" spans="1:65" s="2" customFormat="1" ht="22.9" customHeight="1">
      <c r="A130" s="33"/>
      <c r="B130" s="34"/>
      <c r="C130" s="70" t="s">
        <v>212</v>
      </c>
      <c r="D130" s="33"/>
      <c r="E130" s="33"/>
      <c r="F130" s="33"/>
      <c r="G130" s="33"/>
      <c r="H130" s="33"/>
      <c r="I130" s="33"/>
      <c r="J130" s="134">
        <f>BK130</f>
        <v>0</v>
      </c>
      <c r="K130" s="33"/>
      <c r="L130" s="34"/>
      <c r="M130" s="66"/>
      <c r="N130" s="57"/>
      <c r="O130" s="67"/>
      <c r="P130" s="135">
        <f>P131+P494</f>
        <v>0</v>
      </c>
      <c r="Q130" s="67"/>
      <c r="R130" s="135">
        <f>R131+R494</f>
        <v>245.11512790999998</v>
      </c>
      <c r="S130" s="67"/>
      <c r="T130" s="136">
        <f>T131+T494</f>
        <v>80.813160000000011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82</v>
      </c>
      <c r="AU130" s="18" t="s">
        <v>189</v>
      </c>
      <c r="BK130" s="137">
        <f>BK131+BK494</f>
        <v>0</v>
      </c>
    </row>
    <row r="131" spans="1:65" s="12" customFormat="1" ht="25.9" customHeight="1">
      <c r="B131" s="138"/>
      <c r="D131" s="139" t="s">
        <v>82</v>
      </c>
      <c r="E131" s="140" t="s">
        <v>213</v>
      </c>
      <c r="F131" s="140" t="s">
        <v>214</v>
      </c>
      <c r="I131" s="141"/>
      <c r="J131" s="142">
        <f>BK131</f>
        <v>0</v>
      </c>
      <c r="L131" s="138"/>
      <c r="M131" s="143"/>
      <c r="N131" s="144"/>
      <c r="O131" s="144"/>
      <c r="P131" s="145">
        <f>P132+P388+P414+P442+P450+P487+P492</f>
        <v>0</v>
      </c>
      <c r="Q131" s="144"/>
      <c r="R131" s="145">
        <f>R132+R388+R414+R442+R450+R487+R492</f>
        <v>245.03333590999998</v>
      </c>
      <c r="S131" s="144"/>
      <c r="T131" s="146">
        <f>T132+T388+T414+T442+T450+T487+T492</f>
        <v>80.813160000000011</v>
      </c>
      <c r="AR131" s="139" t="s">
        <v>25</v>
      </c>
      <c r="AT131" s="147" t="s">
        <v>82</v>
      </c>
      <c r="AU131" s="147" t="s">
        <v>83</v>
      </c>
      <c r="AY131" s="139" t="s">
        <v>215</v>
      </c>
      <c r="BK131" s="148">
        <f>BK132+BK388+BK414+BK442+BK450+BK487+BK492</f>
        <v>0</v>
      </c>
    </row>
    <row r="132" spans="1:65" s="12" customFormat="1" ht="22.9" customHeight="1">
      <c r="B132" s="138"/>
      <c r="D132" s="139" t="s">
        <v>82</v>
      </c>
      <c r="E132" s="149" t="s">
        <v>25</v>
      </c>
      <c r="F132" s="149" t="s">
        <v>216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SUM(P133:P387)</f>
        <v>0</v>
      </c>
      <c r="Q132" s="144"/>
      <c r="R132" s="145">
        <f>SUM(R133:R387)</f>
        <v>0.69562458999999999</v>
      </c>
      <c r="S132" s="144"/>
      <c r="T132" s="146">
        <f>SUM(T133:T387)</f>
        <v>80.813160000000011</v>
      </c>
      <c r="AR132" s="139" t="s">
        <v>25</v>
      </c>
      <c r="AT132" s="147" t="s">
        <v>82</v>
      </c>
      <c r="AU132" s="147" t="s">
        <v>25</v>
      </c>
      <c r="AY132" s="139" t="s">
        <v>215</v>
      </c>
      <c r="BK132" s="148">
        <f>SUM(BK133:BK387)</f>
        <v>0</v>
      </c>
    </row>
    <row r="133" spans="1:65" s="2" customFormat="1" ht="24.2" customHeight="1">
      <c r="A133" s="33"/>
      <c r="B133" s="151"/>
      <c r="C133" s="152" t="s">
        <v>25</v>
      </c>
      <c r="D133" s="152" t="s">
        <v>217</v>
      </c>
      <c r="E133" s="153" t="s">
        <v>233</v>
      </c>
      <c r="F133" s="154" t="s">
        <v>234</v>
      </c>
      <c r="G133" s="155" t="s">
        <v>220</v>
      </c>
      <c r="H133" s="156">
        <v>11.04</v>
      </c>
      <c r="I133" s="157"/>
      <c r="J133" s="158">
        <f>ROUND(I133*H133,2)</f>
        <v>0</v>
      </c>
      <c r="K133" s="154" t="s">
        <v>221</v>
      </c>
      <c r="L133" s="34"/>
      <c r="M133" s="159" t="s">
        <v>1</v>
      </c>
      <c r="N133" s="160" t="s">
        <v>48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0.18</v>
      </c>
      <c r="T133" s="162">
        <f>S133*H133</f>
        <v>1.9871999999999999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222</v>
      </c>
      <c r="AT133" s="163" t="s">
        <v>217</v>
      </c>
      <c r="AU133" s="163" t="s">
        <v>93</v>
      </c>
      <c r="AY133" s="18" t="s">
        <v>215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25</v>
      </c>
      <c r="BK133" s="164">
        <f>ROUND(I133*H133,2)</f>
        <v>0</v>
      </c>
      <c r="BL133" s="18" t="s">
        <v>222</v>
      </c>
      <c r="BM133" s="163" t="s">
        <v>1271</v>
      </c>
    </row>
    <row r="134" spans="1:65" s="14" customFormat="1">
      <c r="B134" s="173"/>
      <c r="D134" s="166" t="s">
        <v>224</v>
      </c>
      <c r="E134" s="174" t="s">
        <v>1</v>
      </c>
      <c r="F134" s="175" t="s">
        <v>3611</v>
      </c>
      <c r="H134" s="176">
        <v>11.04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224</v>
      </c>
      <c r="AU134" s="174" t="s">
        <v>93</v>
      </c>
      <c r="AV134" s="14" t="s">
        <v>93</v>
      </c>
      <c r="AW134" s="14" t="s">
        <v>38</v>
      </c>
      <c r="AX134" s="14" t="s">
        <v>25</v>
      </c>
      <c r="AY134" s="174" t="s">
        <v>215</v>
      </c>
    </row>
    <row r="135" spans="1:65" s="2" customFormat="1" ht="24.2" customHeight="1">
      <c r="A135" s="33"/>
      <c r="B135" s="151"/>
      <c r="C135" s="152" t="s">
        <v>93</v>
      </c>
      <c r="D135" s="152" t="s">
        <v>217</v>
      </c>
      <c r="E135" s="153" t="s">
        <v>233</v>
      </c>
      <c r="F135" s="154" t="s">
        <v>234</v>
      </c>
      <c r="G135" s="155" t="s">
        <v>220</v>
      </c>
      <c r="H135" s="156">
        <v>12.6</v>
      </c>
      <c r="I135" s="157"/>
      <c r="J135" s="158">
        <f>ROUND(I135*H135,2)</f>
        <v>0</v>
      </c>
      <c r="K135" s="154" t="s">
        <v>221</v>
      </c>
      <c r="L135" s="34"/>
      <c r="M135" s="159" t="s">
        <v>1</v>
      </c>
      <c r="N135" s="160" t="s">
        <v>48</v>
      </c>
      <c r="O135" s="59"/>
      <c r="P135" s="161">
        <f>O135*H135</f>
        <v>0</v>
      </c>
      <c r="Q135" s="161">
        <v>0</v>
      </c>
      <c r="R135" s="161">
        <f>Q135*H135</f>
        <v>0</v>
      </c>
      <c r="S135" s="161">
        <v>0.18</v>
      </c>
      <c r="T135" s="162">
        <f>S135*H135</f>
        <v>2.2679999999999998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3" t="s">
        <v>222</v>
      </c>
      <c r="AT135" s="163" t="s">
        <v>217</v>
      </c>
      <c r="AU135" s="163" t="s">
        <v>93</v>
      </c>
      <c r="AY135" s="18" t="s">
        <v>215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8" t="s">
        <v>25</v>
      </c>
      <c r="BK135" s="164">
        <f>ROUND(I135*H135,2)</f>
        <v>0</v>
      </c>
      <c r="BL135" s="18" t="s">
        <v>222</v>
      </c>
      <c r="BM135" s="163" t="s">
        <v>240</v>
      </c>
    </row>
    <row r="136" spans="1:65" s="13" customFormat="1">
      <c r="B136" s="165"/>
      <c r="D136" s="166" t="s">
        <v>224</v>
      </c>
      <c r="E136" s="167" t="s">
        <v>1</v>
      </c>
      <c r="F136" s="168" t="s">
        <v>241</v>
      </c>
      <c r="H136" s="167" t="s">
        <v>1</v>
      </c>
      <c r="I136" s="169"/>
      <c r="L136" s="165"/>
      <c r="M136" s="170"/>
      <c r="N136" s="171"/>
      <c r="O136" s="171"/>
      <c r="P136" s="171"/>
      <c r="Q136" s="171"/>
      <c r="R136" s="171"/>
      <c r="S136" s="171"/>
      <c r="T136" s="172"/>
      <c r="AT136" s="167" t="s">
        <v>224</v>
      </c>
      <c r="AU136" s="167" t="s">
        <v>93</v>
      </c>
      <c r="AV136" s="13" t="s">
        <v>25</v>
      </c>
      <c r="AW136" s="13" t="s">
        <v>38</v>
      </c>
      <c r="AX136" s="13" t="s">
        <v>83</v>
      </c>
      <c r="AY136" s="167" t="s">
        <v>215</v>
      </c>
    </row>
    <row r="137" spans="1:65" s="14" customFormat="1">
      <c r="B137" s="173"/>
      <c r="D137" s="166" t="s">
        <v>224</v>
      </c>
      <c r="E137" s="174" t="s">
        <v>1</v>
      </c>
      <c r="F137" s="175" t="s">
        <v>3612</v>
      </c>
      <c r="H137" s="176">
        <v>12.6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224</v>
      </c>
      <c r="AU137" s="174" t="s">
        <v>93</v>
      </c>
      <c r="AV137" s="14" t="s">
        <v>93</v>
      </c>
      <c r="AW137" s="14" t="s">
        <v>38</v>
      </c>
      <c r="AX137" s="14" t="s">
        <v>25</v>
      </c>
      <c r="AY137" s="174" t="s">
        <v>215</v>
      </c>
    </row>
    <row r="138" spans="1:65" s="2" customFormat="1" ht="14.45" customHeight="1">
      <c r="A138" s="33"/>
      <c r="B138" s="151"/>
      <c r="C138" s="152" t="s">
        <v>155</v>
      </c>
      <c r="D138" s="152" t="s">
        <v>217</v>
      </c>
      <c r="E138" s="153" t="s">
        <v>271</v>
      </c>
      <c r="F138" s="154" t="s">
        <v>272</v>
      </c>
      <c r="G138" s="155" t="s">
        <v>273</v>
      </c>
      <c r="H138" s="156">
        <v>4.2549999999999999</v>
      </c>
      <c r="I138" s="157"/>
      <c r="J138" s="158">
        <f>ROUND(I138*H138,2)</f>
        <v>0</v>
      </c>
      <c r="K138" s="154" t="s">
        <v>221</v>
      </c>
      <c r="L138" s="34"/>
      <c r="M138" s="159" t="s">
        <v>1</v>
      </c>
      <c r="N138" s="160" t="s">
        <v>48</v>
      </c>
      <c r="O138" s="59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3" t="s">
        <v>222</v>
      </c>
      <c r="AT138" s="163" t="s">
        <v>217</v>
      </c>
      <c r="AU138" s="163" t="s">
        <v>93</v>
      </c>
      <c r="AY138" s="18" t="s">
        <v>215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8" t="s">
        <v>25</v>
      </c>
      <c r="BK138" s="164">
        <f>ROUND(I138*H138,2)</f>
        <v>0</v>
      </c>
      <c r="BL138" s="18" t="s">
        <v>222</v>
      </c>
      <c r="BM138" s="163" t="s">
        <v>274</v>
      </c>
    </row>
    <row r="139" spans="1:65" s="2" customFormat="1" ht="24.2" customHeight="1">
      <c r="A139" s="33"/>
      <c r="B139" s="151"/>
      <c r="C139" s="152" t="s">
        <v>222</v>
      </c>
      <c r="D139" s="152" t="s">
        <v>217</v>
      </c>
      <c r="E139" s="153" t="s">
        <v>276</v>
      </c>
      <c r="F139" s="154" t="s">
        <v>277</v>
      </c>
      <c r="G139" s="155" t="s">
        <v>273</v>
      </c>
      <c r="H139" s="156">
        <v>38.295000000000002</v>
      </c>
      <c r="I139" s="157"/>
      <c r="J139" s="158">
        <f>ROUND(I139*H139,2)</f>
        <v>0</v>
      </c>
      <c r="K139" s="154" t="s">
        <v>221</v>
      </c>
      <c r="L139" s="34"/>
      <c r="M139" s="159" t="s">
        <v>1</v>
      </c>
      <c r="N139" s="160" t="s">
        <v>48</v>
      </c>
      <c r="O139" s="59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3" t="s">
        <v>222</v>
      </c>
      <c r="AT139" s="163" t="s">
        <v>217</v>
      </c>
      <c r="AU139" s="163" t="s">
        <v>93</v>
      </c>
      <c r="AY139" s="18" t="s">
        <v>215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8" t="s">
        <v>25</v>
      </c>
      <c r="BK139" s="164">
        <f>ROUND(I139*H139,2)</f>
        <v>0</v>
      </c>
      <c r="BL139" s="18" t="s">
        <v>222</v>
      </c>
      <c r="BM139" s="163" t="s">
        <v>278</v>
      </c>
    </row>
    <row r="140" spans="1:65" s="14" customFormat="1">
      <c r="B140" s="173"/>
      <c r="D140" s="166" t="s">
        <v>224</v>
      </c>
      <c r="F140" s="175" t="s">
        <v>3613</v>
      </c>
      <c r="H140" s="176">
        <v>38.295000000000002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224</v>
      </c>
      <c r="AU140" s="174" t="s">
        <v>93</v>
      </c>
      <c r="AV140" s="14" t="s">
        <v>93</v>
      </c>
      <c r="AW140" s="14" t="s">
        <v>3</v>
      </c>
      <c r="AX140" s="14" t="s">
        <v>25</v>
      </c>
      <c r="AY140" s="174" t="s">
        <v>215</v>
      </c>
    </row>
    <row r="141" spans="1:65" s="2" customFormat="1" ht="14.45" customHeight="1">
      <c r="A141" s="33"/>
      <c r="B141" s="151"/>
      <c r="C141" s="152" t="s">
        <v>243</v>
      </c>
      <c r="D141" s="152" t="s">
        <v>217</v>
      </c>
      <c r="E141" s="153" t="s">
        <v>281</v>
      </c>
      <c r="F141" s="154" t="s">
        <v>282</v>
      </c>
      <c r="G141" s="155" t="s">
        <v>273</v>
      </c>
      <c r="H141" s="156">
        <v>4.2549999999999999</v>
      </c>
      <c r="I141" s="157"/>
      <c r="J141" s="158">
        <f>ROUND(I141*H141,2)</f>
        <v>0</v>
      </c>
      <c r="K141" s="154" t="s">
        <v>1</v>
      </c>
      <c r="L141" s="34"/>
      <c r="M141" s="159" t="s">
        <v>1</v>
      </c>
      <c r="N141" s="160" t="s">
        <v>48</v>
      </c>
      <c r="O141" s="59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3" t="s">
        <v>222</v>
      </c>
      <c r="AT141" s="163" t="s">
        <v>217</v>
      </c>
      <c r="AU141" s="163" t="s">
        <v>93</v>
      </c>
      <c r="AY141" s="18" t="s">
        <v>215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8" t="s">
        <v>25</v>
      </c>
      <c r="BK141" s="164">
        <f>ROUND(I141*H141,2)</f>
        <v>0</v>
      </c>
      <c r="BL141" s="18" t="s">
        <v>222</v>
      </c>
      <c r="BM141" s="163" t="s">
        <v>283</v>
      </c>
    </row>
    <row r="142" spans="1:65" s="2" customFormat="1" ht="14.45" customHeight="1">
      <c r="A142" s="33"/>
      <c r="B142" s="151"/>
      <c r="C142" s="152" t="s">
        <v>250</v>
      </c>
      <c r="D142" s="152" t="s">
        <v>217</v>
      </c>
      <c r="E142" s="153" t="s">
        <v>306</v>
      </c>
      <c r="F142" s="154" t="s">
        <v>307</v>
      </c>
      <c r="G142" s="155" t="s">
        <v>220</v>
      </c>
      <c r="H142" s="156">
        <v>106.8</v>
      </c>
      <c r="I142" s="157"/>
      <c r="J142" s="158">
        <f>ROUND(I142*H142,2)</f>
        <v>0</v>
      </c>
      <c r="K142" s="154" t="s">
        <v>221</v>
      </c>
      <c r="L142" s="34"/>
      <c r="M142" s="159" t="s">
        <v>1</v>
      </c>
      <c r="N142" s="160" t="s">
        <v>48</v>
      </c>
      <c r="O142" s="59"/>
      <c r="P142" s="161">
        <f>O142*H142</f>
        <v>0</v>
      </c>
      <c r="Q142" s="161">
        <v>0</v>
      </c>
      <c r="R142" s="161">
        <f>Q142*H142</f>
        <v>0</v>
      </c>
      <c r="S142" s="161">
        <v>0.45</v>
      </c>
      <c r="T142" s="162">
        <f>S142*H142</f>
        <v>48.06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3" t="s">
        <v>222</v>
      </c>
      <c r="AT142" s="163" t="s">
        <v>217</v>
      </c>
      <c r="AU142" s="163" t="s">
        <v>93</v>
      </c>
      <c r="AY142" s="18" t="s">
        <v>215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8" t="s">
        <v>25</v>
      </c>
      <c r="BK142" s="164">
        <f>ROUND(I142*H142,2)</f>
        <v>0</v>
      </c>
      <c r="BL142" s="18" t="s">
        <v>222</v>
      </c>
      <c r="BM142" s="163" t="s">
        <v>321</v>
      </c>
    </row>
    <row r="143" spans="1:65" s="13" customFormat="1">
      <c r="B143" s="165"/>
      <c r="D143" s="166" t="s">
        <v>224</v>
      </c>
      <c r="E143" s="167" t="s">
        <v>1</v>
      </c>
      <c r="F143" s="168" t="s">
        <v>309</v>
      </c>
      <c r="H143" s="167" t="s">
        <v>1</v>
      </c>
      <c r="I143" s="169"/>
      <c r="L143" s="165"/>
      <c r="M143" s="170"/>
      <c r="N143" s="171"/>
      <c r="O143" s="171"/>
      <c r="P143" s="171"/>
      <c r="Q143" s="171"/>
      <c r="R143" s="171"/>
      <c r="S143" s="171"/>
      <c r="T143" s="172"/>
      <c r="AT143" s="167" t="s">
        <v>224</v>
      </c>
      <c r="AU143" s="167" t="s">
        <v>93</v>
      </c>
      <c r="AV143" s="13" t="s">
        <v>25</v>
      </c>
      <c r="AW143" s="13" t="s">
        <v>38</v>
      </c>
      <c r="AX143" s="13" t="s">
        <v>83</v>
      </c>
      <c r="AY143" s="167" t="s">
        <v>215</v>
      </c>
    </row>
    <row r="144" spans="1:65" s="13" customFormat="1">
      <c r="B144" s="165"/>
      <c r="D144" s="166" t="s">
        <v>224</v>
      </c>
      <c r="E144" s="167" t="s">
        <v>1</v>
      </c>
      <c r="F144" s="168" t="s">
        <v>3614</v>
      </c>
      <c r="H144" s="167" t="s">
        <v>1</v>
      </c>
      <c r="I144" s="169"/>
      <c r="L144" s="165"/>
      <c r="M144" s="170"/>
      <c r="N144" s="171"/>
      <c r="O144" s="171"/>
      <c r="P144" s="171"/>
      <c r="Q144" s="171"/>
      <c r="R144" s="171"/>
      <c r="S144" s="171"/>
      <c r="T144" s="172"/>
      <c r="AT144" s="167" t="s">
        <v>224</v>
      </c>
      <c r="AU144" s="167" t="s">
        <v>93</v>
      </c>
      <c r="AV144" s="13" t="s">
        <v>25</v>
      </c>
      <c r="AW144" s="13" t="s">
        <v>38</v>
      </c>
      <c r="AX144" s="13" t="s">
        <v>83</v>
      </c>
      <c r="AY144" s="167" t="s">
        <v>215</v>
      </c>
    </row>
    <row r="145" spans="1:65" s="14" customFormat="1">
      <c r="B145" s="173"/>
      <c r="D145" s="166" t="s">
        <v>224</v>
      </c>
      <c r="E145" s="174" t="s">
        <v>125</v>
      </c>
      <c r="F145" s="175" t="s">
        <v>3615</v>
      </c>
      <c r="H145" s="176">
        <v>25.2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224</v>
      </c>
      <c r="AU145" s="174" t="s">
        <v>93</v>
      </c>
      <c r="AV145" s="14" t="s">
        <v>93</v>
      </c>
      <c r="AW145" s="14" t="s">
        <v>38</v>
      </c>
      <c r="AX145" s="14" t="s">
        <v>83</v>
      </c>
      <c r="AY145" s="174" t="s">
        <v>215</v>
      </c>
    </row>
    <row r="146" spans="1:65" s="13" customFormat="1">
      <c r="B146" s="165"/>
      <c r="D146" s="166" t="s">
        <v>224</v>
      </c>
      <c r="E146" s="167" t="s">
        <v>1</v>
      </c>
      <c r="F146" s="168" t="s">
        <v>3616</v>
      </c>
      <c r="H146" s="167" t="s">
        <v>1</v>
      </c>
      <c r="I146" s="169"/>
      <c r="L146" s="165"/>
      <c r="M146" s="170"/>
      <c r="N146" s="171"/>
      <c r="O146" s="171"/>
      <c r="P146" s="171"/>
      <c r="Q146" s="171"/>
      <c r="R146" s="171"/>
      <c r="S146" s="171"/>
      <c r="T146" s="172"/>
      <c r="AT146" s="167" t="s">
        <v>224</v>
      </c>
      <c r="AU146" s="167" t="s">
        <v>93</v>
      </c>
      <c r="AV146" s="13" t="s">
        <v>25</v>
      </c>
      <c r="AW146" s="13" t="s">
        <v>38</v>
      </c>
      <c r="AX146" s="13" t="s">
        <v>83</v>
      </c>
      <c r="AY146" s="167" t="s">
        <v>215</v>
      </c>
    </row>
    <row r="147" spans="1:65" s="14" customFormat="1">
      <c r="B147" s="173"/>
      <c r="D147" s="166" t="s">
        <v>224</v>
      </c>
      <c r="E147" s="174" t="s">
        <v>128</v>
      </c>
      <c r="F147" s="175" t="s">
        <v>3617</v>
      </c>
      <c r="H147" s="176">
        <v>28.2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224</v>
      </c>
      <c r="AU147" s="174" t="s">
        <v>93</v>
      </c>
      <c r="AV147" s="14" t="s">
        <v>93</v>
      </c>
      <c r="AW147" s="14" t="s">
        <v>38</v>
      </c>
      <c r="AX147" s="14" t="s">
        <v>83</v>
      </c>
      <c r="AY147" s="174" t="s">
        <v>215</v>
      </c>
    </row>
    <row r="148" spans="1:65" s="15" customFormat="1">
      <c r="B148" s="181"/>
      <c r="D148" s="166" t="s">
        <v>224</v>
      </c>
      <c r="E148" s="182" t="s">
        <v>1250</v>
      </c>
      <c r="F148" s="183" t="s">
        <v>227</v>
      </c>
      <c r="H148" s="184">
        <v>53.4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224</v>
      </c>
      <c r="AU148" s="182" t="s">
        <v>93</v>
      </c>
      <c r="AV148" s="15" t="s">
        <v>222</v>
      </c>
      <c r="AW148" s="15" t="s">
        <v>38</v>
      </c>
      <c r="AX148" s="15" t="s">
        <v>83</v>
      </c>
      <c r="AY148" s="182" t="s">
        <v>215</v>
      </c>
    </row>
    <row r="149" spans="1:65" s="14" customFormat="1">
      <c r="B149" s="173"/>
      <c r="D149" s="166" t="s">
        <v>224</v>
      </c>
      <c r="E149" s="174" t="s">
        <v>1</v>
      </c>
      <c r="F149" s="175" t="s">
        <v>1308</v>
      </c>
      <c r="H149" s="176">
        <v>106.8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224</v>
      </c>
      <c r="AU149" s="174" t="s">
        <v>93</v>
      </c>
      <c r="AV149" s="14" t="s">
        <v>93</v>
      </c>
      <c r="AW149" s="14" t="s">
        <v>38</v>
      </c>
      <c r="AX149" s="14" t="s">
        <v>25</v>
      </c>
      <c r="AY149" s="174" t="s">
        <v>215</v>
      </c>
    </row>
    <row r="150" spans="1:65" s="2" customFormat="1" ht="14.45" customHeight="1">
      <c r="A150" s="33"/>
      <c r="B150" s="151"/>
      <c r="C150" s="152" t="s">
        <v>259</v>
      </c>
      <c r="D150" s="152" t="s">
        <v>217</v>
      </c>
      <c r="E150" s="153" t="s">
        <v>332</v>
      </c>
      <c r="F150" s="154" t="s">
        <v>333</v>
      </c>
      <c r="G150" s="155" t="s">
        <v>253</v>
      </c>
      <c r="H150" s="156">
        <v>203.2</v>
      </c>
      <c r="I150" s="157"/>
      <c r="J150" s="158">
        <f>ROUND(I150*H150,2)</f>
        <v>0</v>
      </c>
      <c r="K150" s="154" t="s">
        <v>221</v>
      </c>
      <c r="L150" s="34"/>
      <c r="M150" s="159" t="s">
        <v>1</v>
      </c>
      <c r="N150" s="160" t="s">
        <v>48</v>
      </c>
      <c r="O150" s="59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222</v>
      </c>
      <c r="AT150" s="163" t="s">
        <v>217</v>
      </c>
      <c r="AU150" s="163" t="s">
        <v>93</v>
      </c>
      <c r="AY150" s="18" t="s">
        <v>215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25</v>
      </c>
      <c r="BK150" s="164">
        <f>ROUND(I150*H150,2)</f>
        <v>0</v>
      </c>
      <c r="BL150" s="18" t="s">
        <v>222</v>
      </c>
      <c r="BM150" s="163" t="s">
        <v>334</v>
      </c>
    </row>
    <row r="151" spans="1:65" s="13" customFormat="1">
      <c r="B151" s="165"/>
      <c r="D151" s="166" t="s">
        <v>224</v>
      </c>
      <c r="E151" s="167" t="s">
        <v>1</v>
      </c>
      <c r="F151" s="168" t="s">
        <v>309</v>
      </c>
      <c r="H151" s="167" t="s">
        <v>1</v>
      </c>
      <c r="I151" s="169"/>
      <c r="L151" s="165"/>
      <c r="M151" s="170"/>
      <c r="N151" s="171"/>
      <c r="O151" s="171"/>
      <c r="P151" s="171"/>
      <c r="Q151" s="171"/>
      <c r="R151" s="171"/>
      <c r="S151" s="171"/>
      <c r="T151" s="172"/>
      <c r="AT151" s="167" t="s">
        <v>224</v>
      </c>
      <c r="AU151" s="167" t="s">
        <v>93</v>
      </c>
      <c r="AV151" s="13" t="s">
        <v>25</v>
      </c>
      <c r="AW151" s="13" t="s">
        <v>38</v>
      </c>
      <c r="AX151" s="13" t="s">
        <v>83</v>
      </c>
      <c r="AY151" s="167" t="s">
        <v>215</v>
      </c>
    </row>
    <row r="152" spans="1:65" s="13" customFormat="1">
      <c r="B152" s="165"/>
      <c r="D152" s="166" t="s">
        <v>224</v>
      </c>
      <c r="E152" s="167" t="s">
        <v>1</v>
      </c>
      <c r="F152" s="168" t="s">
        <v>3614</v>
      </c>
      <c r="H152" s="167" t="s">
        <v>1</v>
      </c>
      <c r="I152" s="169"/>
      <c r="L152" s="165"/>
      <c r="M152" s="170"/>
      <c r="N152" s="171"/>
      <c r="O152" s="171"/>
      <c r="P152" s="171"/>
      <c r="Q152" s="171"/>
      <c r="R152" s="171"/>
      <c r="S152" s="171"/>
      <c r="T152" s="172"/>
      <c r="AT152" s="167" t="s">
        <v>224</v>
      </c>
      <c r="AU152" s="167" t="s">
        <v>93</v>
      </c>
      <c r="AV152" s="13" t="s">
        <v>25</v>
      </c>
      <c r="AW152" s="13" t="s">
        <v>38</v>
      </c>
      <c r="AX152" s="13" t="s">
        <v>83</v>
      </c>
      <c r="AY152" s="167" t="s">
        <v>215</v>
      </c>
    </row>
    <row r="153" spans="1:65" s="14" customFormat="1">
      <c r="B153" s="173"/>
      <c r="D153" s="166" t="s">
        <v>224</v>
      </c>
      <c r="E153" s="174" t="s">
        <v>1</v>
      </c>
      <c r="F153" s="175" t="s">
        <v>3618</v>
      </c>
      <c r="H153" s="176">
        <v>98.4</v>
      </c>
      <c r="I153" s="177"/>
      <c r="L153" s="173"/>
      <c r="M153" s="178"/>
      <c r="N153" s="179"/>
      <c r="O153" s="179"/>
      <c r="P153" s="179"/>
      <c r="Q153" s="179"/>
      <c r="R153" s="179"/>
      <c r="S153" s="179"/>
      <c r="T153" s="180"/>
      <c r="AT153" s="174" t="s">
        <v>224</v>
      </c>
      <c r="AU153" s="174" t="s">
        <v>93</v>
      </c>
      <c r="AV153" s="14" t="s">
        <v>93</v>
      </c>
      <c r="AW153" s="14" t="s">
        <v>38</v>
      </c>
      <c r="AX153" s="14" t="s">
        <v>83</v>
      </c>
      <c r="AY153" s="174" t="s">
        <v>215</v>
      </c>
    </row>
    <row r="154" spans="1:65" s="13" customFormat="1">
      <c r="B154" s="165"/>
      <c r="D154" s="166" t="s">
        <v>224</v>
      </c>
      <c r="E154" s="167" t="s">
        <v>1</v>
      </c>
      <c r="F154" s="168" t="s">
        <v>3616</v>
      </c>
      <c r="H154" s="167" t="s">
        <v>1</v>
      </c>
      <c r="I154" s="169"/>
      <c r="L154" s="165"/>
      <c r="M154" s="170"/>
      <c r="N154" s="171"/>
      <c r="O154" s="171"/>
      <c r="P154" s="171"/>
      <c r="Q154" s="171"/>
      <c r="R154" s="171"/>
      <c r="S154" s="171"/>
      <c r="T154" s="172"/>
      <c r="AT154" s="167" t="s">
        <v>224</v>
      </c>
      <c r="AU154" s="167" t="s">
        <v>93</v>
      </c>
      <c r="AV154" s="13" t="s">
        <v>25</v>
      </c>
      <c r="AW154" s="13" t="s">
        <v>38</v>
      </c>
      <c r="AX154" s="13" t="s">
        <v>83</v>
      </c>
      <c r="AY154" s="167" t="s">
        <v>215</v>
      </c>
    </row>
    <row r="155" spans="1:65" s="14" customFormat="1">
      <c r="B155" s="173"/>
      <c r="D155" s="166" t="s">
        <v>224</v>
      </c>
      <c r="E155" s="174" t="s">
        <v>1</v>
      </c>
      <c r="F155" s="175" t="s">
        <v>3619</v>
      </c>
      <c r="H155" s="176">
        <v>104.8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224</v>
      </c>
      <c r="AU155" s="174" t="s">
        <v>93</v>
      </c>
      <c r="AV155" s="14" t="s">
        <v>93</v>
      </c>
      <c r="AW155" s="14" t="s">
        <v>38</v>
      </c>
      <c r="AX155" s="14" t="s">
        <v>83</v>
      </c>
      <c r="AY155" s="174" t="s">
        <v>215</v>
      </c>
    </row>
    <row r="156" spans="1:65" s="15" customFormat="1">
      <c r="B156" s="181"/>
      <c r="D156" s="166" t="s">
        <v>224</v>
      </c>
      <c r="E156" s="182" t="s">
        <v>1</v>
      </c>
      <c r="F156" s="183" t="s">
        <v>227</v>
      </c>
      <c r="H156" s="184">
        <v>203.2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224</v>
      </c>
      <c r="AU156" s="182" t="s">
        <v>93</v>
      </c>
      <c r="AV156" s="15" t="s">
        <v>222</v>
      </c>
      <c r="AW156" s="15" t="s">
        <v>38</v>
      </c>
      <c r="AX156" s="15" t="s">
        <v>25</v>
      </c>
      <c r="AY156" s="182" t="s">
        <v>215</v>
      </c>
    </row>
    <row r="157" spans="1:65" s="2" customFormat="1" ht="14.45" customHeight="1">
      <c r="A157" s="33"/>
      <c r="B157" s="151"/>
      <c r="C157" s="152" t="s">
        <v>265</v>
      </c>
      <c r="D157" s="152" t="s">
        <v>217</v>
      </c>
      <c r="E157" s="153" t="s">
        <v>1314</v>
      </c>
      <c r="F157" s="154" t="s">
        <v>1315</v>
      </c>
      <c r="G157" s="155" t="s">
        <v>220</v>
      </c>
      <c r="H157" s="156">
        <v>12.6</v>
      </c>
      <c r="I157" s="157"/>
      <c r="J157" s="158">
        <f>ROUND(I157*H157,2)</f>
        <v>0</v>
      </c>
      <c r="K157" s="154" t="s">
        <v>221</v>
      </c>
      <c r="L157" s="34"/>
      <c r="M157" s="159" t="s">
        <v>1</v>
      </c>
      <c r="N157" s="160" t="s">
        <v>48</v>
      </c>
      <c r="O157" s="59"/>
      <c r="P157" s="161">
        <f>O157*H157</f>
        <v>0</v>
      </c>
      <c r="Q157" s="161">
        <v>0</v>
      </c>
      <c r="R157" s="161">
        <f>Q157*H157</f>
        <v>0</v>
      </c>
      <c r="S157" s="161">
        <v>0.70899999999999996</v>
      </c>
      <c r="T157" s="162">
        <f>S157*H157</f>
        <v>8.9333999999999989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3" t="s">
        <v>222</v>
      </c>
      <c r="AT157" s="163" t="s">
        <v>217</v>
      </c>
      <c r="AU157" s="163" t="s">
        <v>93</v>
      </c>
      <c r="AY157" s="18" t="s">
        <v>215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8" t="s">
        <v>25</v>
      </c>
      <c r="BK157" s="164">
        <f>ROUND(I157*H157,2)</f>
        <v>0</v>
      </c>
      <c r="BL157" s="18" t="s">
        <v>222</v>
      </c>
      <c r="BM157" s="163" t="s">
        <v>341</v>
      </c>
    </row>
    <row r="158" spans="1:65" s="13" customFormat="1">
      <c r="B158" s="165"/>
      <c r="D158" s="166" t="s">
        <v>224</v>
      </c>
      <c r="E158" s="167" t="s">
        <v>1</v>
      </c>
      <c r="F158" s="168" t="s">
        <v>3620</v>
      </c>
      <c r="H158" s="167" t="s">
        <v>1</v>
      </c>
      <c r="I158" s="169"/>
      <c r="L158" s="165"/>
      <c r="M158" s="170"/>
      <c r="N158" s="171"/>
      <c r="O158" s="171"/>
      <c r="P158" s="171"/>
      <c r="Q158" s="171"/>
      <c r="R158" s="171"/>
      <c r="S158" s="171"/>
      <c r="T158" s="172"/>
      <c r="AT158" s="167" t="s">
        <v>224</v>
      </c>
      <c r="AU158" s="167" t="s">
        <v>93</v>
      </c>
      <c r="AV158" s="13" t="s">
        <v>25</v>
      </c>
      <c r="AW158" s="13" t="s">
        <v>38</v>
      </c>
      <c r="AX158" s="13" t="s">
        <v>83</v>
      </c>
      <c r="AY158" s="167" t="s">
        <v>215</v>
      </c>
    </row>
    <row r="159" spans="1:65" s="14" customFormat="1">
      <c r="B159" s="173"/>
      <c r="D159" s="166" t="s">
        <v>224</v>
      </c>
      <c r="E159" s="174" t="s">
        <v>130</v>
      </c>
      <c r="F159" s="175" t="s">
        <v>3621</v>
      </c>
      <c r="H159" s="176">
        <v>12.6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4" t="s">
        <v>224</v>
      </c>
      <c r="AU159" s="174" t="s">
        <v>93</v>
      </c>
      <c r="AV159" s="14" t="s">
        <v>93</v>
      </c>
      <c r="AW159" s="14" t="s">
        <v>38</v>
      </c>
      <c r="AX159" s="14" t="s">
        <v>83</v>
      </c>
      <c r="AY159" s="174" t="s">
        <v>215</v>
      </c>
    </row>
    <row r="160" spans="1:65" s="15" customFormat="1">
      <c r="B160" s="181"/>
      <c r="D160" s="166" t="s">
        <v>224</v>
      </c>
      <c r="E160" s="182" t="s">
        <v>345</v>
      </c>
      <c r="F160" s="183" t="s">
        <v>227</v>
      </c>
      <c r="H160" s="184">
        <v>12.6</v>
      </c>
      <c r="I160" s="185"/>
      <c r="L160" s="181"/>
      <c r="M160" s="186"/>
      <c r="N160" s="187"/>
      <c r="O160" s="187"/>
      <c r="P160" s="187"/>
      <c r="Q160" s="187"/>
      <c r="R160" s="187"/>
      <c r="S160" s="187"/>
      <c r="T160" s="188"/>
      <c r="AT160" s="182" t="s">
        <v>224</v>
      </c>
      <c r="AU160" s="182" t="s">
        <v>93</v>
      </c>
      <c r="AV160" s="15" t="s">
        <v>222</v>
      </c>
      <c r="AW160" s="15" t="s">
        <v>38</v>
      </c>
      <c r="AX160" s="15" t="s">
        <v>25</v>
      </c>
      <c r="AY160" s="182" t="s">
        <v>215</v>
      </c>
    </row>
    <row r="161" spans="1:65" s="2" customFormat="1" ht="14.45" customHeight="1">
      <c r="A161" s="33"/>
      <c r="B161" s="151"/>
      <c r="C161" s="152" t="s">
        <v>270</v>
      </c>
      <c r="D161" s="152" t="s">
        <v>217</v>
      </c>
      <c r="E161" s="153" t="s">
        <v>347</v>
      </c>
      <c r="F161" s="154" t="s">
        <v>348</v>
      </c>
      <c r="G161" s="155" t="s">
        <v>253</v>
      </c>
      <c r="H161" s="156">
        <v>24.6</v>
      </c>
      <c r="I161" s="157"/>
      <c r="J161" s="158">
        <f>ROUND(I161*H161,2)</f>
        <v>0</v>
      </c>
      <c r="K161" s="154" t="s">
        <v>221</v>
      </c>
      <c r="L161" s="34"/>
      <c r="M161" s="159" t="s">
        <v>1</v>
      </c>
      <c r="N161" s="160" t="s">
        <v>48</v>
      </c>
      <c r="O161" s="59"/>
      <c r="P161" s="161">
        <f>O161*H161</f>
        <v>0</v>
      </c>
      <c r="Q161" s="161">
        <v>2.0000000000000002E-5</v>
      </c>
      <c r="R161" s="161">
        <f>Q161*H161</f>
        <v>4.9200000000000003E-4</v>
      </c>
      <c r="S161" s="161">
        <v>0</v>
      </c>
      <c r="T161" s="162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3" t="s">
        <v>222</v>
      </c>
      <c r="AT161" s="163" t="s">
        <v>217</v>
      </c>
      <c r="AU161" s="163" t="s">
        <v>93</v>
      </c>
      <c r="AY161" s="18" t="s">
        <v>215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8" t="s">
        <v>25</v>
      </c>
      <c r="BK161" s="164">
        <f>ROUND(I161*H161,2)</f>
        <v>0</v>
      </c>
      <c r="BL161" s="18" t="s">
        <v>222</v>
      </c>
      <c r="BM161" s="163" t="s">
        <v>349</v>
      </c>
    </row>
    <row r="162" spans="1:65" s="13" customFormat="1">
      <c r="B162" s="165"/>
      <c r="D162" s="166" t="s">
        <v>224</v>
      </c>
      <c r="E162" s="167" t="s">
        <v>1</v>
      </c>
      <c r="F162" s="168" t="s">
        <v>3620</v>
      </c>
      <c r="H162" s="167" t="s">
        <v>1</v>
      </c>
      <c r="I162" s="169"/>
      <c r="L162" s="165"/>
      <c r="M162" s="170"/>
      <c r="N162" s="171"/>
      <c r="O162" s="171"/>
      <c r="P162" s="171"/>
      <c r="Q162" s="171"/>
      <c r="R162" s="171"/>
      <c r="S162" s="171"/>
      <c r="T162" s="172"/>
      <c r="AT162" s="167" t="s">
        <v>224</v>
      </c>
      <c r="AU162" s="167" t="s">
        <v>93</v>
      </c>
      <c r="AV162" s="13" t="s">
        <v>25</v>
      </c>
      <c r="AW162" s="13" t="s">
        <v>38</v>
      </c>
      <c r="AX162" s="13" t="s">
        <v>83</v>
      </c>
      <c r="AY162" s="167" t="s">
        <v>215</v>
      </c>
    </row>
    <row r="163" spans="1:65" s="14" customFormat="1">
      <c r="B163" s="173"/>
      <c r="D163" s="166" t="s">
        <v>224</v>
      </c>
      <c r="E163" s="174" t="s">
        <v>1</v>
      </c>
      <c r="F163" s="175" t="s">
        <v>3622</v>
      </c>
      <c r="H163" s="176">
        <v>24.6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224</v>
      </c>
      <c r="AU163" s="174" t="s">
        <v>93</v>
      </c>
      <c r="AV163" s="14" t="s">
        <v>93</v>
      </c>
      <c r="AW163" s="14" t="s">
        <v>38</v>
      </c>
      <c r="AX163" s="14" t="s">
        <v>25</v>
      </c>
      <c r="AY163" s="174" t="s">
        <v>215</v>
      </c>
    </row>
    <row r="164" spans="1:65" s="2" customFormat="1" ht="14.45" customHeight="1">
      <c r="A164" s="33"/>
      <c r="B164" s="151"/>
      <c r="C164" s="152" t="s">
        <v>275</v>
      </c>
      <c r="D164" s="152" t="s">
        <v>217</v>
      </c>
      <c r="E164" s="153" t="s">
        <v>1320</v>
      </c>
      <c r="F164" s="154" t="s">
        <v>1321</v>
      </c>
      <c r="G164" s="155" t="s">
        <v>220</v>
      </c>
      <c r="H164" s="156">
        <v>25.08</v>
      </c>
      <c r="I164" s="157"/>
      <c r="J164" s="158">
        <f>ROUND(I164*H164,2)</f>
        <v>0</v>
      </c>
      <c r="K164" s="154" t="s">
        <v>221</v>
      </c>
      <c r="L164" s="34"/>
      <c r="M164" s="159" t="s">
        <v>1</v>
      </c>
      <c r="N164" s="160" t="s">
        <v>48</v>
      </c>
      <c r="O164" s="59"/>
      <c r="P164" s="161">
        <f>O164*H164</f>
        <v>0</v>
      </c>
      <c r="Q164" s="161">
        <v>0</v>
      </c>
      <c r="R164" s="161">
        <f>Q164*H164</f>
        <v>0</v>
      </c>
      <c r="S164" s="161">
        <v>0.58199999999999996</v>
      </c>
      <c r="T164" s="162">
        <f>S164*H164</f>
        <v>14.596559999999998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3" t="s">
        <v>222</v>
      </c>
      <c r="AT164" s="163" t="s">
        <v>217</v>
      </c>
      <c r="AU164" s="163" t="s">
        <v>93</v>
      </c>
      <c r="AY164" s="18" t="s">
        <v>215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8" t="s">
        <v>25</v>
      </c>
      <c r="BK164" s="164">
        <f>ROUND(I164*H164,2)</f>
        <v>0</v>
      </c>
      <c r="BL164" s="18" t="s">
        <v>222</v>
      </c>
      <c r="BM164" s="163" t="s">
        <v>353</v>
      </c>
    </row>
    <row r="165" spans="1:65" s="13" customFormat="1">
      <c r="B165" s="165"/>
      <c r="D165" s="166" t="s">
        <v>224</v>
      </c>
      <c r="E165" s="167" t="s">
        <v>1</v>
      </c>
      <c r="F165" s="168" t="s">
        <v>3623</v>
      </c>
      <c r="H165" s="167" t="s">
        <v>1</v>
      </c>
      <c r="I165" s="169"/>
      <c r="L165" s="165"/>
      <c r="M165" s="170"/>
      <c r="N165" s="171"/>
      <c r="O165" s="171"/>
      <c r="P165" s="171"/>
      <c r="Q165" s="171"/>
      <c r="R165" s="171"/>
      <c r="S165" s="171"/>
      <c r="T165" s="172"/>
      <c r="AT165" s="167" t="s">
        <v>224</v>
      </c>
      <c r="AU165" s="167" t="s">
        <v>93</v>
      </c>
      <c r="AV165" s="13" t="s">
        <v>25</v>
      </c>
      <c r="AW165" s="13" t="s">
        <v>38</v>
      </c>
      <c r="AX165" s="13" t="s">
        <v>83</v>
      </c>
      <c r="AY165" s="167" t="s">
        <v>215</v>
      </c>
    </row>
    <row r="166" spans="1:65" s="14" customFormat="1">
      <c r="B166" s="173"/>
      <c r="D166" s="166" t="s">
        <v>224</v>
      </c>
      <c r="E166" s="174" t="s">
        <v>132</v>
      </c>
      <c r="F166" s="175" t="s">
        <v>3624</v>
      </c>
      <c r="H166" s="176">
        <v>25.08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224</v>
      </c>
      <c r="AU166" s="174" t="s">
        <v>93</v>
      </c>
      <c r="AV166" s="14" t="s">
        <v>93</v>
      </c>
      <c r="AW166" s="14" t="s">
        <v>38</v>
      </c>
      <c r="AX166" s="14" t="s">
        <v>83</v>
      </c>
      <c r="AY166" s="174" t="s">
        <v>215</v>
      </c>
    </row>
    <row r="167" spans="1:65" s="15" customFormat="1">
      <c r="B167" s="181"/>
      <c r="D167" s="166" t="s">
        <v>224</v>
      </c>
      <c r="E167" s="182" t="s">
        <v>358</v>
      </c>
      <c r="F167" s="183" t="s">
        <v>227</v>
      </c>
      <c r="H167" s="184">
        <v>25.08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224</v>
      </c>
      <c r="AU167" s="182" t="s">
        <v>93</v>
      </c>
      <c r="AV167" s="15" t="s">
        <v>222</v>
      </c>
      <c r="AW167" s="15" t="s">
        <v>38</v>
      </c>
      <c r="AX167" s="15" t="s">
        <v>25</v>
      </c>
      <c r="AY167" s="182" t="s">
        <v>215</v>
      </c>
    </row>
    <row r="168" spans="1:65" s="2" customFormat="1" ht="14.45" customHeight="1">
      <c r="A168" s="33"/>
      <c r="B168" s="151"/>
      <c r="C168" s="152" t="s">
        <v>280</v>
      </c>
      <c r="D168" s="152" t="s">
        <v>217</v>
      </c>
      <c r="E168" s="153" t="s">
        <v>360</v>
      </c>
      <c r="F168" s="154" t="s">
        <v>361</v>
      </c>
      <c r="G168" s="155" t="s">
        <v>253</v>
      </c>
      <c r="H168" s="156">
        <v>49</v>
      </c>
      <c r="I168" s="157"/>
      <c r="J168" s="158">
        <f>ROUND(I168*H168,2)</f>
        <v>0</v>
      </c>
      <c r="K168" s="154" t="s">
        <v>221</v>
      </c>
      <c r="L168" s="34"/>
      <c r="M168" s="159" t="s">
        <v>1</v>
      </c>
      <c r="N168" s="160" t="s">
        <v>48</v>
      </c>
      <c r="O168" s="59"/>
      <c r="P168" s="161">
        <f>O168*H168</f>
        <v>0</v>
      </c>
      <c r="Q168" s="161">
        <v>1.0000000000000001E-5</v>
      </c>
      <c r="R168" s="161">
        <f>Q168*H168</f>
        <v>4.9000000000000009E-4</v>
      </c>
      <c r="S168" s="161">
        <v>0</v>
      </c>
      <c r="T168" s="16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3" t="s">
        <v>222</v>
      </c>
      <c r="AT168" s="163" t="s">
        <v>217</v>
      </c>
      <c r="AU168" s="163" t="s">
        <v>93</v>
      </c>
      <c r="AY168" s="18" t="s">
        <v>215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8" t="s">
        <v>25</v>
      </c>
      <c r="BK168" s="164">
        <f>ROUND(I168*H168,2)</f>
        <v>0</v>
      </c>
      <c r="BL168" s="18" t="s">
        <v>222</v>
      </c>
      <c r="BM168" s="163" t="s">
        <v>362</v>
      </c>
    </row>
    <row r="169" spans="1:65" s="13" customFormat="1">
      <c r="B169" s="165"/>
      <c r="D169" s="166" t="s">
        <v>224</v>
      </c>
      <c r="E169" s="167" t="s">
        <v>1</v>
      </c>
      <c r="F169" s="168" t="s">
        <v>3623</v>
      </c>
      <c r="H169" s="167" t="s">
        <v>1</v>
      </c>
      <c r="I169" s="169"/>
      <c r="L169" s="165"/>
      <c r="M169" s="170"/>
      <c r="N169" s="171"/>
      <c r="O169" s="171"/>
      <c r="P169" s="171"/>
      <c r="Q169" s="171"/>
      <c r="R169" s="171"/>
      <c r="S169" s="171"/>
      <c r="T169" s="172"/>
      <c r="AT169" s="167" t="s">
        <v>224</v>
      </c>
      <c r="AU169" s="167" t="s">
        <v>93</v>
      </c>
      <c r="AV169" s="13" t="s">
        <v>25</v>
      </c>
      <c r="AW169" s="13" t="s">
        <v>38</v>
      </c>
      <c r="AX169" s="13" t="s">
        <v>83</v>
      </c>
      <c r="AY169" s="167" t="s">
        <v>215</v>
      </c>
    </row>
    <row r="170" spans="1:65" s="14" customFormat="1">
      <c r="B170" s="173"/>
      <c r="D170" s="166" t="s">
        <v>224</v>
      </c>
      <c r="E170" s="174" t="s">
        <v>1</v>
      </c>
      <c r="F170" s="175" t="s">
        <v>3625</v>
      </c>
      <c r="H170" s="176">
        <v>49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4" t="s">
        <v>224</v>
      </c>
      <c r="AU170" s="174" t="s">
        <v>93</v>
      </c>
      <c r="AV170" s="14" t="s">
        <v>93</v>
      </c>
      <c r="AW170" s="14" t="s">
        <v>38</v>
      </c>
      <c r="AX170" s="14" t="s">
        <v>25</v>
      </c>
      <c r="AY170" s="174" t="s">
        <v>215</v>
      </c>
    </row>
    <row r="171" spans="1:65" s="2" customFormat="1" ht="14.45" customHeight="1">
      <c r="A171" s="33"/>
      <c r="B171" s="151"/>
      <c r="C171" s="152" t="s">
        <v>284</v>
      </c>
      <c r="D171" s="152" t="s">
        <v>217</v>
      </c>
      <c r="E171" s="153" t="s">
        <v>306</v>
      </c>
      <c r="F171" s="154" t="s">
        <v>307</v>
      </c>
      <c r="G171" s="155" t="s">
        <v>220</v>
      </c>
      <c r="H171" s="156">
        <v>11.04</v>
      </c>
      <c r="I171" s="157"/>
      <c r="J171" s="158">
        <f>ROUND(I171*H171,2)</f>
        <v>0</v>
      </c>
      <c r="K171" s="154" t="s">
        <v>221</v>
      </c>
      <c r="L171" s="34"/>
      <c r="M171" s="159" t="s">
        <v>1</v>
      </c>
      <c r="N171" s="160" t="s">
        <v>48</v>
      </c>
      <c r="O171" s="59"/>
      <c r="P171" s="161">
        <f>O171*H171</f>
        <v>0</v>
      </c>
      <c r="Q171" s="161">
        <v>0</v>
      </c>
      <c r="R171" s="161">
        <f>Q171*H171</f>
        <v>0</v>
      </c>
      <c r="S171" s="161">
        <v>0.45</v>
      </c>
      <c r="T171" s="162">
        <f>S171*H171</f>
        <v>4.968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222</v>
      </c>
      <c r="AT171" s="163" t="s">
        <v>217</v>
      </c>
      <c r="AU171" s="163" t="s">
        <v>93</v>
      </c>
      <c r="AY171" s="18" t="s">
        <v>215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25</v>
      </c>
      <c r="BK171" s="164">
        <f>ROUND(I171*H171,2)</f>
        <v>0</v>
      </c>
      <c r="BL171" s="18" t="s">
        <v>222</v>
      </c>
      <c r="BM171" s="163" t="s">
        <v>365</v>
      </c>
    </row>
    <row r="172" spans="1:65" s="13" customFormat="1">
      <c r="B172" s="165"/>
      <c r="D172" s="166" t="s">
        <v>224</v>
      </c>
      <c r="E172" s="167" t="s">
        <v>1</v>
      </c>
      <c r="F172" s="168" t="s">
        <v>3626</v>
      </c>
      <c r="H172" s="167" t="s">
        <v>1</v>
      </c>
      <c r="I172" s="169"/>
      <c r="L172" s="165"/>
      <c r="M172" s="170"/>
      <c r="N172" s="171"/>
      <c r="O172" s="171"/>
      <c r="P172" s="171"/>
      <c r="Q172" s="171"/>
      <c r="R172" s="171"/>
      <c r="S172" s="171"/>
      <c r="T172" s="172"/>
      <c r="AT172" s="167" t="s">
        <v>224</v>
      </c>
      <c r="AU172" s="167" t="s">
        <v>93</v>
      </c>
      <c r="AV172" s="13" t="s">
        <v>25</v>
      </c>
      <c r="AW172" s="13" t="s">
        <v>38</v>
      </c>
      <c r="AX172" s="13" t="s">
        <v>83</v>
      </c>
      <c r="AY172" s="167" t="s">
        <v>215</v>
      </c>
    </row>
    <row r="173" spans="1:65" s="14" customFormat="1">
      <c r="B173" s="173"/>
      <c r="D173" s="166" t="s">
        <v>224</v>
      </c>
      <c r="E173" s="174" t="s">
        <v>134</v>
      </c>
      <c r="F173" s="175" t="s">
        <v>3627</v>
      </c>
      <c r="H173" s="176">
        <v>11.04</v>
      </c>
      <c r="I173" s="177"/>
      <c r="L173" s="173"/>
      <c r="M173" s="178"/>
      <c r="N173" s="179"/>
      <c r="O173" s="179"/>
      <c r="P173" s="179"/>
      <c r="Q173" s="179"/>
      <c r="R173" s="179"/>
      <c r="S173" s="179"/>
      <c r="T173" s="180"/>
      <c r="AT173" s="174" t="s">
        <v>224</v>
      </c>
      <c r="AU173" s="174" t="s">
        <v>93</v>
      </c>
      <c r="AV173" s="14" t="s">
        <v>93</v>
      </c>
      <c r="AW173" s="14" t="s">
        <v>38</v>
      </c>
      <c r="AX173" s="14" t="s">
        <v>83</v>
      </c>
      <c r="AY173" s="174" t="s">
        <v>215</v>
      </c>
    </row>
    <row r="174" spans="1:65" s="15" customFormat="1">
      <c r="B174" s="181"/>
      <c r="D174" s="166" t="s">
        <v>224</v>
      </c>
      <c r="E174" s="182" t="s">
        <v>368</v>
      </c>
      <c r="F174" s="183" t="s">
        <v>227</v>
      </c>
      <c r="H174" s="184">
        <v>11.04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2" t="s">
        <v>224</v>
      </c>
      <c r="AU174" s="182" t="s">
        <v>93</v>
      </c>
      <c r="AV174" s="15" t="s">
        <v>222</v>
      </c>
      <c r="AW174" s="15" t="s">
        <v>38</v>
      </c>
      <c r="AX174" s="15" t="s">
        <v>25</v>
      </c>
      <c r="AY174" s="182" t="s">
        <v>215</v>
      </c>
    </row>
    <row r="175" spans="1:65" s="2" customFormat="1" ht="14.45" customHeight="1">
      <c r="A175" s="33"/>
      <c r="B175" s="151"/>
      <c r="C175" s="152" t="s">
        <v>289</v>
      </c>
      <c r="D175" s="152" t="s">
        <v>217</v>
      </c>
      <c r="E175" s="153" t="s">
        <v>332</v>
      </c>
      <c r="F175" s="154" t="s">
        <v>333</v>
      </c>
      <c r="G175" s="155" t="s">
        <v>253</v>
      </c>
      <c r="H175" s="156">
        <v>22</v>
      </c>
      <c r="I175" s="157"/>
      <c r="J175" s="158">
        <f>ROUND(I175*H175,2)</f>
        <v>0</v>
      </c>
      <c r="K175" s="154" t="s">
        <v>221</v>
      </c>
      <c r="L175" s="34"/>
      <c r="M175" s="159" t="s">
        <v>1</v>
      </c>
      <c r="N175" s="160" t="s">
        <v>48</v>
      </c>
      <c r="O175" s="59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3" t="s">
        <v>222</v>
      </c>
      <c r="AT175" s="163" t="s">
        <v>217</v>
      </c>
      <c r="AU175" s="163" t="s">
        <v>93</v>
      </c>
      <c r="AY175" s="18" t="s">
        <v>215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8" t="s">
        <v>25</v>
      </c>
      <c r="BK175" s="164">
        <f>ROUND(I175*H175,2)</f>
        <v>0</v>
      </c>
      <c r="BL175" s="18" t="s">
        <v>222</v>
      </c>
      <c r="BM175" s="163" t="s">
        <v>370</v>
      </c>
    </row>
    <row r="176" spans="1:65" s="13" customFormat="1">
      <c r="B176" s="165"/>
      <c r="D176" s="166" t="s">
        <v>224</v>
      </c>
      <c r="E176" s="167" t="s">
        <v>1</v>
      </c>
      <c r="F176" s="168" t="s">
        <v>3626</v>
      </c>
      <c r="H176" s="167" t="s">
        <v>1</v>
      </c>
      <c r="I176" s="169"/>
      <c r="L176" s="165"/>
      <c r="M176" s="170"/>
      <c r="N176" s="171"/>
      <c r="O176" s="171"/>
      <c r="P176" s="171"/>
      <c r="Q176" s="171"/>
      <c r="R176" s="171"/>
      <c r="S176" s="171"/>
      <c r="T176" s="172"/>
      <c r="AT176" s="167" t="s">
        <v>224</v>
      </c>
      <c r="AU176" s="167" t="s">
        <v>93</v>
      </c>
      <c r="AV176" s="13" t="s">
        <v>25</v>
      </c>
      <c r="AW176" s="13" t="s">
        <v>38</v>
      </c>
      <c r="AX176" s="13" t="s">
        <v>83</v>
      </c>
      <c r="AY176" s="167" t="s">
        <v>215</v>
      </c>
    </row>
    <row r="177" spans="1:65" s="14" customFormat="1">
      <c r="B177" s="173"/>
      <c r="D177" s="166" t="s">
        <v>224</v>
      </c>
      <c r="E177" s="174" t="s">
        <v>1</v>
      </c>
      <c r="F177" s="175" t="s">
        <v>3628</v>
      </c>
      <c r="H177" s="176">
        <v>22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224</v>
      </c>
      <c r="AU177" s="174" t="s">
        <v>93</v>
      </c>
      <c r="AV177" s="14" t="s">
        <v>93</v>
      </c>
      <c r="AW177" s="14" t="s">
        <v>38</v>
      </c>
      <c r="AX177" s="14" t="s">
        <v>25</v>
      </c>
      <c r="AY177" s="174" t="s">
        <v>215</v>
      </c>
    </row>
    <row r="178" spans="1:65" s="2" customFormat="1" ht="14.45" customHeight="1">
      <c r="A178" s="33"/>
      <c r="B178" s="151"/>
      <c r="C178" s="152" t="s">
        <v>294</v>
      </c>
      <c r="D178" s="152" t="s">
        <v>217</v>
      </c>
      <c r="E178" s="153" t="s">
        <v>271</v>
      </c>
      <c r="F178" s="154" t="s">
        <v>272</v>
      </c>
      <c r="G178" s="155" t="s">
        <v>273</v>
      </c>
      <c r="H178" s="156">
        <v>76.558000000000007</v>
      </c>
      <c r="I178" s="157"/>
      <c r="J178" s="158">
        <f>ROUND(I178*H178,2)</f>
        <v>0</v>
      </c>
      <c r="K178" s="154" t="s">
        <v>221</v>
      </c>
      <c r="L178" s="34"/>
      <c r="M178" s="159" t="s">
        <v>1</v>
      </c>
      <c r="N178" s="160" t="s">
        <v>48</v>
      </c>
      <c r="O178" s="59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3" t="s">
        <v>222</v>
      </c>
      <c r="AT178" s="163" t="s">
        <v>217</v>
      </c>
      <c r="AU178" s="163" t="s">
        <v>93</v>
      </c>
      <c r="AY178" s="18" t="s">
        <v>215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8" t="s">
        <v>25</v>
      </c>
      <c r="BK178" s="164">
        <f>ROUND(I178*H178,2)</f>
        <v>0</v>
      </c>
      <c r="BL178" s="18" t="s">
        <v>222</v>
      </c>
      <c r="BM178" s="163" t="s">
        <v>373</v>
      </c>
    </row>
    <row r="179" spans="1:65" s="2" customFormat="1" ht="24.2" customHeight="1">
      <c r="A179" s="33"/>
      <c r="B179" s="151"/>
      <c r="C179" s="152" t="s">
        <v>8</v>
      </c>
      <c r="D179" s="152" t="s">
        <v>217</v>
      </c>
      <c r="E179" s="153" t="s">
        <v>276</v>
      </c>
      <c r="F179" s="154" t="s">
        <v>277</v>
      </c>
      <c r="G179" s="155" t="s">
        <v>273</v>
      </c>
      <c r="H179" s="156">
        <v>689.02200000000005</v>
      </c>
      <c r="I179" s="157"/>
      <c r="J179" s="158">
        <f>ROUND(I179*H179,2)</f>
        <v>0</v>
      </c>
      <c r="K179" s="154" t="s">
        <v>221</v>
      </c>
      <c r="L179" s="34"/>
      <c r="M179" s="159" t="s">
        <v>1</v>
      </c>
      <c r="N179" s="160" t="s">
        <v>48</v>
      </c>
      <c r="O179" s="59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222</v>
      </c>
      <c r="AT179" s="163" t="s">
        <v>217</v>
      </c>
      <c r="AU179" s="163" t="s">
        <v>93</v>
      </c>
      <c r="AY179" s="18" t="s">
        <v>215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25</v>
      </c>
      <c r="BK179" s="164">
        <f>ROUND(I179*H179,2)</f>
        <v>0</v>
      </c>
      <c r="BL179" s="18" t="s">
        <v>222</v>
      </c>
      <c r="BM179" s="163" t="s">
        <v>375</v>
      </c>
    </row>
    <row r="180" spans="1:65" s="14" customFormat="1">
      <c r="B180" s="173"/>
      <c r="D180" s="166" t="s">
        <v>224</v>
      </c>
      <c r="F180" s="175" t="s">
        <v>3629</v>
      </c>
      <c r="H180" s="176">
        <v>689.02200000000005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224</v>
      </c>
      <c r="AU180" s="174" t="s">
        <v>93</v>
      </c>
      <c r="AV180" s="14" t="s">
        <v>93</v>
      </c>
      <c r="AW180" s="14" t="s">
        <v>3</v>
      </c>
      <c r="AX180" s="14" t="s">
        <v>25</v>
      </c>
      <c r="AY180" s="174" t="s">
        <v>215</v>
      </c>
    </row>
    <row r="181" spans="1:65" s="2" customFormat="1" ht="14.45" customHeight="1">
      <c r="A181" s="33"/>
      <c r="B181" s="151"/>
      <c r="C181" s="152" t="s">
        <v>305</v>
      </c>
      <c r="D181" s="152" t="s">
        <v>217</v>
      </c>
      <c r="E181" s="153" t="s">
        <v>378</v>
      </c>
      <c r="F181" s="154" t="s">
        <v>379</v>
      </c>
      <c r="G181" s="155" t="s">
        <v>273</v>
      </c>
      <c r="H181" s="156">
        <v>76.558000000000007</v>
      </c>
      <c r="I181" s="157"/>
      <c r="J181" s="158">
        <f>ROUND(I181*H181,2)</f>
        <v>0</v>
      </c>
      <c r="K181" s="154" t="s">
        <v>1</v>
      </c>
      <c r="L181" s="34"/>
      <c r="M181" s="159" t="s">
        <v>1</v>
      </c>
      <c r="N181" s="160" t="s">
        <v>48</v>
      </c>
      <c r="O181" s="59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3" t="s">
        <v>222</v>
      </c>
      <c r="AT181" s="163" t="s">
        <v>217</v>
      </c>
      <c r="AU181" s="163" t="s">
        <v>93</v>
      </c>
      <c r="AY181" s="18" t="s">
        <v>215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8" t="s">
        <v>25</v>
      </c>
      <c r="BK181" s="164">
        <f>ROUND(I181*H181,2)</f>
        <v>0</v>
      </c>
      <c r="BL181" s="18" t="s">
        <v>222</v>
      </c>
      <c r="BM181" s="163" t="s">
        <v>380</v>
      </c>
    </row>
    <row r="182" spans="1:65" s="2" customFormat="1" ht="24.2" customHeight="1">
      <c r="A182" s="33"/>
      <c r="B182" s="151"/>
      <c r="C182" s="152" t="s">
        <v>318</v>
      </c>
      <c r="D182" s="152" t="s">
        <v>217</v>
      </c>
      <c r="E182" s="153" t="s">
        <v>396</v>
      </c>
      <c r="F182" s="154" t="s">
        <v>397</v>
      </c>
      <c r="G182" s="155" t="s">
        <v>253</v>
      </c>
      <c r="H182" s="156">
        <v>25.6</v>
      </c>
      <c r="I182" s="157"/>
      <c r="J182" s="158">
        <f>ROUND(I182*H182,2)</f>
        <v>0</v>
      </c>
      <c r="K182" s="154" t="s">
        <v>221</v>
      </c>
      <c r="L182" s="34"/>
      <c r="M182" s="159" t="s">
        <v>1</v>
      </c>
      <c r="N182" s="160" t="s">
        <v>48</v>
      </c>
      <c r="O182" s="59"/>
      <c r="P182" s="161">
        <f>O182*H182</f>
        <v>0</v>
      </c>
      <c r="Q182" s="161">
        <v>8.6800000000000002E-3</v>
      </c>
      <c r="R182" s="161">
        <f>Q182*H182</f>
        <v>0.22220800000000002</v>
      </c>
      <c r="S182" s="161">
        <v>0</v>
      </c>
      <c r="T182" s="16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3" t="s">
        <v>222</v>
      </c>
      <c r="AT182" s="163" t="s">
        <v>217</v>
      </c>
      <c r="AU182" s="163" t="s">
        <v>93</v>
      </c>
      <c r="AY182" s="18" t="s">
        <v>215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8" t="s">
        <v>25</v>
      </c>
      <c r="BK182" s="164">
        <f>ROUND(I182*H182,2)</f>
        <v>0</v>
      </c>
      <c r="BL182" s="18" t="s">
        <v>222</v>
      </c>
      <c r="BM182" s="163" t="s">
        <v>398</v>
      </c>
    </row>
    <row r="183" spans="1:65" s="14" customFormat="1">
      <c r="B183" s="173"/>
      <c r="D183" s="166" t="s">
        <v>224</v>
      </c>
      <c r="E183" s="174" t="s">
        <v>1</v>
      </c>
      <c r="F183" s="175" t="s">
        <v>3630</v>
      </c>
      <c r="H183" s="176">
        <v>16</v>
      </c>
      <c r="I183" s="177"/>
      <c r="L183" s="173"/>
      <c r="M183" s="178"/>
      <c r="N183" s="179"/>
      <c r="O183" s="179"/>
      <c r="P183" s="179"/>
      <c r="Q183" s="179"/>
      <c r="R183" s="179"/>
      <c r="S183" s="179"/>
      <c r="T183" s="180"/>
      <c r="AT183" s="174" t="s">
        <v>224</v>
      </c>
      <c r="AU183" s="174" t="s">
        <v>93</v>
      </c>
      <c r="AV183" s="14" t="s">
        <v>93</v>
      </c>
      <c r="AW183" s="14" t="s">
        <v>38</v>
      </c>
      <c r="AX183" s="14" t="s">
        <v>83</v>
      </c>
      <c r="AY183" s="174" t="s">
        <v>215</v>
      </c>
    </row>
    <row r="184" spans="1:65" s="14" customFormat="1">
      <c r="B184" s="173"/>
      <c r="D184" s="166" t="s">
        <v>224</v>
      </c>
      <c r="E184" s="174" t="s">
        <v>1</v>
      </c>
      <c r="F184" s="175" t="s">
        <v>3631</v>
      </c>
      <c r="H184" s="176">
        <v>9.6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224</v>
      </c>
      <c r="AU184" s="174" t="s">
        <v>93</v>
      </c>
      <c r="AV184" s="14" t="s">
        <v>93</v>
      </c>
      <c r="AW184" s="14" t="s">
        <v>38</v>
      </c>
      <c r="AX184" s="14" t="s">
        <v>83</v>
      </c>
      <c r="AY184" s="174" t="s">
        <v>215</v>
      </c>
    </row>
    <row r="185" spans="1:65" s="15" customFormat="1">
      <c r="B185" s="181"/>
      <c r="D185" s="166" t="s">
        <v>224</v>
      </c>
      <c r="E185" s="182" t="s">
        <v>170</v>
      </c>
      <c r="F185" s="183" t="s">
        <v>227</v>
      </c>
      <c r="H185" s="184">
        <v>25.6</v>
      </c>
      <c r="I185" s="185"/>
      <c r="L185" s="181"/>
      <c r="M185" s="186"/>
      <c r="N185" s="187"/>
      <c r="O185" s="187"/>
      <c r="P185" s="187"/>
      <c r="Q185" s="187"/>
      <c r="R185" s="187"/>
      <c r="S185" s="187"/>
      <c r="T185" s="188"/>
      <c r="AT185" s="182" t="s">
        <v>224</v>
      </c>
      <c r="AU185" s="182" t="s">
        <v>93</v>
      </c>
      <c r="AV185" s="15" t="s">
        <v>222</v>
      </c>
      <c r="AW185" s="15" t="s">
        <v>38</v>
      </c>
      <c r="AX185" s="15" t="s">
        <v>25</v>
      </c>
      <c r="AY185" s="182" t="s">
        <v>215</v>
      </c>
    </row>
    <row r="186" spans="1:65" s="2" customFormat="1" ht="37.9" customHeight="1">
      <c r="A186" s="33"/>
      <c r="B186" s="151"/>
      <c r="C186" s="152" t="s">
        <v>331</v>
      </c>
      <c r="D186" s="152" t="s">
        <v>217</v>
      </c>
      <c r="E186" s="153" t="s">
        <v>1631</v>
      </c>
      <c r="F186" s="154" t="s">
        <v>3986</v>
      </c>
      <c r="G186" s="155" t="s">
        <v>412</v>
      </c>
      <c r="H186" s="156">
        <v>93.513999999999996</v>
      </c>
      <c r="I186" s="157"/>
      <c r="J186" s="158">
        <f>ROUND(I186*H186,2)</f>
        <v>0</v>
      </c>
      <c r="K186" s="154" t="s">
        <v>221</v>
      </c>
      <c r="L186" s="34"/>
      <c r="M186" s="159" t="s">
        <v>1</v>
      </c>
      <c r="N186" s="160" t="s">
        <v>48</v>
      </c>
      <c r="O186" s="59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3" t="s">
        <v>222</v>
      </c>
      <c r="AT186" s="163" t="s">
        <v>217</v>
      </c>
      <c r="AU186" s="163" t="s">
        <v>93</v>
      </c>
      <c r="AY186" s="18" t="s">
        <v>215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8" t="s">
        <v>25</v>
      </c>
      <c r="BK186" s="164">
        <f>ROUND(I186*H186,2)</f>
        <v>0</v>
      </c>
      <c r="BL186" s="18" t="s">
        <v>222</v>
      </c>
      <c r="BM186" s="163" t="s">
        <v>3632</v>
      </c>
    </row>
    <row r="187" spans="1:65" s="13" customFormat="1">
      <c r="B187" s="165"/>
      <c r="D187" s="166" t="s">
        <v>224</v>
      </c>
      <c r="E187" s="167" t="s">
        <v>1</v>
      </c>
      <c r="F187" s="168" t="s">
        <v>3633</v>
      </c>
      <c r="H187" s="167" t="s">
        <v>1</v>
      </c>
      <c r="I187" s="169"/>
      <c r="L187" s="165"/>
      <c r="M187" s="170"/>
      <c r="N187" s="171"/>
      <c r="O187" s="171"/>
      <c r="P187" s="171"/>
      <c r="Q187" s="171"/>
      <c r="R187" s="171"/>
      <c r="S187" s="171"/>
      <c r="T187" s="172"/>
      <c r="AT187" s="167" t="s">
        <v>224</v>
      </c>
      <c r="AU187" s="167" t="s">
        <v>93</v>
      </c>
      <c r="AV187" s="13" t="s">
        <v>25</v>
      </c>
      <c r="AW187" s="13" t="s">
        <v>38</v>
      </c>
      <c r="AX187" s="13" t="s">
        <v>83</v>
      </c>
      <c r="AY187" s="167" t="s">
        <v>215</v>
      </c>
    </row>
    <row r="188" spans="1:65" s="14" customFormat="1">
      <c r="B188" s="173"/>
      <c r="D188" s="166" t="s">
        <v>224</v>
      </c>
      <c r="E188" s="174" t="s">
        <v>1</v>
      </c>
      <c r="F188" s="175" t="s">
        <v>3634</v>
      </c>
      <c r="H188" s="176">
        <v>15.944000000000001</v>
      </c>
      <c r="I188" s="177"/>
      <c r="L188" s="173"/>
      <c r="M188" s="178"/>
      <c r="N188" s="179"/>
      <c r="O188" s="179"/>
      <c r="P188" s="179"/>
      <c r="Q188" s="179"/>
      <c r="R188" s="179"/>
      <c r="S188" s="179"/>
      <c r="T188" s="180"/>
      <c r="AT188" s="174" t="s">
        <v>224</v>
      </c>
      <c r="AU188" s="174" t="s">
        <v>93</v>
      </c>
      <c r="AV188" s="14" t="s">
        <v>93</v>
      </c>
      <c r="AW188" s="14" t="s">
        <v>38</v>
      </c>
      <c r="AX188" s="14" t="s">
        <v>83</v>
      </c>
      <c r="AY188" s="174" t="s">
        <v>215</v>
      </c>
    </row>
    <row r="189" spans="1:65" s="14" customFormat="1">
      <c r="B189" s="173"/>
      <c r="D189" s="166" t="s">
        <v>224</v>
      </c>
      <c r="E189" s="174" t="s">
        <v>1</v>
      </c>
      <c r="F189" s="175" t="s">
        <v>3635</v>
      </c>
      <c r="H189" s="176">
        <v>11.855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224</v>
      </c>
      <c r="AU189" s="174" t="s">
        <v>93</v>
      </c>
      <c r="AV189" s="14" t="s">
        <v>93</v>
      </c>
      <c r="AW189" s="14" t="s">
        <v>38</v>
      </c>
      <c r="AX189" s="14" t="s">
        <v>83</v>
      </c>
      <c r="AY189" s="174" t="s">
        <v>215</v>
      </c>
    </row>
    <row r="190" spans="1:65" s="14" customFormat="1">
      <c r="B190" s="173"/>
      <c r="D190" s="166" t="s">
        <v>224</v>
      </c>
      <c r="E190" s="174" t="s">
        <v>1</v>
      </c>
      <c r="F190" s="175" t="s">
        <v>3636</v>
      </c>
      <c r="H190" s="176">
        <v>16.123000000000001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224</v>
      </c>
      <c r="AU190" s="174" t="s">
        <v>93</v>
      </c>
      <c r="AV190" s="14" t="s">
        <v>93</v>
      </c>
      <c r="AW190" s="14" t="s">
        <v>38</v>
      </c>
      <c r="AX190" s="14" t="s">
        <v>83</v>
      </c>
      <c r="AY190" s="174" t="s">
        <v>215</v>
      </c>
    </row>
    <row r="191" spans="1:65" s="14" customFormat="1">
      <c r="B191" s="173"/>
      <c r="D191" s="166" t="s">
        <v>224</v>
      </c>
      <c r="E191" s="174" t="s">
        <v>1</v>
      </c>
      <c r="F191" s="175" t="s">
        <v>3637</v>
      </c>
      <c r="H191" s="176">
        <v>12.289</v>
      </c>
      <c r="I191" s="177"/>
      <c r="L191" s="173"/>
      <c r="M191" s="178"/>
      <c r="N191" s="179"/>
      <c r="O191" s="179"/>
      <c r="P191" s="179"/>
      <c r="Q191" s="179"/>
      <c r="R191" s="179"/>
      <c r="S191" s="179"/>
      <c r="T191" s="180"/>
      <c r="AT191" s="174" t="s">
        <v>224</v>
      </c>
      <c r="AU191" s="174" t="s">
        <v>93</v>
      </c>
      <c r="AV191" s="14" t="s">
        <v>93</v>
      </c>
      <c r="AW191" s="14" t="s">
        <v>38</v>
      </c>
      <c r="AX191" s="14" t="s">
        <v>83</v>
      </c>
      <c r="AY191" s="174" t="s">
        <v>215</v>
      </c>
    </row>
    <row r="192" spans="1:65" s="14" customFormat="1">
      <c r="B192" s="173"/>
      <c r="D192" s="166" t="s">
        <v>224</v>
      </c>
      <c r="E192" s="174" t="s">
        <v>1</v>
      </c>
      <c r="F192" s="175" t="s">
        <v>3638</v>
      </c>
      <c r="H192" s="176">
        <v>40.049999999999997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224</v>
      </c>
      <c r="AU192" s="174" t="s">
        <v>93</v>
      </c>
      <c r="AV192" s="14" t="s">
        <v>93</v>
      </c>
      <c r="AW192" s="14" t="s">
        <v>38</v>
      </c>
      <c r="AX192" s="14" t="s">
        <v>83</v>
      </c>
      <c r="AY192" s="174" t="s">
        <v>215</v>
      </c>
    </row>
    <row r="193" spans="2:51" s="14" customFormat="1">
      <c r="B193" s="173"/>
      <c r="D193" s="166" t="s">
        <v>224</v>
      </c>
      <c r="E193" s="174" t="s">
        <v>1</v>
      </c>
      <c r="F193" s="175" t="s">
        <v>3639</v>
      </c>
      <c r="H193" s="176">
        <v>16.347999999999999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224</v>
      </c>
      <c r="AU193" s="174" t="s">
        <v>93</v>
      </c>
      <c r="AV193" s="14" t="s">
        <v>93</v>
      </c>
      <c r="AW193" s="14" t="s">
        <v>38</v>
      </c>
      <c r="AX193" s="14" t="s">
        <v>83</v>
      </c>
      <c r="AY193" s="174" t="s">
        <v>215</v>
      </c>
    </row>
    <row r="194" spans="2:51" s="14" customFormat="1">
      <c r="B194" s="173"/>
      <c r="D194" s="166" t="s">
        <v>224</v>
      </c>
      <c r="E194" s="174" t="s">
        <v>1</v>
      </c>
      <c r="F194" s="175" t="s">
        <v>3640</v>
      </c>
      <c r="H194" s="176">
        <v>12.12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224</v>
      </c>
      <c r="AU194" s="174" t="s">
        <v>93</v>
      </c>
      <c r="AV194" s="14" t="s">
        <v>93</v>
      </c>
      <c r="AW194" s="14" t="s">
        <v>38</v>
      </c>
      <c r="AX194" s="14" t="s">
        <v>83</v>
      </c>
      <c r="AY194" s="174" t="s">
        <v>215</v>
      </c>
    </row>
    <row r="195" spans="2:51" s="14" customFormat="1">
      <c r="B195" s="173"/>
      <c r="D195" s="166" t="s">
        <v>224</v>
      </c>
      <c r="E195" s="174" t="s">
        <v>1</v>
      </c>
      <c r="F195" s="175" t="s">
        <v>3641</v>
      </c>
      <c r="H195" s="176">
        <v>11.992000000000001</v>
      </c>
      <c r="I195" s="177"/>
      <c r="L195" s="173"/>
      <c r="M195" s="178"/>
      <c r="N195" s="179"/>
      <c r="O195" s="179"/>
      <c r="P195" s="179"/>
      <c r="Q195" s="179"/>
      <c r="R195" s="179"/>
      <c r="S195" s="179"/>
      <c r="T195" s="180"/>
      <c r="AT195" s="174" t="s">
        <v>224</v>
      </c>
      <c r="AU195" s="174" t="s">
        <v>93</v>
      </c>
      <c r="AV195" s="14" t="s">
        <v>93</v>
      </c>
      <c r="AW195" s="14" t="s">
        <v>38</v>
      </c>
      <c r="AX195" s="14" t="s">
        <v>83</v>
      </c>
      <c r="AY195" s="174" t="s">
        <v>215</v>
      </c>
    </row>
    <row r="196" spans="2:51" s="14" customFormat="1">
      <c r="B196" s="173"/>
      <c r="D196" s="166" t="s">
        <v>224</v>
      </c>
      <c r="E196" s="174" t="s">
        <v>1</v>
      </c>
      <c r="F196" s="175" t="s">
        <v>3642</v>
      </c>
      <c r="H196" s="176">
        <v>15.41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224</v>
      </c>
      <c r="AU196" s="174" t="s">
        <v>93</v>
      </c>
      <c r="AV196" s="14" t="s">
        <v>93</v>
      </c>
      <c r="AW196" s="14" t="s">
        <v>38</v>
      </c>
      <c r="AX196" s="14" t="s">
        <v>83</v>
      </c>
      <c r="AY196" s="174" t="s">
        <v>215</v>
      </c>
    </row>
    <row r="197" spans="2:51" s="14" customFormat="1">
      <c r="B197" s="173"/>
      <c r="D197" s="166" t="s">
        <v>224</v>
      </c>
      <c r="E197" s="174" t="s">
        <v>1</v>
      </c>
      <c r="F197" s="175" t="s">
        <v>3643</v>
      </c>
      <c r="H197" s="176">
        <v>15.352</v>
      </c>
      <c r="I197" s="177"/>
      <c r="L197" s="173"/>
      <c r="M197" s="178"/>
      <c r="N197" s="179"/>
      <c r="O197" s="179"/>
      <c r="P197" s="179"/>
      <c r="Q197" s="179"/>
      <c r="R197" s="179"/>
      <c r="S197" s="179"/>
      <c r="T197" s="180"/>
      <c r="AT197" s="174" t="s">
        <v>224</v>
      </c>
      <c r="AU197" s="174" t="s">
        <v>93</v>
      </c>
      <c r="AV197" s="14" t="s">
        <v>93</v>
      </c>
      <c r="AW197" s="14" t="s">
        <v>38</v>
      </c>
      <c r="AX197" s="14" t="s">
        <v>83</v>
      </c>
      <c r="AY197" s="174" t="s">
        <v>215</v>
      </c>
    </row>
    <row r="198" spans="2:51" s="14" customFormat="1">
      <c r="B198" s="173"/>
      <c r="D198" s="166" t="s">
        <v>224</v>
      </c>
      <c r="E198" s="174" t="s">
        <v>1</v>
      </c>
      <c r="F198" s="175" t="s">
        <v>3644</v>
      </c>
      <c r="H198" s="176">
        <v>12.15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224</v>
      </c>
      <c r="AU198" s="174" t="s">
        <v>93</v>
      </c>
      <c r="AV198" s="14" t="s">
        <v>93</v>
      </c>
      <c r="AW198" s="14" t="s">
        <v>38</v>
      </c>
      <c r="AX198" s="14" t="s">
        <v>83</v>
      </c>
      <c r="AY198" s="174" t="s">
        <v>215</v>
      </c>
    </row>
    <row r="199" spans="2:51" s="14" customFormat="1">
      <c r="B199" s="173"/>
      <c r="D199" s="166" t="s">
        <v>224</v>
      </c>
      <c r="E199" s="174" t="s">
        <v>1</v>
      </c>
      <c r="F199" s="175" t="s">
        <v>3645</v>
      </c>
      <c r="H199" s="176">
        <v>13.601000000000001</v>
      </c>
      <c r="I199" s="177"/>
      <c r="L199" s="173"/>
      <c r="M199" s="178"/>
      <c r="N199" s="179"/>
      <c r="O199" s="179"/>
      <c r="P199" s="179"/>
      <c r="Q199" s="179"/>
      <c r="R199" s="179"/>
      <c r="S199" s="179"/>
      <c r="T199" s="180"/>
      <c r="AT199" s="174" t="s">
        <v>224</v>
      </c>
      <c r="AU199" s="174" t="s">
        <v>93</v>
      </c>
      <c r="AV199" s="14" t="s">
        <v>93</v>
      </c>
      <c r="AW199" s="14" t="s">
        <v>38</v>
      </c>
      <c r="AX199" s="14" t="s">
        <v>83</v>
      </c>
      <c r="AY199" s="174" t="s">
        <v>215</v>
      </c>
    </row>
    <row r="200" spans="2:51" s="14" customFormat="1">
      <c r="B200" s="173"/>
      <c r="D200" s="166" t="s">
        <v>224</v>
      </c>
      <c r="E200" s="174" t="s">
        <v>1</v>
      </c>
      <c r="F200" s="175" t="s">
        <v>3646</v>
      </c>
      <c r="H200" s="176">
        <v>16.350000000000001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224</v>
      </c>
      <c r="AU200" s="174" t="s">
        <v>93</v>
      </c>
      <c r="AV200" s="14" t="s">
        <v>93</v>
      </c>
      <c r="AW200" s="14" t="s">
        <v>38</v>
      </c>
      <c r="AX200" s="14" t="s">
        <v>83</v>
      </c>
      <c r="AY200" s="174" t="s">
        <v>215</v>
      </c>
    </row>
    <row r="201" spans="2:51" s="14" customFormat="1">
      <c r="B201" s="173"/>
      <c r="D201" s="166" t="s">
        <v>224</v>
      </c>
      <c r="E201" s="174" t="s">
        <v>1</v>
      </c>
      <c r="F201" s="175" t="s">
        <v>3647</v>
      </c>
      <c r="H201" s="176">
        <v>8.9990000000000006</v>
      </c>
      <c r="I201" s="177"/>
      <c r="L201" s="173"/>
      <c r="M201" s="178"/>
      <c r="N201" s="179"/>
      <c r="O201" s="179"/>
      <c r="P201" s="179"/>
      <c r="Q201" s="179"/>
      <c r="R201" s="179"/>
      <c r="S201" s="179"/>
      <c r="T201" s="180"/>
      <c r="AT201" s="174" t="s">
        <v>224</v>
      </c>
      <c r="AU201" s="174" t="s">
        <v>93</v>
      </c>
      <c r="AV201" s="14" t="s">
        <v>93</v>
      </c>
      <c r="AW201" s="14" t="s">
        <v>38</v>
      </c>
      <c r="AX201" s="14" t="s">
        <v>83</v>
      </c>
      <c r="AY201" s="174" t="s">
        <v>215</v>
      </c>
    </row>
    <row r="202" spans="2:51" s="14" customFormat="1">
      <c r="B202" s="173"/>
      <c r="D202" s="166" t="s">
        <v>224</v>
      </c>
      <c r="E202" s="174" t="s">
        <v>1</v>
      </c>
      <c r="F202" s="175" t="s">
        <v>3648</v>
      </c>
      <c r="H202" s="176">
        <v>16.440999999999999</v>
      </c>
      <c r="I202" s="177"/>
      <c r="L202" s="173"/>
      <c r="M202" s="178"/>
      <c r="N202" s="179"/>
      <c r="O202" s="179"/>
      <c r="P202" s="179"/>
      <c r="Q202" s="179"/>
      <c r="R202" s="179"/>
      <c r="S202" s="179"/>
      <c r="T202" s="180"/>
      <c r="AT202" s="174" t="s">
        <v>224</v>
      </c>
      <c r="AU202" s="174" t="s">
        <v>93</v>
      </c>
      <c r="AV202" s="14" t="s">
        <v>93</v>
      </c>
      <c r="AW202" s="14" t="s">
        <v>38</v>
      </c>
      <c r="AX202" s="14" t="s">
        <v>83</v>
      </c>
      <c r="AY202" s="174" t="s">
        <v>215</v>
      </c>
    </row>
    <row r="203" spans="2:51" s="16" customFormat="1">
      <c r="B203" s="189"/>
      <c r="D203" s="166" t="s">
        <v>224</v>
      </c>
      <c r="E203" s="190" t="s">
        <v>1</v>
      </c>
      <c r="F203" s="191" t="s">
        <v>300</v>
      </c>
      <c r="H203" s="192">
        <v>235.024</v>
      </c>
      <c r="I203" s="193"/>
      <c r="L203" s="189"/>
      <c r="M203" s="194"/>
      <c r="N203" s="195"/>
      <c r="O203" s="195"/>
      <c r="P203" s="195"/>
      <c r="Q203" s="195"/>
      <c r="R203" s="195"/>
      <c r="S203" s="195"/>
      <c r="T203" s="196"/>
      <c r="AT203" s="190" t="s">
        <v>224</v>
      </c>
      <c r="AU203" s="190" t="s">
        <v>93</v>
      </c>
      <c r="AV203" s="16" t="s">
        <v>155</v>
      </c>
      <c r="AW203" s="16" t="s">
        <v>38</v>
      </c>
      <c r="AX203" s="16" t="s">
        <v>83</v>
      </c>
      <c r="AY203" s="190" t="s">
        <v>215</v>
      </c>
    </row>
    <row r="204" spans="2:51" s="13" customFormat="1">
      <c r="B204" s="165"/>
      <c r="D204" s="166" t="s">
        <v>224</v>
      </c>
      <c r="E204" s="167" t="s">
        <v>1</v>
      </c>
      <c r="F204" s="168" t="s">
        <v>448</v>
      </c>
      <c r="H204" s="167" t="s">
        <v>1</v>
      </c>
      <c r="I204" s="169"/>
      <c r="L204" s="165"/>
      <c r="M204" s="170"/>
      <c r="N204" s="171"/>
      <c r="O204" s="171"/>
      <c r="P204" s="171"/>
      <c r="Q204" s="171"/>
      <c r="R204" s="171"/>
      <c r="S204" s="171"/>
      <c r="T204" s="172"/>
      <c r="AT204" s="167" t="s">
        <v>224</v>
      </c>
      <c r="AU204" s="167" t="s">
        <v>93</v>
      </c>
      <c r="AV204" s="13" t="s">
        <v>25</v>
      </c>
      <c r="AW204" s="13" t="s">
        <v>38</v>
      </c>
      <c r="AX204" s="13" t="s">
        <v>83</v>
      </c>
      <c r="AY204" s="167" t="s">
        <v>215</v>
      </c>
    </row>
    <row r="205" spans="2:51" s="14" customFormat="1">
      <c r="B205" s="173"/>
      <c r="D205" s="166" t="s">
        <v>224</v>
      </c>
      <c r="E205" s="174" t="s">
        <v>1</v>
      </c>
      <c r="F205" s="175" t="s">
        <v>450</v>
      </c>
      <c r="H205" s="176">
        <v>-10.08</v>
      </c>
      <c r="I205" s="177"/>
      <c r="L205" s="173"/>
      <c r="M205" s="178"/>
      <c r="N205" s="179"/>
      <c r="O205" s="179"/>
      <c r="P205" s="179"/>
      <c r="Q205" s="179"/>
      <c r="R205" s="179"/>
      <c r="S205" s="179"/>
      <c r="T205" s="180"/>
      <c r="AT205" s="174" t="s">
        <v>224</v>
      </c>
      <c r="AU205" s="174" t="s">
        <v>93</v>
      </c>
      <c r="AV205" s="14" t="s">
        <v>93</v>
      </c>
      <c r="AW205" s="14" t="s">
        <v>38</v>
      </c>
      <c r="AX205" s="14" t="s">
        <v>83</v>
      </c>
      <c r="AY205" s="174" t="s">
        <v>215</v>
      </c>
    </row>
    <row r="206" spans="2:51" s="14" customFormat="1">
      <c r="B206" s="173"/>
      <c r="D206" s="166" t="s">
        <v>224</v>
      </c>
      <c r="E206" s="174" t="s">
        <v>1</v>
      </c>
      <c r="F206" s="175" t="s">
        <v>451</v>
      </c>
      <c r="H206" s="176">
        <v>-11.28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224</v>
      </c>
      <c r="AU206" s="174" t="s">
        <v>93</v>
      </c>
      <c r="AV206" s="14" t="s">
        <v>93</v>
      </c>
      <c r="AW206" s="14" t="s">
        <v>38</v>
      </c>
      <c r="AX206" s="14" t="s">
        <v>83</v>
      </c>
      <c r="AY206" s="174" t="s">
        <v>215</v>
      </c>
    </row>
    <row r="207" spans="2:51" s="14" customFormat="1">
      <c r="B207" s="173"/>
      <c r="D207" s="166" t="s">
        <v>224</v>
      </c>
      <c r="E207" s="174" t="s">
        <v>1</v>
      </c>
      <c r="F207" s="175" t="s">
        <v>452</v>
      </c>
      <c r="H207" s="176">
        <v>-5.04</v>
      </c>
      <c r="I207" s="177"/>
      <c r="L207" s="173"/>
      <c r="M207" s="178"/>
      <c r="N207" s="179"/>
      <c r="O207" s="179"/>
      <c r="P207" s="179"/>
      <c r="Q207" s="179"/>
      <c r="R207" s="179"/>
      <c r="S207" s="179"/>
      <c r="T207" s="180"/>
      <c r="AT207" s="174" t="s">
        <v>224</v>
      </c>
      <c r="AU207" s="174" t="s">
        <v>93</v>
      </c>
      <c r="AV207" s="14" t="s">
        <v>93</v>
      </c>
      <c r="AW207" s="14" t="s">
        <v>38</v>
      </c>
      <c r="AX207" s="14" t="s">
        <v>83</v>
      </c>
      <c r="AY207" s="174" t="s">
        <v>215</v>
      </c>
    </row>
    <row r="208" spans="2:51" s="14" customFormat="1">
      <c r="B208" s="173"/>
      <c r="D208" s="166" t="s">
        <v>224</v>
      </c>
      <c r="E208" s="174" t="s">
        <v>1</v>
      </c>
      <c r="F208" s="175" t="s">
        <v>453</v>
      </c>
      <c r="H208" s="176">
        <v>-6.27</v>
      </c>
      <c r="I208" s="177"/>
      <c r="L208" s="173"/>
      <c r="M208" s="178"/>
      <c r="N208" s="179"/>
      <c r="O208" s="179"/>
      <c r="P208" s="179"/>
      <c r="Q208" s="179"/>
      <c r="R208" s="179"/>
      <c r="S208" s="179"/>
      <c r="T208" s="180"/>
      <c r="AT208" s="174" t="s">
        <v>224</v>
      </c>
      <c r="AU208" s="174" t="s">
        <v>93</v>
      </c>
      <c r="AV208" s="14" t="s">
        <v>93</v>
      </c>
      <c r="AW208" s="14" t="s">
        <v>38</v>
      </c>
      <c r="AX208" s="14" t="s">
        <v>83</v>
      </c>
      <c r="AY208" s="174" t="s">
        <v>215</v>
      </c>
    </row>
    <row r="209" spans="1:65" s="14" customFormat="1">
      <c r="B209" s="173"/>
      <c r="D209" s="166" t="s">
        <v>224</v>
      </c>
      <c r="E209" s="174" t="s">
        <v>1</v>
      </c>
      <c r="F209" s="175" t="s">
        <v>454</v>
      </c>
      <c r="H209" s="176">
        <v>-2.76</v>
      </c>
      <c r="I209" s="177"/>
      <c r="L209" s="173"/>
      <c r="M209" s="178"/>
      <c r="N209" s="179"/>
      <c r="O209" s="179"/>
      <c r="P209" s="179"/>
      <c r="Q209" s="179"/>
      <c r="R209" s="179"/>
      <c r="S209" s="179"/>
      <c r="T209" s="180"/>
      <c r="AT209" s="174" t="s">
        <v>224</v>
      </c>
      <c r="AU209" s="174" t="s">
        <v>93</v>
      </c>
      <c r="AV209" s="14" t="s">
        <v>93</v>
      </c>
      <c r="AW209" s="14" t="s">
        <v>38</v>
      </c>
      <c r="AX209" s="14" t="s">
        <v>83</v>
      </c>
      <c r="AY209" s="174" t="s">
        <v>215</v>
      </c>
    </row>
    <row r="210" spans="1:65" s="13" customFormat="1">
      <c r="B210" s="165"/>
      <c r="D210" s="166" t="s">
        <v>224</v>
      </c>
      <c r="E210" s="167" t="s">
        <v>1</v>
      </c>
      <c r="F210" s="168" t="s">
        <v>3649</v>
      </c>
      <c r="H210" s="167" t="s">
        <v>1</v>
      </c>
      <c r="I210" s="169"/>
      <c r="L210" s="165"/>
      <c r="M210" s="170"/>
      <c r="N210" s="171"/>
      <c r="O210" s="171"/>
      <c r="P210" s="171"/>
      <c r="Q210" s="171"/>
      <c r="R210" s="171"/>
      <c r="S210" s="171"/>
      <c r="T210" s="172"/>
      <c r="AT210" s="167" t="s">
        <v>224</v>
      </c>
      <c r="AU210" s="167" t="s">
        <v>93</v>
      </c>
      <c r="AV210" s="13" t="s">
        <v>25</v>
      </c>
      <c r="AW210" s="13" t="s">
        <v>38</v>
      </c>
      <c r="AX210" s="13" t="s">
        <v>83</v>
      </c>
      <c r="AY210" s="167" t="s">
        <v>215</v>
      </c>
    </row>
    <row r="211" spans="1:65" s="14" customFormat="1">
      <c r="B211" s="173"/>
      <c r="D211" s="166" t="s">
        <v>224</v>
      </c>
      <c r="E211" s="174" t="s">
        <v>1</v>
      </c>
      <c r="F211" s="175" t="s">
        <v>3650</v>
      </c>
      <c r="H211" s="176">
        <v>-0.874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224</v>
      </c>
      <c r="AU211" s="174" t="s">
        <v>93</v>
      </c>
      <c r="AV211" s="14" t="s">
        <v>93</v>
      </c>
      <c r="AW211" s="14" t="s">
        <v>38</v>
      </c>
      <c r="AX211" s="14" t="s">
        <v>83</v>
      </c>
      <c r="AY211" s="174" t="s">
        <v>215</v>
      </c>
    </row>
    <row r="212" spans="1:65" s="14" customFormat="1">
      <c r="B212" s="173"/>
      <c r="D212" s="166" t="s">
        <v>224</v>
      </c>
      <c r="E212" s="174" t="s">
        <v>1</v>
      </c>
      <c r="F212" s="175" t="s">
        <v>3651</v>
      </c>
      <c r="H212" s="176">
        <v>-12.904999999999999</v>
      </c>
      <c r="I212" s="177"/>
      <c r="L212" s="173"/>
      <c r="M212" s="178"/>
      <c r="N212" s="179"/>
      <c r="O212" s="179"/>
      <c r="P212" s="179"/>
      <c r="Q212" s="179"/>
      <c r="R212" s="179"/>
      <c r="S212" s="179"/>
      <c r="T212" s="180"/>
      <c r="AT212" s="174" t="s">
        <v>224</v>
      </c>
      <c r="AU212" s="174" t="s">
        <v>93</v>
      </c>
      <c r="AV212" s="14" t="s">
        <v>93</v>
      </c>
      <c r="AW212" s="14" t="s">
        <v>38</v>
      </c>
      <c r="AX212" s="14" t="s">
        <v>83</v>
      </c>
      <c r="AY212" s="174" t="s">
        <v>215</v>
      </c>
    </row>
    <row r="213" spans="1:65" s="15" customFormat="1">
      <c r="B213" s="181"/>
      <c r="D213" s="166" t="s">
        <v>224</v>
      </c>
      <c r="E213" s="182" t="s">
        <v>1</v>
      </c>
      <c r="F213" s="183" t="s">
        <v>227</v>
      </c>
      <c r="H213" s="184">
        <v>185.815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224</v>
      </c>
      <c r="AU213" s="182" t="s">
        <v>93</v>
      </c>
      <c r="AV213" s="15" t="s">
        <v>222</v>
      </c>
      <c r="AW213" s="15" t="s">
        <v>38</v>
      </c>
      <c r="AX213" s="15" t="s">
        <v>83</v>
      </c>
      <c r="AY213" s="182" t="s">
        <v>215</v>
      </c>
    </row>
    <row r="214" spans="1:65" s="13" customFormat="1">
      <c r="B214" s="165"/>
      <c r="D214" s="166" t="s">
        <v>224</v>
      </c>
      <c r="E214" s="167" t="s">
        <v>1</v>
      </c>
      <c r="F214" s="168" t="s">
        <v>464</v>
      </c>
      <c r="H214" s="167" t="s">
        <v>1</v>
      </c>
      <c r="I214" s="169"/>
      <c r="L214" s="165"/>
      <c r="M214" s="170"/>
      <c r="N214" s="171"/>
      <c r="O214" s="171"/>
      <c r="P214" s="171"/>
      <c r="Q214" s="171"/>
      <c r="R214" s="171"/>
      <c r="S214" s="171"/>
      <c r="T214" s="172"/>
      <c r="AT214" s="167" t="s">
        <v>224</v>
      </c>
      <c r="AU214" s="167" t="s">
        <v>93</v>
      </c>
      <c r="AV214" s="13" t="s">
        <v>25</v>
      </c>
      <c r="AW214" s="13" t="s">
        <v>38</v>
      </c>
      <c r="AX214" s="13" t="s">
        <v>83</v>
      </c>
      <c r="AY214" s="167" t="s">
        <v>215</v>
      </c>
    </row>
    <row r="215" spans="1:65" s="14" customFormat="1">
      <c r="B215" s="173"/>
      <c r="D215" s="166" t="s">
        <v>224</v>
      </c>
      <c r="E215" s="174" t="s">
        <v>1</v>
      </c>
      <c r="F215" s="175" t="s">
        <v>465</v>
      </c>
      <c r="H215" s="176">
        <v>130.071</v>
      </c>
      <c r="I215" s="177"/>
      <c r="L215" s="173"/>
      <c r="M215" s="178"/>
      <c r="N215" s="179"/>
      <c r="O215" s="179"/>
      <c r="P215" s="179"/>
      <c r="Q215" s="179"/>
      <c r="R215" s="179"/>
      <c r="S215" s="179"/>
      <c r="T215" s="180"/>
      <c r="AT215" s="174" t="s">
        <v>224</v>
      </c>
      <c r="AU215" s="174" t="s">
        <v>93</v>
      </c>
      <c r="AV215" s="14" t="s">
        <v>93</v>
      </c>
      <c r="AW215" s="14" t="s">
        <v>38</v>
      </c>
      <c r="AX215" s="14" t="s">
        <v>83</v>
      </c>
      <c r="AY215" s="174" t="s">
        <v>215</v>
      </c>
    </row>
    <row r="216" spans="1:65" s="13" customFormat="1">
      <c r="B216" s="165"/>
      <c r="D216" s="166" t="s">
        <v>224</v>
      </c>
      <c r="E216" s="167" t="s">
        <v>1</v>
      </c>
      <c r="F216" s="168" t="s">
        <v>466</v>
      </c>
      <c r="H216" s="167" t="s">
        <v>1</v>
      </c>
      <c r="I216" s="169"/>
      <c r="L216" s="165"/>
      <c r="M216" s="170"/>
      <c r="N216" s="171"/>
      <c r="O216" s="171"/>
      <c r="P216" s="171"/>
      <c r="Q216" s="171"/>
      <c r="R216" s="171"/>
      <c r="S216" s="171"/>
      <c r="T216" s="172"/>
      <c r="AT216" s="167" t="s">
        <v>224</v>
      </c>
      <c r="AU216" s="167" t="s">
        <v>93</v>
      </c>
      <c r="AV216" s="13" t="s">
        <v>25</v>
      </c>
      <c r="AW216" s="13" t="s">
        <v>38</v>
      </c>
      <c r="AX216" s="13" t="s">
        <v>83</v>
      </c>
      <c r="AY216" s="167" t="s">
        <v>215</v>
      </c>
    </row>
    <row r="217" spans="1:65" s="14" customFormat="1">
      <c r="B217" s="173"/>
      <c r="D217" s="166" t="s">
        <v>224</v>
      </c>
      <c r="E217" s="174" t="s">
        <v>1</v>
      </c>
      <c r="F217" s="175" t="s">
        <v>467</v>
      </c>
      <c r="H217" s="176">
        <v>-36.557000000000002</v>
      </c>
      <c r="I217" s="177"/>
      <c r="L217" s="173"/>
      <c r="M217" s="178"/>
      <c r="N217" s="179"/>
      <c r="O217" s="179"/>
      <c r="P217" s="179"/>
      <c r="Q217" s="179"/>
      <c r="R217" s="179"/>
      <c r="S217" s="179"/>
      <c r="T217" s="180"/>
      <c r="AT217" s="174" t="s">
        <v>224</v>
      </c>
      <c r="AU217" s="174" t="s">
        <v>93</v>
      </c>
      <c r="AV217" s="14" t="s">
        <v>93</v>
      </c>
      <c r="AW217" s="14" t="s">
        <v>38</v>
      </c>
      <c r="AX217" s="14" t="s">
        <v>83</v>
      </c>
      <c r="AY217" s="174" t="s">
        <v>215</v>
      </c>
    </row>
    <row r="218" spans="1:65" s="15" customFormat="1">
      <c r="B218" s="181"/>
      <c r="D218" s="166" t="s">
        <v>224</v>
      </c>
      <c r="E218" s="182" t="s">
        <v>1</v>
      </c>
      <c r="F218" s="183" t="s">
        <v>227</v>
      </c>
      <c r="H218" s="184">
        <v>93.513999999999996</v>
      </c>
      <c r="I218" s="185"/>
      <c r="L218" s="181"/>
      <c r="M218" s="186"/>
      <c r="N218" s="187"/>
      <c r="O218" s="187"/>
      <c r="P218" s="187"/>
      <c r="Q218" s="187"/>
      <c r="R218" s="187"/>
      <c r="S218" s="187"/>
      <c r="T218" s="188"/>
      <c r="AT218" s="182" t="s">
        <v>224</v>
      </c>
      <c r="AU218" s="182" t="s">
        <v>93</v>
      </c>
      <c r="AV218" s="15" t="s">
        <v>222</v>
      </c>
      <c r="AW218" s="15" t="s">
        <v>38</v>
      </c>
      <c r="AX218" s="15" t="s">
        <v>25</v>
      </c>
      <c r="AY218" s="182" t="s">
        <v>215</v>
      </c>
    </row>
    <row r="219" spans="1:65" s="2" customFormat="1" ht="37.9" customHeight="1">
      <c r="A219" s="33"/>
      <c r="B219" s="151"/>
      <c r="C219" s="152" t="s">
        <v>338</v>
      </c>
      <c r="D219" s="152" t="s">
        <v>217</v>
      </c>
      <c r="E219" s="153" t="s">
        <v>1660</v>
      </c>
      <c r="F219" s="154" t="s">
        <v>3987</v>
      </c>
      <c r="G219" s="155" t="s">
        <v>412</v>
      </c>
      <c r="H219" s="156">
        <v>33.398000000000003</v>
      </c>
      <c r="I219" s="157"/>
      <c r="J219" s="158">
        <f>ROUND(I219*H219,2)</f>
        <v>0</v>
      </c>
      <c r="K219" s="154" t="s">
        <v>221</v>
      </c>
      <c r="L219" s="34"/>
      <c r="M219" s="159" t="s">
        <v>1</v>
      </c>
      <c r="N219" s="160" t="s">
        <v>48</v>
      </c>
      <c r="O219" s="59"/>
      <c r="P219" s="161">
        <f>O219*H219</f>
        <v>0</v>
      </c>
      <c r="Q219" s="161">
        <v>0</v>
      </c>
      <c r="R219" s="161">
        <f>Q219*H219</f>
        <v>0</v>
      </c>
      <c r="S219" s="161">
        <v>0</v>
      </c>
      <c r="T219" s="162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3" t="s">
        <v>222</v>
      </c>
      <c r="AT219" s="163" t="s">
        <v>217</v>
      </c>
      <c r="AU219" s="163" t="s">
        <v>93</v>
      </c>
      <c r="AY219" s="18" t="s">
        <v>215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8" t="s">
        <v>25</v>
      </c>
      <c r="BK219" s="164">
        <f>ROUND(I219*H219,2)</f>
        <v>0</v>
      </c>
      <c r="BL219" s="18" t="s">
        <v>222</v>
      </c>
      <c r="BM219" s="163" t="s">
        <v>3652</v>
      </c>
    </row>
    <row r="220" spans="1:65" s="13" customFormat="1">
      <c r="B220" s="165"/>
      <c r="D220" s="166" t="s">
        <v>224</v>
      </c>
      <c r="E220" s="167" t="s">
        <v>1</v>
      </c>
      <c r="F220" s="168" t="s">
        <v>472</v>
      </c>
      <c r="H220" s="167" t="s">
        <v>1</v>
      </c>
      <c r="I220" s="169"/>
      <c r="L220" s="165"/>
      <c r="M220" s="170"/>
      <c r="N220" s="171"/>
      <c r="O220" s="171"/>
      <c r="P220" s="171"/>
      <c r="Q220" s="171"/>
      <c r="R220" s="171"/>
      <c r="S220" s="171"/>
      <c r="T220" s="172"/>
      <c r="AT220" s="167" t="s">
        <v>224</v>
      </c>
      <c r="AU220" s="167" t="s">
        <v>93</v>
      </c>
      <c r="AV220" s="13" t="s">
        <v>25</v>
      </c>
      <c r="AW220" s="13" t="s">
        <v>38</v>
      </c>
      <c r="AX220" s="13" t="s">
        <v>83</v>
      </c>
      <c r="AY220" s="167" t="s">
        <v>215</v>
      </c>
    </row>
    <row r="221" spans="1:65" s="14" customFormat="1">
      <c r="B221" s="173"/>
      <c r="D221" s="166" t="s">
        <v>224</v>
      </c>
      <c r="E221" s="174" t="s">
        <v>1</v>
      </c>
      <c r="F221" s="175" t="s">
        <v>473</v>
      </c>
      <c r="H221" s="176">
        <v>46.454000000000001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224</v>
      </c>
      <c r="AU221" s="174" t="s">
        <v>93</v>
      </c>
      <c r="AV221" s="14" t="s">
        <v>93</v>
      </c>
      <c r="AW221" s="14" t="s">
        <v>38</v>
      </c>
      <c r="AX221" s="14" t="s">
        <v>83</v>
      </c>
      <c r="AY221" s="174" t="s">
        <v>215</v>
      </c>
    </row>
    <row r="222" spans="1:65" s="14" customFormat="1">
      <c r="B222" s="173"/>
      <c r="D222" s="166" t="s">
        <v>224</v>
      </c>
      <c r="E222" s="174" t="s">
        <v>1</v>
      </c>
      <c r="F222" s="175" t="s">
        <v>474</v>
      </c>
      <c r="H222" s="176">
        <v>-13.055999999999999</v>
      </c>
      <c r="I222" s="177"/>
      <c r="L222" s="173"/>
      <c r="M222" s="178"/>
      <c r="N222" s="179"/>
      <c r="O222" s="179"/>
      <c r="P222" s="179"/>
      <c r="Q222" s="179"/>
      <c r="R222" s="179"/>
      <c r="S222" s="179"/>
      <c r="T222" s="180"/>
      <c r="AT222" s="174" t="s">
        <v>224</v>
      </c>
      <c r="AU222" s="174" t="s">
        <v>93</v>
      </c>
      <c r="AV222" s="14" t="s">
        <v>93</v>
      </c>
      <c r="AW222" s="14" t="s">
        <v>38</v>
      </c>
      <c r="AX222" s="14" t="s">
        <v>83</v>
      </c>
      <c r="AY222" s="174" t="s">
        <v>215</v>
      </c>
    </row>
    <row r="223" spans="1:65" s="15" customFormat="1">
      <c r="B223" s="181"/>
      <c r="D223" s="166" t="s">
        <v>224</v>
      </c>
      <c r="E223" s="182" t="s">
        <v>1</v>
      </c>
      <c r="F223" s="183" t="s">
        <v>227</v>
      </c>
      <c r="H223" s="184">
        <v>33.398000000000003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224</v>
      </c>
      <c r="AU223" s="182" t="s">
        <v>93</v>
      </c>
      <c r="AV223" s="15" t="s">
        <v>222</v>
      </c>
      <c r="AW223" s="15" t="s">
        <v>38</v>
      </c>
      <c r="AX223" s="15" t="s">
        <v>25</v>
      </c>
      <c r="AY223" s="182" t="s">
        <v>215</v>
      </c>
    </row>
    <row r="224" spans="1:65" s="2" customFormat="1" ht="37.9" customHeight="1">
      <c r="A224" s="33"/>
      <c r="B224" s="151"/>
      <c r="C224" s="152" t="s">
        <v>346</v>
      </c>
      <c r="D224" s="152" t="s">
        <v>217</v>
      </c>
      <c r="E224" s="153" t="s">
        <v>3653</v>
      </c>
      <c r="F224" s="154" t="s">
        <v>3992</v>
      </c>
      <c r="G224" s="155" t="s">
        <v>412</v>
      </c>
      <c r="H224" s="156">
        <v>6.68</v>
      </c>
      <c r="I224" s="157"/>
      <c r="J224" s="158">
        <f>ROUND(I224*H224,2)</f>
        <v>0</v>
      </c>
      <c r="K224" s="154" t="s">
        <v>221</v>
      </c>
      <c r="L224" s="34"/>
      <c r="M224" s="159" t="s">
        <v>1</v>
      </c>
      <c r="N224" s="160" t="s">
        <v>48</v>
      </c>
      <c r="O224" s="59"/>
      <c r="P224" s="161">
        <f>O224*H224</f>
        <v>0</v>
      </c>
      <c r="Q224" s="161">
        <v>0</v>
      </c>
      <c r="R224" s="161">
        <f>Q224*H224</f>
        <v>0</v>
      </c>
      <c r="S224" s="161">
        <v>0</v>
      </c>
      <c r="T224" s="16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3" t="s">
        <v>222</v>
      </c>
      <c r="AT224" s="163" t="s">
        <v>217</v>
      </c>
      <c r="AU224" s="163" t="s">
        <v>93</v>
      </c>
      <c r="AY224" s="18" t="s">
        <v>215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8" t="s">
        <v>25</v>
      </c>
      <c r="BK224" s="164">
        <f>ROUND(I224*H224,2)</f>
        <v>0</v>
      </c>
      <c r="BL224" s="18" t="s">
        <v>222</v>
      </c>
      <c r="BM224" s="163" t="s">
        <v>3655</v>
      </c>
    </row>
    <row r="225" spans="1:65" s="13" customFormat="1">
      <c r="B225" s="165"/>
      <c r="D225" s="166" t="s">
        <v>224</v>
      </c>
      <c r="E225" s="167" t="s">
        <v>1</v>
      </c>
      <c r="F225" s="168" t="s">
        <v>479</v>
      </c>
      <c r="H225" s="167" t="s">
        <v>1</v>
      </c>
      <c r="I225" s="169"/>
      <c r="L225" s="165"/>
      <c r="M225" s="170"/>
      <c r="N225" s="171"/>
      <c r="O225" s="171"/>
      <c r="P225" s="171"/>
      <c r="Q225" s="171"/>
      <c r="R225" s="171"/>
      <c r="S225" s="171"/>
      <c r="T225" s="172"/>
      <c r="AT225" s="167" t="s">
        <v>224</v>
      </c>
      <c r="AU225" s="167" t="s">
        <v>93</v>
      </c>
      <c r="AV225" s="13" t="s">
        <v>25</v>
      </c>
      <c r="AW225" s="13" t="s">
        <v>38</v>
      </c>
      <c r="AX225" s="13" t="s">
        <v>83</v>
      </c>
      <c r="AY225" s="167" t="s">
        <v>215</v>
      </c>
    </row>
    <row r="226" spans="1:65" s="14" customFormat="1">
      <c r="B226" s="173"/>
      <c r="D226" s="166" t="s">
        <v>224</v>
      </c>
      <c r="E226" s="174" t="s">
        <v>1</v>
      </c>
      <c r="F226" s="175" t="s">
        <v>480</v>
      </c>
      <c r="H226" s="176">
        <v>9.2910000000000004</v>
      </c>
      <c r="I226" s="177"/>
      <c r="L226" s="173"/>
      <c r="M226" s="178"/>
      <c r="N226" s="179"/>
      <c r="O226" s="179"/>
      <c r="P226" s="179"/>
      <c r="Q226" s="179"/>
      <c r="R226" s="179"/>
      <c r="S226" s="179"/>
      <c r="T226" s="180"/>
      <c r="AT226" s="174" t="s">
        <v>224</v>
      </c>
      <c r="AU226" s="174" t="s">
        <v>93</v>
      </c>
      <c r="AV226" s="14" t="s">
        <v>93</v>
      </c>
      <c r="AW226" s="14" t="s">
        <v>38</v>
      </c>
      <c r="AX226" s="14" t="s">
        <v>83</v>
      </c>
      <c r="AY226" s="174" t="s">
        <v>215</v>
      </c>
    </row>
    <row r="227" spans="1:65" s="14" customFormat="1">
      <c r="B227" s="173"/>
      <c r="D227" s="166" t="s">
        <v>224</v>
      </c>
      <c r="E227" s="174" t="s">
        <v>1</v>
      </c>
      <c r="F227" s="175" t="s">
        <v>481</v>
      </c>
      <c r="H227" s="176">
        <v>-2.6110000000000002</v>
      </c>
      <c r="I227" s="177"/>
      <c r="L227" s="173"/>
      <c r="M227" s="178"/>
      <c r="N227" s="179"/>
      <c r="O227" s="179"/>
      <c r="P227" s="179"/>
      <c r="Q227" s="179"/>
      <c r="R227" s="179"/>
      <c r="S227" s="179"/>
      <c r="T227" s="180"/>
      <c r="AT227" s="174" t="s">
        <v>224</v>
      </c>
      <c r="AU227" s="174" t="s">
        <v>93</v>
      </c>
      <c r="AV227" s="14" t="s">
        <v>93</v>
      </c>
      <c r="AW227" s="14" t="s">
        <v>38</v>
      </c>
      <c r="AX227" s="14" t="s">
        <v>83</v>
      </c>
      <c r="AY227" s="174" t="s">
        <v>215</v>
      </c>
    </row>
    <row r="228" spans="1:65" s="15" customFormat="1">
      <c r="B228" s="181"/>
      <c r="D228" s="166" t="s">
        <v>224</v>
      </c>
      <c r="E228" s="182" t="s">
        <v>1</v>
      </c>
      <c r="F228" s="183" t="s">
        <v>227</v>
      </c>
      <c r="H228" s="184">
        <v>6.68</v>
      </c>
      <c r="I228" s="185"/>
      <c r="L228" s="181"/>
      <c r="M228" s="186"/>
      <c r="N228" s="187"/>
      <c r="O228" s="187"/>
      <c r="P228" s="187"/>
      <c r="Q228" s="187"/>
      <c r="R228" s="187"/>
      <c r="S228" s="187"/>
      <c r="T228" s="188"/>
      <c r="AT228" s="182" t="s">
        <v>224</v>
      </c>
      <c r="AU228" s="182" t="s">
        <v>93</v>
      </c>
      <c r="AV228" s="15" t="s">
        <v>222</v>
      </c>
      <c r="AW228" s="15" t="s">
        <v>38</v>
      </c>
      <c r="AX228" s="15" t="s">
        <v>25</v>
      </c>
      <c r="AY228" s="182" t="s">
        <v>215</v>
      </c>
    </row>
    <row r="229" spans="1:65" s="2" customFormat="1" ht="37.9" customHeight="1">
      <c r="A229" s="33"/>
      <c r="B229" s="151"/>
      <c r="C229" s="152" t="s">
        <v>7</v>
      </c>
      <c r="D229" s="152" t="s">
        <v>217</v>
      </c>
      <c r="E229" s="153" t="s">
        <v>483</v>
      </c>
      <c r="F229" s="154" t="s">
        <v>484</v>
      </c>
      <c r="G229" s="155" t="s">
        <v>412</v>
      </c>
      <c r="H229" s="156">
        <v>36.557000000000002</v>
      </c>
      <c r="I229" s="157"/>
      <c r="J229" s="158">
        <f>ROUND(I229*H229,2)</f>
        <v>0</v>
      </c>
      <c r="K229" s="154" t="s">
        <v>221</v>
      </c>
      <c r="L229" s="34"/>
      <c r="M229" s="159" t="s">
        <v>1</v>
      </c>
      <c r="N229" s="160" t="s">
        <v>48</v>
      </c>
      <c r="O229" s="59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3" t="s">
        <v>222</v>
      </c>
      <c r="AT229" s="163" t="s">
        <v>217</v>
      </c>
      <c r="AU229" s="163" t="s">
        <v>93</v>
      </c>
      <c r="AY229" s="18" t="s">
        <v>215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8" t="s">
        <v>25</v>
      </c>
      <c r="BK229" s="164">
        <f>ROUND(I229*H229,2)</f>
        <v>0</v>
      </c>
      <c r="BL229" s="18" t="s">
        <v>222</v>
      </c>
      <c r="BM229" s="163" t="s">
        <v>3656</v>
      </c>
    </row>
    <row r="230" spans="1:65" s="14" customFormat="1">
      <c r="B230" s="173"/>
      <c r="D230" s="166" t="s">
        <v>224</v>
      </c>
      <c r="E230" s="174" t="s">
        <v>1</v>
      </c>
      <c r="F230" s="175" t="s">
        <v>1666</v>
      </c>
      <c r="H230" s="176">
        <v>52.223999999999997</v>
      </c>
      <c r="I230" s="177"/>
      <c r="L230" s="173"/>
      <c r="M230" s="178"/>
      <c r="N230" s="179"/>
      <c r="O230" s="179"/>
      <c r="P230" s="179"/>
      <c r="Q230" s="179"/>
      <c r="R230" s="179"/>
      <c r="S230" s="179"/>
      <c r="T230" s="180"/>
      <c r="AT230" s="174" t="s">
        <v>224</v>
      </c>
      <c r="AU230" s="174" t="s">
        <v>93</v>
      </c>
      <c r="AV230" s="14" t="s">
        <v>93</v>
      </c>
      <c r="AW230" s="14" t="s">
        <v>38</v>
      </c>
      <c r="AX230" s="14" t="s">
        <v>83</v>
      </c>
      <c r="AY230" s="174" t="s">
        <v>215</v>
      </c>
    </row>
    <row r="231" spans="1:65" s="15" customFormat="1">
      <c r="B231" s="181"/>
      <c r="D231" s="166" t="s">
        <v>224</v>
      </c>
      <c r="E231" s="182" t="s">
        <v>1</v>
      </c>
      <c r="F231" s="183" t="s">
        <v>227</v>
      </c>
      <c r="H231" s="184">
        <v>52.223999999999997</v>
      </c>
      <c r="I231" s="185"/>
      <c r="L231" s="181"/>
      <c r="M231" s="186"/>
      <c r="N231" s="187"/>
      <c r="O231" s="187"/>
      <c r="P231" s="187"/>
      <c r="Q231" s="187"/>
      <c r="R231" s="187"/>
      <c r="S231" s="187"/>
      <c r="T231" s="188"/>
      <c r="AT231" s="182" t="s">
        <v>224</v>
      </c>
      <c r="AU231" s="182" t="s">
        <v>93</v>
      </c>
      <c r="AV231" s="15" t="s">
        <v>222</v>
      </c>
      <c r="AW231" s="15" t="s">
        <v>38</v>
      </c>
      <c r="AX231" s="15" t="s">
        <v>83</v>
      </c>
      <c r="AY231" s="182" t="s">
        <v>215</v>
      </c>
    </row>
    <row r="232" spans="1:65" s="14" customFormat="1">
      <c r="B232" s="173"/>
      <c r="D232" s="166" t="s">
        <v>224</v>
      </c>
      <c r="E232" s="174" t="s">
        <v>1</v>
      </c>
      <c r="F232" s="175" t="s">
        <v>487</v>
      </c>
      <c r="H232" s="176">
        <v>36.557000000000002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224</v>
      </c>
      <c r="AU232" s="174" t="s">
        <v>93</v>
      </c>
      <c r="AV232" s="14" t="s">
        <v>93</v>
      </c>
      <c r="AW232" s="14" t="s">
        <v>38</v>
      </c>
      <c r="AX232" s="14" t="s">
        <v>25</v>
      </c>
      <c r="AY232" s="174" t="s">
        <v>215</v>
      </c>
    </row>
    <row r="233" spans="1:65" s="2" customFormat="1" ht="37.9" customHeight="1">
      <c r="A233" s="33"/>
      <c r="B233" s="151"/>
      <c r="C233" s="152" t="s">
        <v>359</v>
      </c>
      <c r="D233" s="152" t="s">
        <v>217</v>
      </c>
      <c r="E233" s="153" t="s">
        <v>489</v>
      </c>
      <c r="F233" s="154" t="s">
        <v>490</v>
      </c>
      <c r="G233" s="155" t="s">
        <v>412</v>
      </c>
      <c r="H233" s="156">
        <v>13.055999999999999</v>
      </c>
      <c r="I233" s="157"/>
      <c r="J233" s="158">
        <f>ROUND(I233*H233,2)</f>
        <v>0</v>
      </c>
      <c r="K233" s="154" t="s">
        <v>221</v>
      </c>
      <c r="L233" s="34"/>
      <c r="M233" s="159" t="s">
        <v>1</v>
      </c>
      <c r="N233" s="160" t="s">
        <v>48</v>
      </c>
      <c r="O233" s="59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3" t="s">
        <v>222</v>
      </c>
      <c r="AT233" s="163" t="s">
        <v>217</v>
      </c>
      <c r="AU233" s="163" t="s">
        <v>93</v>
      </c>
      <c r="AY233" s="18" t="s">
        <v>215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8" t="s">
        <v>25</v>
      </c>
      <c r="BK233" s="164">
        <f>ROUND(I233*H233,2)</f>
        <v>0</v>
      </c>
      <c r="BL233" s="18" t="s">
        <v>222</v>
      </c>
      <c r="BM233" s="163" t="s">
        <v>3657</v>
      </c>
    </row>
    <row r="234" spans="1:65" s="14" customFormat="1">
      <c r="B234" s="173"/>
      <c r="D234" s="166" t="s">
        <v>224</v>
      </c>
      <c r="E234" s="174" t="s">
        <v>1</v>
      </c>
      <c r="F234" s="175" t="s">
        <v>492</v>
      </c>
      <c r="H234" s="176">
        <v>13.055999999999999</v>
      </c>
      <c r="I234" s="177"/>
      <c r="L234" s="173"/>
      <c r="M234" s="178"/>
      <c r="N234" s="179"/>
      <c r="O234" s="179"/>
      <c r="P234" s="179"/>
      <c r="Q234" s="179"/>
      <c r="R234" s="179"/>
      <c r="S234" s="179"/>
      <c r="T234" s="180"/>
      <c r="AT234" s="174" t="s">
        <v>224</v>
      </c>
      <c r="AU234" s="174" t="s">
        <v>93</v>
      </c>
      <c r="AV234" s="14" t="s">
        <v>93</v>
      </c>
      <c r="AW234" s="14" t="s">
        <v>38</v>
      </c>
      <c r="AX234" s="14" t="s">
        <v>25</v>
      </c>
      <c r="AY234" s="174" t="s">
        <v>215</v>
      </c>
    </row>
    <row r="235" spans="1:65" s="2" customFormat="1" ht="37.9" customHeight="1">
      <c r="A235" s="33"/>
      <c r="B235" s="151"/>
      <c r="C235" s="152" t="s">
        <v>364</v>
      </c>
      <c r="D235" s="152" t="s">
        <v>217</v>
      </c>
      <c r="E235" s="153" t="s">
        <v>494</v>
      </c>
      <c r="F235" s="154" t="s">
        <v>495</v>
      </c>
      <c r="G235" s="155" t="s">
        <v>412</v>
      </c>
      <c r="H235" s="156">
        <v>2.6110000000000002</v>
      </c>
      <c r="I235" s="157"/>
      <c r="J235" s="158">
        <f>ROUND(I235*H235,2)</f>
        <v>0</v>
      </c>
      <c r="K235" s="154" t="s">
        <v>221</v>
      </c>
      <c r="L235" s="34"/>
      <c r="M235" s="159" t="s">
        <v>1</v>
      </c>
      <c r="N235" s="160" t="s">
        <v>48</v>
      </c>
      <c r="O235" s="59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3" t="s">
        <v>222</v>
      </c>
      <c r="AT235" s="163" t="s">
        <v>217</v>
      </c>
      <c r="AU235" s="163" t="s">
        <v>93</v>
      </c>
      <c r="AY235" s="18" t="s">
        <v>215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8" t="s">
        <v>25</v>
      </c>
      <c r="BK235" s="164">
        <f>ROUND(I235*H235,2)</f>
        <v>0</v>
      </c>
      <c r="BL235" s="18" t="s">
        <v>222</v>
      </c>
      <c r="BM235" s="163" t="s">
        <v>3658</v>
      </c>
    </row>
    <row r="236" spans="1:65" s="14" customFormat="1">
      <c r="B236" s="173"/>
      <c r="D236" s="166" t="s">
        <v>224</v>
      </c>
      <c r="E236" s="174" t="s">
        <v>1</v>
      </c>
      <c r="F236" s="175" t="s">
        <v>3659</v>
      </c>
      <c r="H236" s="176">
        <v>2.6110000000000002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224</v>
      </c>
      <c r="AU236" s="174" t="s">
        <v>93</v>
      </c>
      <c r="AV236" s="14" t="s">
        <v>93</v>
      </c>
      <c r="AW236" s="14" t="s">
        <v>38</v>
      </c>
      <c r="AX236" s="14" t="s">
        <v>25</v>
      </c>
      <c r="AY236" s="174" t="s">
        <v>215</v>
      </c>
    </row>
    <row r="237" spans="1:65" s="2" customFormat="1" ht="14.45" customHeight="1">
      <c r="A237" s="33"/>
      <c r="B237" s="151"/>
      <c r="C237" s="152" t="s">
        <v>369</v>
      </c>
      <c r="D237" s="152" t="s">
        <v>217</v>
      </c>
      <c r="E237" s="153" t="s">
        <v>1392</v>
      </c>
      <c r="F237" s="154" t="s">
        <v>1393</v>
      </c>
      <c r="G237" s="155" t="s">
        <v>220</v>
      </c>
      <c r="H237" s="156">
        <v>231.886</v>
      </c>
      <c r="I237" s="157"/>
      <c r="J237" s="158">
        <f>ROUND(I237*H237,2)</f>
        <v>0</v>
      </c>
      <c r="K237" s="154" t="s">
        <v>221</v>
      </c>
      <c r="L237" s="34"/>
      <c r="M237" s="159" t="s">
        <v>1</v>
      </c>
      <c r="N237" s="160" t="s">
        <v>48</v>
      </c>
      <c r="O237" s="59"/>
      <c r="P237" s="161">
        <f>O237*H237</f>
        <v>0</v>
      </c>
      <c r="Q237" s="161">
        <v>8.4999999999999995E-4</v>
      </c>
      <c r="R237" s="161">
        <f>Q237*H237</f>
        <v>0.19710309999999998</v>
      </c>
      <c r="S237" s="161">
        <v>0</v>
      </c>
      <c r="T237" s="16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3" t="s">
        <v>222</v>
      </c>
      <c r="AT237" s="163" t="s">
        <v>217</v>
      </c>
      <c r="AU237" s="163" t="s">
        <v>93</v>
      </c>
      <c r="AY237" s="18" t="s">
        <v>215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8" t="s">
        <v>25</v>
      </c>
      <c r="BK237" s="164">
        <f>ROUND(I237*H237,2)</f>
        <v>0</v>
      </c>
      <c r="BL237" s="18" t="s">
        <v>222</v>
      </c>
      <c r="BM237" s="163" t="s">
        <v>3660</v>
      </c>
    </row>
    <row r="238" spans="1:65" s="13" customFormat="1">
      <c r="B238" s="165"/>
      <c r="D238" s="166" t="s">
        <v>224</v>
      </c>
      <c r="E238" s="167" t="s">
        <v>1</v>
      </c>
      <c r="F238" s="168" t="s">
        <v>3633</v>
      </c>
      <c r="H238" s="167" t="s">
        <v>1</v>
      </c>
      <c r="I238" s="169"/>
      <c r="L238" s="165"/>
      <c r="M238" s="170"/>
      <c r="N238" s="171"/>
      <c r="O238" s="171"/>
      <c r="P238" s="171"/>
      <c r="Q238" s="171"/>
      <c r="R238" s="171"/>
      <c r="S238" s="171"/>
      <c r="T238" s="172"/>
      <c r="AT238" s="167" t="s">
        <v>224</v>
      </c>
      <c r="AU238" s="167" t="s">
        <v>93</v>
      </c>
      <c r="AV238" s="13" t="s">
        <v>25</v>
      </c>
      <c r="AW238" s="13" t="s">
        <v>38</v>
      </c>
      <c r="AX238" s="13" t="s">
        <v>83</v>
      </c>
      <c r="AY238" s="167" t="s">
        <v>215</v>
      </c>
    </row>
    <row r="239" spans="1:65" s="14" customFormat="1">
      <c r="B239" s="173"/>
      <c r="D239" s="166" t="s">
        <v>224</v>
      </c>
      <c r="E239" s="174" t="s">
        <v>1</v>
      </c>
      <c r="F239" s="175" t="s">
        <v>3661</v>
      </c>
      <c r="H239" s="176">
        <v>24.527999999999999</v>
      </c>
      <c r="I239" s="177"/>
      <c r="L239" s="173"/>
      <c r="M239" s="178"/>
      <c r="N239" s="179"/>
      <c r="O239" s="179"/>
      <c r="P239" s="179"/>
      <c r="Q239" s="179"/>
      <c r="R239" s="179"/>
      <c r="S239" s="179"/>
      <c r="T239" s="180"/>
      <c r="AT239" s="174" t="s">
        <v>224</v>
      </c>
      <c r="AU239" s="174" t="s">
        <v>93</v>
      </c>
      <c r="AV239" s="14" t="s">
        <v>93</v>
      </c>
      <c r="AW239" s="14" t="s">
        <v>38</v>
      </c>
      <c r="AX239" s="14" t="s">
        <v>83</v>
      </c>
      <c r="AY239" s="174" t="s">
        <v>215</v>
      </c>
    </row>
    <row r="240" spans="1:65" s="14" customFormat="1">
      <c r="B240" s="173"/>
      <c r="D240" s="166" t="s">
        <v>224</v>
      </c>
      <c r="E240" s="174" t="s">
        <v>1</v>
      </c>
      <c r="F240" s="175" t="s">
        <v>3662</v>
      </c>
      <c r="H240" s="176">
        <v>25.251000000000001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224</v>
      </c>
      <c r="AU240" s="174" t="s">
        <v>93</v>
      </c>
      <c r="AV240" s="14" t="s">
        <v>93</v>
      </c>
      <c r="AW240" s="14" t="s">
        <v>38</v>
      </c>
      <c r="AX240" s="14" t="s">
        <v>83</v>
      </c>
      <c r="AY240" s="174" t="s">
        <v>215</v>
      </c>
    </row>
    <row r="241" spans="1:65" s="14" customFormat="1">
      <c r="B241" s="173"/>
      <c r="D241" s="166" t="s">
        <v>224</v>
      </c>
      <c r="E241" s="174" t="s">
        <v>1</v>
      </c>
      <c r="F241" s="175" t="s">
        <v>3663</v>
      </c>
      <c r="H241" s="176">
        <v>71.52</v>
      </c>
      <c r="I241" s="177"/>
      <c r="L241" s="173"/>
      <c r="M241" s="178"/>
      <c r="N241" s="179"/>
      <c r="O241" s="179"/>
      <c r="P241" s="179"/>
      <c r="Q241" s="179"/>
      <c r="R241" s="179"/>
      <c r="S241" s="179"/>
      <c r="T241" s="180"/>
      <c r="AT241" s="174" t="s">
        <v>224</v>
      </c>
      <c r="AU241" s="174" t="s">
        <v>93</v>
      </c>
      <c r="AV241" s="14" t="s">
        <v>93</v>
      </c>
      <c r="AW241" s="14" t="s">
        <v>38</v>
      </c>
      <c r="AX241" s="14" t="s">
        <v>83</v>
      </c>
      <c r="AY241" s="174" t="s">
        <v>215</v>
      </c>
    </row>
    <row r="242" spans="1:65" s="14" customFormat="1">
      <c r="B242" s="173"/>
      <c r="D242" s="166" t="s">
        <v>224</v>
      </c>
      <c r="E242" s="174" t="s">
        <v>1</v>
      </c>
      <c r="F242" s="175" t="s">
        <v>3664</v>
      </c>
      <c r="H242" s="176">
        <v>24.756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224</v>
      </c>
      <c r="AU242" s="174" t="s">
        <v>93</v>
      </c>
      <c r="AV242" s="14" t="s">
        <v>93</v>
      </c>
      <c r="AW242" s="14" t="s">
        <v>38</v>
      </c>
      <c r="AX242" s="14" t="s">
        <v>83</v>
      </c>
      <c r="AY242" s="174" t="s">
        <v>215</v>
      </c>
    </row>
    <row r="243" spans="1:65" s="14" customFormat="1">
      <c r="B243" s="173"/>
      <c r="D243" s="166" t="s">
        <v>224</v>
      </c>
      <c r="E243" s="174" t="s">
        <v>1</v>
      </c>
      <c r="F243" s="175" t="s">
        <v>3665</v>
      </c>
      <c r="H243" s="176">
        <v>30.454000000000001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224</v>
      </c>
      <c r="AU243" s="174" t="s">
        <v>93</v>
      </c>
      <c r="AV243" s="14" t="s">
        <v>93</v>
      </c>
      <c r="AW243" s="14" t="s">
        <v>38</v>
      </c>
      <c r="AX243" s="14" t="s">
        <v>83</v>
      </c>
      <c r="AY243" s="174" t="s">
        <v>215</v>
      </c>
    </row>
    <row r="244" spans="1:65" s="14" customFormat="1">
      <c r="B244" s="173"/>
      <c r="D244" s="166" t="s">
        <v>224</v>
      </c>
      <c r="E244" s="174" t="s">
        <v>1</v>
      </c>
      <c r="F244" s="175" t="s">
        <v>3666</v>
      </c>
      <c r="H244" s="176">
        <v>30.356999999999999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224</v>
      </c>
      <c r="AU244" s="174" t="s">
        <v>93</v>
      </c>
      <c r="AV244" s="14" t="s">
        <v>93</v>
      </c>
      <c r="AW244" s="14" t="s">
        <v>38</v>
      </c>
      <c r="AX244" s="14" t="s">
        <v>83</v>
      </c>
      <c r="AY244" s="174" t="s">
        <v>215</v>
      </c>
    </row>
    <row r="245" spans="1:65" s="14" customFormat="1">
      <c r="B245" s="173"/>
      <c r="D245" s="166" t="s">
        <v>224</v>
      </c>
      <c r="E245" s="174" t="s">
        <v>1</v>
      </c>
      <c r="F245" s="175" t="s">
        <v>3667</v>
      </c>
      <c r="H245" s="176">
        <v>25.02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224</v>
      </c>
      <c r="AU245" s="174" t="s">
        <v>93</v>
      </c>
      <c r="AV245" s="14" t="s">
        <v>93</v>
      </c>
      <c r="AW245" s="14" t="s">
        <v>38</v>
      </c>
      <c r="AX245" s="14" t="s">
        <v>83</v>
      </c>
      <c r="AY245" s="174" t="s">
        <v>215</v>
      </c>
    </row>
    <row r="246" spans="1:65" s="15" customFormat="1">
      <c r="B246" s="181"/>
      <c r="D246" s="166" t="s">
        <v>224</v>
      </c>
      <c r="E246" s="182" t="s">
        <v>1</v>
      </c>
      <c r="F246" s="183" t="s">
        <v>227</v>
      </c>
      <c r="H246" s="184">
        <v>231.886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2" t="s">
        <v>224</v>
      </c>
      <c r="AU246" s="182" t="s">
        <v>93</v>
      </c>
      <c r="AV246" s="15" t="s">
        <v>222</v>
      </c>
      <c r="AW246" s="15" t="s">
        <v>38</v>
      </c>
      <c r="AX246" s="15" t="s">
        <v>25</v>
      </c>
      <c r="AY246" s="182" t="s">
        <v>215</v>
      </c>
    </row>
    <row r="247" spans="1:65" s="2" customFormat="1" ht="24.2" customHeight="1">
      <c r="A247" s="33"/>
      <c r="B247" s="151"/>
      <c r="C247" s="152" t="s">
        <v>372</v>
      </c>
      <c r="D247" s="152" t="s">
        <v>217</v>
      </c>
      <c r="E247" s="153" t="s">
        <v>1440</v>
      </c>
      <c r="F247" s="154" t="s">
        <v>1441</v>
      </c>
      <c r="G247" s="155" t="s">
        <v>220</v>
      </c>
      <c r="H247" s="156">
        <v>231.886</v>
      </c>
      <c r="I247" s="157"/>
      <c r="J247" s="158">
        <f>ROUND(I247*H247,2)</f>
        <v>0</v>
      </c>
      <c r="K247" s="154" t="s">
        <v>221</v>
      </c>
      <c r="L247" s="34"/>
      <c r="M247" s="159" t="s">
        <v>1</v>
      </c>
      <c r="N247" s="160" t="s">
        <v>48</v>
      </c>
      <c r="O247" s="59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3" t="s">
        <v>222</v>
      </c>
      <c r="AT247" s="163" t="s">
        <v>217</v>
      </c>
      <c r="AU247" s="163" t="s">
        <v>93</v>
      </c>
      <c r="AY247" s="18" t="s">
        <v>215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8" t="s">
        <v>25</v>
      </c>
      <c r="BK247" s="164">
        <f>ROUND(I247*H247,2)</f>
        <v>0</v>
      </c>
      <c r="BL247" s="18" t="s">
        <v>222</v>
      </c>
      <c r="BM247" s="163" t="s">
        <v>3668</v>
      </c>
    </row>
    <row r="248" spans="1:65" s="14" customFormat="1">
      <c r="B248" s="173"/>
      <c r="D248" s="166" t="s">
        <v>224</v>
      </c>
      <c r="E248" s="174" t="s">
        <v>1</v>
      </c>
      <c r="F248" s="175" t="s">
        <v>3606</v>
      </c>
      <c r="H248" s="176">
        <v>231.886</v>
      </c>
      <c r="I248" s="177"/>
      <c r="L248" s="173"/>
      <c r="M248" s="178"/>
      <c r="N248" s="179"/>
      <c r="O248" s="179"/>
      <c r="P248" s="179"/>
      <c r="Q248" s="179"/>
      <c r="R248" s="179"/>
      <c r="S248" s="179"/>
      <c r="T248" s="180"/>
      <c r="AT248" s="174" t="s">
        <v>224</v>
      </c>
      <c r="AU248" s="174" t="s">
        <v>93</v>
      </c>
      <c r="AV248" s="14" t="s">
        <v>93</v>
      </c>
      <c r="AW248" s="14" t="s">
        <v>38</v>
      </c>
      <c r="AX248" s="14" t="s">
        <v>25</v>
      </c>
      <c r="AY248" s="174" t="s">
        <v>215</v>
      </c>
    </row>
    <row r="249" spans="1:65" s="2" customFormat="1" ht="14.45" customHeight="1">
      <c r="A249" s="33"/>
      <c r="B249" s="151"/>
      <c r="C249" s="152" t="s">
        <v>374</v>
      </c>
      <c r="D249" s="152" t="s">
        <v>217</v>
      </c>
      <c r="E249" s="153" t="s">
        <v>1442</v>
      </c>
      <c r="F249" s="154" t="s">
        <v>1443</v>
      </c>
      <c r="G249" s="155" t="s">
        <v>220</v>
      </c>
      <c r="H249" s="156">
        <v>231.37100000000001</v>
      </c>
      <c r="I249" s="157"/>
      <c r="J249" s="158">
        <f>ROUND(I249*H249,2)</f>
        <v>0</v>
      </c>
      <c r="K249" s="154" t="s">
        <v>221</v>
      </c>
      <c r="L249" s="34"/>
      <c r="M249" s="159" t="s">
        <v>1</v>
      </c>
      <c r="N249" s="160" t="s">
        <v>48</v>
      </c>
      <c r="O249" s="59"/>
      <c r="P249" s="161">
        <f>O249*H249</f>
        <v>0</v>
      </c>
      <c r="Q249" s="161">
        <v>1.1900000000000001E-3</v>
      </c>
      <c r="R249" s="161">
        <f>Q249*H249</f>
        <v>0.27533149000000001</v>
      </c>
      <c r="S249" s="161">
        <v>0</v>
      </c>
      <c r="T249" s="162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3" t="s">
        <v>222</v>
      </c>
      <c r="AT249" s="163" t="s">
        <v>217</v>
      </c>
      <c r="AU249" s="163" t="s">
        <v>93</v>
      </c>
      <c r="AY249" s="18" t="s">
        <v>215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8" t="s">
        <v>25</v>
      </c>
      <c r="BK249" s="164">
        <f>ROUND(I249*H249,2)</f>
        <v>0</v>
      </c>
      <c r="BL249" s="18" t="s">
        <v>222</v>
      </c>
      <c r="BM249" s="163" t="s">
        <v>3669</v>
      </c>
    </row>
    <row r="250" spans="1:65" s="13" customFormat="1">
      <c r="B250" s="165"/>
      <c r="D250" s="166" t="s">
        <v>224</v>
      </c>
      <c r="E250" s="167" t="s">
        <v>1</v>
      </c>
      <c r="F250" s="168" t="s">
        <v>3633</v>
      </c>
      <c r="H250" s="167" t="s">
        <v>1</v>
      </c>
      <c r="I250" s="169"/>
      <c r="L250" s="165"/>
      <c r="M250" s="170"/>
      <c r="N250" s="171"/>
      <c r="O250" s="171"/>
      <c r="P250" s="171"/>
      <c r="Q250" s="171"/>
      <c r="R250" s="171"/>
      <c r="S250" s="171"/>
      <c r="T250" s="172"/>
      <c r="AT250" s="167" t="s">
        <v>224</v>
      </c>
      <c r="AU250" s="167" t="s">
        <v>93</v>
      </c>
      <c r="AV250" s="13" t="s">
        <v>25</v>
      </c>
      <c r="AW250" s="13" t="s">
        <v>38</v>
      </c>
      <c r="AX250" s="13" t="s">
        <v>83</v>
      </c>
      <c r="AY250" s="167" t="s">
        <v>215</v>
      </c>
    </row>
    <row r="251" spans="1:65" s="14" customFormat="1">
      <c r="B251" s="173"/>
      <c r="D251" s="166" t="s">
        <v>224</v>
      </c>
      <c r="E251" s="174" t="s">
        <v>1</v>
      </c>
      <c r="F251" s="175" t="s">
        <v>3670</v>
      </c>
      <c r="H251" s="176">
        <v>31.344000000000001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224</v>
      </c>
      <c r="AU251" s="174" t="s">
        <v>93</v>
      </c>
      <c r="AV251" s="14" t="s">
        <v>93</v>
      </c>
      <c r="AW251" s="14" t="s">
        <v>38</v>
      </c>
      <c r="AX251" s="14" t="s">
        <v>83</v>
      </c>
      <c r="AY251" s="174" t="s">
        <v>215</v>
      </c>
    </row>
    <row r="252" spans="1:65" s="14" customFormat="1">
      <c r="B252" s="173"/>
      <c r="D252" s="166" t="s">
        <v>224</v>
      </c>
      <c r="E252" s="174" t="s">
        <v>1</v>
      </c>
      <c r="F252" s="175" t="s">
        <v>3661</v>
      </c>
      <c r="H252" s="176">
        <v>24.527999999999999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224</v>
      </c>
      <c r="AU252" s="174" t="s">
        <v>93</v>
      </c>
      <c r="AV252" s="14" t="s">
        <v>93</v>
      </c>
      <c r="AW252" s="14" t="s">
        <v>38</v>
      </c>
      <c r="AX252" s="14" t="s">
        <v>83</v>
      </c>
      <c r="AY252" s="174" t="s">
        <v>215</v>
      </c>
    </row>
    <row r="253" spans="1:65" s="14" customFormat="1">
      <c r="B253" s="173"/>
      <c r="D253" s="166" t="s">
        <v>224</v>
      </c>
      <c r="E253" s="174" t="s">
        <v>1</v>
      </c>
      <c r="F253" s="175" t="s">
        <v>3671</v>
      </c>
      <c r="H253" s="176">
        <v>31.641999999999999</v>
      </c>
      <c r="I253" s="177"/>
      <c r="L253" s="173"/>
      <c r="M253" s="178"/>
      <c r="N253" s="179"/>
      <c r="O253" s="179"/>
      <c r="P253" s="179"/>
      <c r="Q253" s="179"/>
      <c r="R253" s="179"/>
      <c r="S253" s="179"/>
      <c r="T253" s="180"/>
      <c r="AT253" s="174" t="s">
        <v>224</v>
      </c>
      <c r="AU253" s="174" t="s">
        <v>93</v>
      </c>
      <c r="AV253" s="14" t="s">
        <v>93</v>
      </c>
      <c r="AW253" s="14" t="s">
        <v>38</v>
      </c>
      <c r="AX253" s="14" t="s">
        <v>83</v>
      </c>
      <c r="AY253" s="174" t="s">
        <v>215</v>
      </c>
    </row>
    <row r="254" spans="1:65" s="14" customFormat="1">
      <c r="B254" s="173"/>
      <c r="D254" s="166" t="s">
        <v>224</v>
      </c>
      <c r="E254" s="174" t="s">
        <v>1</v>
      </c>
      <c r="F254" s="175" t="s">
        <v>3662</v>
      </c>
      <c r="H254" s="176">
        <v>25.251000000000001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224</v>
      </c>
      <c r="AU254" s="174" t="s">
        <v>93</v>
      </c>
      <c r="AV254" s="14" t="s">
        <v>93</v>
      </c>
      <c r="AW254" s="14" t="s">
        <v>38</v>
      </c>
      <c r="AX254" s="14" t="s">
        <v>83</v>
      </c>
      <c r="AY254" s="174" t="s">
        <v>215</v>
      </c>
    </row>
    <row r="255" spans="1:65" s="14" customFormat="1">
      <c r="B255" s="173"/>
      <c r="D255" s="166" t="s">
        <v>224</v>
      </c>
      <c r="E255" s="174" t="s">
        <v>1</v>
      </c>
      <c r="F255" s="175" t="s">
        <v>3663</v>
      </c>
      <c r="H255" s="176">
        <v>71.52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224</v>
      </c>
      <c r="AU255" s="174" t="s">
        <v>93</v>
      </c>
      <c r="AV255" s="14" t="s">
        <v>93</v>
      </c>
      <c r="AW255" s="14" t="s">
        <v>38</v>
      </c>
      <c r="AX255" s="14" t="s">
        <v>83</v>
      </c>
      <c r="AY255" s="174" t="s">
        <v>215</v>
      </c>
    </row>
    <row r="256" spans="1:65" s="14" customFormat="1">
      <c r="B256" s="173"/>
      <c r="D256" s="166" t="s">
        <v>224</v>
      </c>
      <c r="E256" s="174" t="s">
        <v>1</v>
      </c>
      <c r="F256" s="175" t="s">
        <v>3672</v>
      </c>
      <c r="H256" s="176">
        <v>32.015999999999998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224</v>
      </c>
      <c r="AU256" s="174" t="s">
        <v>93</v>
      </c>
      <c r="AV256" s="14" t="s">
        <v>93</v>
      </c>
      <c r="AW256" s="14" t="s">
        <v>38</v>
      </c>
      <c r="AX256" s="14" t="s">
        <v>83</v>
      </c>
      <c r="AY256" s="174" t="s">
        <v>215</v>
      </c>
    </row>
    <row r="257" spans="1:65" s="14" customFormat="1">
      <c r="B257" s="173"/>
      <c r="D257" s="166" t="s">
        <v>224</v>
      </c>
      <c r="E257" s="174" t="s">
        <v>1</v>
      </c>
      <c r="F257" s="175" t="s">
        <v>3673</v>
      </c>
      <c r="H257" s="176">
        <v>24.97</v>
      </c>
      <c r="I257" s="177"/>
      <c r="L257" s="173"/>
      <c r="M257" s="178"/>
      <c r="N257" s="179"/>
      <c r="O257" s="179"/>
      <c r="P257" s="179"/>
      <c r="Q257" s="179"/>
      <c r="R257" s="179"/>
      <c r="S257" s="179"/>
      <c r="T257" s="180"/>
      <c r="AT257" s="174" t="s">
        <v>224</v>
      </c>
      <c r="AU257" s="174" t="s">
        <v>93</v>
      </c>
      <c r="AV257" s="14" t="s">
        <v>93</v>
      </c>
      <c r="AW257" s="14" t="s">
        <v>38</v>
      </c>
      <c r="AX257" s="14" t="s">
        <v>83</v>
      </c>
      <c r="AY257" s="174" t="s">
        <v>215</v>
      </c>
    </row>
    <row r="258" spans="1:65" s="14" customFormat="1">
      <c r="B258" s="173"/>
      <c r="D258" s="166" t="s">
        <v>224</v>
      </c>
      <c r="E258" s="174" t="s">
        <v>1</v>
      </c>
      <c r="F258" s="175" t="s">
        <v>3664</v>
      </c>
      <c r="H258" s="176">
        <v>24.756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224</v>
      </c>
      <c r="AU258" s="174" t="s">
        <v>93</v>
      </c>
      <c r="AV258" s="14" t="s">
        <v>93</v>
      </c>
      <c r="AW258" s="14" t="s">
        <v>38</v>
      </c>
      <c r="AX258" s="14" t="s">
        <v>83</v>
      </c>
      <c r="AY258" s="174" t="s">
        <v>215</v>
      </c>
    </row>
    <row r="259" spans="1:65" s="14" customFormat="1">
      <c r="B259" s="173"/>
      <c r="D259" s="166" t="s">
        <v>224</v>
      </c>
      <c r="E259" s="174" t="s">
        <v>1</v>
      </c>
      <c r="F259" s="175" t="s">
        <v>3665</v>
      </c>
      <c r="H259" s="176">
        <v>30.454000000000001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224</v>
      </c>
      <c r="AU259" s="174" t="s">
        <v>93</v>
      </c>
      <c r="AV259" s="14" t="s">
        <v>93</v>
      </c>
      <c r="AW259" s="14" t="s">
        <v>38</v>
      </c>
      <c r="AX259" s="14" t="s">
        <v>83</v>
      </c>
      <c r="AY259" s="174" t="s">
        <v>215</v>
      </c>
    </row>
    <row r="260" spans="1:65" s="14" customFormat="1">
      <c r="B260" s="173"/>
      <c r="D260" s="166" t="s">
        <v>224</v>
      </c>
      <c r="E260" s="174" t="s">
        <v>1</v>
      </c>
      <c r="F260" s="175" t="s">
        <v>3666</v>
      </c>
      <c r="H260" s="176">
        <v>30.356999999999999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224</v>
      </c>
      <c r="AU260" s="174" t="s">
        <v>93</v>
      </c>
      <c r="AV260" s="14" t="s">
        <v>93</v>
      </c>
      <c r="AW260" s="14" t="s">
        <v>38</v>
      </c>
      <c r="AX260" s="14" t="s">
        <v>83</v>
      </c>
      <c r="AY260" s="174" t="s">
        <v>215</v>
      </c>
    </row>
    <row r="261" spans="1:65" s="14" customFormat="1">
      <c r="B261" s="173"/>
      <c r="D261" s="166" t="s">
        <v>224</v>
      </c>
      <c r="E261" s="174" t="s">
        <v>1</v>
      </c>
      <c r="F261" s="175" t="s">
        <v>3667</v>
      </c>
      <c r="H261" s="176">
        <v>25.02</v>
      </c>
      <c r="I261" s="177"/>
      <c r="L261" s="173"/>
      <c r="M261" s="178"/>
      <c r="N261" s="179"/>
      <c r="O261" s="179"/>
      <c r="P261" s="179"/>
      <c r="Q261" s="179"/>
      <c r="R261" s="179"/>
      <c r="S261" s="179"/>
      <c r="T261" s="180"/>
      <c r="AT261" s="174" t="s">
        <v>224</v>
      </c>
      <c r="AU261" s="174" t="s">
        <v>93</v>
      </c>
      <c r="AV261" s="14" t="s">
        <v>93</v>
      </c>
      <c r="AW261" s="14" t="s">
        <v>38</v>
      </c>
      <c r="AX261" s="14" t="s">
        <v>83</v>
      </c>
      <c r="AY261" s="174" t="s">
        <v>215</v>
      </c>
    </row>
    <row r="262" spans="1:65" s="14" customFormat="1">
      <c r="B262" s="173"/>
      <c r="D262" s="166" t="s">
        <v>224</v>
      </c>
      <c r="E262" s="174" t="s">
        <v>1</v>
      </c>
      <c r="F262" s="175" t="s">
        <v>3674</v>
      </c>
      <c r="H262" s="176">
        <v>27.439</v>
      </c>
      <c r="I262" s="177"/>
      <c r="L262" s="173"/>
      <c r="M262" s="178"/>
      <c r="N262" s="179"/>
      <c r="O262" s="179"/>
      <c r="P262" s="179"/>
      <c r="Q262" s="179"/>
      <c r="R262" s="179"/>
      <c r="S262" s="179"/>
      <c r="T262" s="180"/>
      <c r="AT262" s="174" t="s">
        <v>224</v>
      </c>
      <c r="AU262" s="174" t="s">
        <v>93</v>
      </c>
      <c r="AV262" s="14" t="s">
        <v>93</v>
      </c>
      <c r="AW262" s="14" t="s">
        <v>38</v>
      </c>
      <c r="AX262" s="14" t="s">
        <v>83</v>
      </c>
      <c r="AY262" s="174" t="s">
        <v>215</v>
      </c>
    </row>
    <row r="263" spans="1:65" s="14" customFormat="1">
      <c r="B263" s="173"/>
      <c r="D263" s="166" t="s">
        <v>224</v>
      </c>
      <c r="E263" s="174" t="s">
        <v>1</v>
      </c>
      <c r="F263" s="175" t="s">
        <v>3675</v>
      </c>
      <c r="H263" s="176">
        <v>32.020000000000003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224</v>
      </c>
      <c r="AU263" s="174" t="s">
        <v>93</v>
      </c>
      <c r="AV263" s="14" t="s">
        <v>93</v>
      </c>
      <c r="AW263" s="14" t="s">
        <v>38</v>
      </c>
      <c r="AX263" s="14" t="s">
        <v>83</v>
      </c>
      <c r="AY263" s="174" t="s">
        <v>215</v>
      </c>
    </row>
    <row r="264" spans="1:65" s="14" customFormat="1">
      <c r="B264" s="173"/>
      <c r="D264" s="166" t="s">
        <v>224</v>
      </c>
      <c r="E264" s="174" t="s">
        <v>1</v>
      </c>
      <c r="F264" s="175" t="s">
        <v>3676</v>
      </c>
      <c r="H264" s="176">
        <v>19.768999999999998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224</v>
      </c>
      <c r="AU264" s="174" t="s">
        <v>93</v>
      </c>
      <c r="AV264" s="14" t="s">
        <v>93</v>
      </c>
      <c r="AW264" s="14" t="s">
        <v>38</v>
      </c>
      <c r="AX264" s="14" t="s">
        <v>83</v>
      </c>
      <c r="AY264" s="174" t="s">
        <v>215</v>
      </c>
    </row>
    <row r="265" spans="1:65" s="14" customFormat="1">
      <c r="B265" s="173"/>
      <c r="D265" s="166" t="s">
        <v>224</v>
      </c>
      <c r="E265" s="174" t="s">
        <v>1</v>
      </c>
      <c r="F265" s="175" t="s">
        <v>3677</v>
      </c>
      <c r="H265" s="176">
        <v>32.170999999999999</v>
      </c>
      <c r="I265" s="177"/>
      <c r="L265" s="173"/>
      <c r="M265" s="178"/>
      <c r="N265" s="179"/>
      <c r="O265" s="179"/>
      <c r="P265" s="179"/>
      <c r="Q265" s="179"/>
      <c r="R265" s="179"/>
      <c r="S265" s="179"/>
      <c r="T265" s="180"/>
      <c r="AT265" s="174" t="s">
        <v>224</v>
      </c>
      <c r="AU265" s="174" t="s">
        <v>93</v>
      </c>
      <c r="AV265" s="14" t="s">
        <v>93</v>
      </c>
      <c r="AW265" s="14" t="s">
        <v>38</v>
      </c>
      <c r="AX265" s="14" t="s">
        <v>83</v>
      </c>
      <c r="AY265" s="174" t="s">
        <v>215</v>
      </c>
    </row>
    <row r="266" spans="1:65" s="13" customFormat="1">
      <c r="B266" s="165"/>
      <c r="D266" s="166" t="s">
        <v>224</v>
      </c>
      <c r="E266" s="167" t="s">
        <v>1</v>
      </c>
      <c r="F266" s="168" t="s">
        <v>3678</v>
      </c>
      <c r="H266" s="167" t="s">
        <v>1</v>
      </c>
      <c r="I266" s="169"/>
      <c r="L266" s="165"/>
      <c r="M266" s="170"/>
      <c r="N266" s="171"/>
      <c r="O266" s="171"/>
      <c r="P266" s="171"/>
      <c r="Q266" s="171"/>
      <c r="R266" s="171"/>
      <c r="S266" s="171"/>
      <c r="T266" s="172"/>
      <c r="AT266" s="167" t="s">
        <v>224</v>
      </c>
      <c r="AU266" s="167" t="s">
        <v>93</v>
      </c>
      <c r="AV266" s="13" t="s">
        <v>25</v>
      </c>
      <c r="AW266" s="13" t="s">
        <v>38</v>
      </c>
      <c r="AX266" s="13" t="s">
        <v>83</v>
      </c>
      <c r="AY266" s="167" t="s">
        <v>215</v>
      </c>
    </row>
    <row r="267" spans="1:65" s="14" customFormat="1">
      <c r="B267" s="173"/>
      <c r="D267" s="166" t="s">
        <v>224</v>
      </c>
      <c r="E267" s="174" t="s">
        <v>1</v>
      </c>
      <c r="F267" s="175" t="s">
        <v>2481</v>
      </c>
      <c r="H267" s="176">
        <v>-231.886</v>
      </c>
      <c r="I267" s="177"/>
      <c r="L267" s="173"/>
      <c r="M267" s="178"/>
      <c r="N267" s="179"/>
      <c r="O267" s="179"/>
      <c r="P267" s="179"/>
      <c r="Q267" s="179"/>
      <c r="R267" s="179"/>
      <c r="S267" s="179"/>
      <c r="T267" s="180"/>
      <c r="AT267" s="174" t="s">
        <v>224</v>
      </c>
      <c r="AU267" s="174" t="s">
        <v>93</v>
      </c>
      <c r="AV267" s="14" t="s">
        <v>93</v>
      </c>
      <c r="AW267" s="14" t="s">
        <v>38</v>
      </c>
      <c r="AX267" s="14" t="s">
        <v>83</v>
      </c>
      <c r="AY267" s="174" t="s">
        <v>215</v>
      </c>
    </row>
    <row r="268" spans="1:65" s="15" customFormat="1">
      <c r="B268" s="181"/>
      <c r="D268" s="166" t="s">
        <v>224</v>
      </c>
      <c r="E268" s="182" t="s">
        <v>1</v>
      </c>
      <c r="F268" s="183" t="s">
        <v>227</v>
      </c>
      <c r="H268" s="184">
        <v>231.37100000000001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224</v>
      </c>
      <c r="AU268" s="182" t="s">
        <v>93</v>
      </c>
      <c r="AV268" s="15" t="s">
        <v>222</v>
      </c>
      <c r="AW268" s="15" t="s">
        <v>38</v>
      </c>
      <c r="AX268" s="15" t="s">
        <v>25</v>
      </c>
      <c r="AY268" s="182" t="s">
        <v>215</v>
      </c>
    </row>
    <row r="269" spans="1:65" s="2" customFormat="1" ht="24.2" customHeight="1">
      <c r="A269" s="33"/>
      <c r="B269" s="151"/>
      <c r="C269" s="152" t="s">
        <v>377</v>
      </c>
      <c r="D269" s="152" t="s">
        <v>217</v>
      </c>
      <c r="E269" s="153" t="s">
        <v>1445</v>
      </c>
      <c r="F269" s="154" t="s">
        <v>1446</v>
      </c>
      <c r="G269" s="155" t="s">
        <v>220</v>
      </c>
      <c r="H269" s="156">
        <v>231.37100000000001</v>
      </c>
      <c r="I269" s="157"/>
      <c r="J269" s="158">
        <f>ROUND(I269*H269,2)</f>
        <v>0</v>
      </c>
      <c r="K269" s="154" t="s">
        <v>221</v>
      </c>
      <c r="L269" s="34"/>
      <c r="M269" s="159" t="s">
        <v>1</v>
      </c>
      <c r="N269" s="160" t="s">
        <v>48</v>
      </c>
      <c r="O269" s="59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3" t="s">
        <v>222</v>
      </c>
      <c r="AT269" s="163" t="s">
        <v>217</v>
      </c>
      <c r="AU269" s="163" t="s">
        <v>93</v>
      </c>
      <c r="AY269" s="18" t="s">
        <v>215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8" t="s">
        <v>25</v>
      </c>
      <c r="BK269" s="164">
        <f>ROUND(I269*H269,2)</f>
        <v>0</v>
      </c>
      <c r="BL269" s="18" t="s">
        <v>222</v>
      </c>
      <c r="BM269" s="163" t="s">
        <v>3679</v>
      </c>
    </row>
    <row r="270" spans="1:65" s="14" customFormat="1">
      <c r="B270" s="173"/>
      <c r="D270" s="166" t="s">
        <v>224</v>
      </c>
      <c r="E270" s="174" t="s">
        <v>1</v>
      </c>
      <c r="F270" s="175" t="s">
        <v>3680</v>
      </c>
      <c r="H270" s="176">
        <v>231.37100000000001</v>
      </c>
      <c r="I270" s="177"/>
      <c r="L270" s="173"/>
      <c r="M270" s="178"/>
      <c r="N270" s="179"/>
      <c r="O270" s="179"/>
      <c r="P270" s="179"/>
      <c r="Q270" s="179"/>
      <c r="R270" s="179"/>
      <c r="S270" s="179"/>
      <c r="T270" s="180"/>
      <c r="AT270" s="174" t="s">
        <v>224</v>
      </c>
      <c r="AU270" s="174" t="s">
        <v>93</v>
      </c>
      <c r="AV270" s="14" t="s">
        <v>93</v>
      </c>
      <c r="AW270" s="14" t="s">
        <v>38</v>
      </c>
      <c r="AX270" s="14" t="s">
        <v>25</v>
      </c>
      <c r="AY270" s="174" t="s">
        <v>215</v>
      </c>
    </row>
    <row r="271" spans="1:65" s="2" customFormat="1" ht="24.2" customHeight="1">
      <c r="A271" s="33"/>
      <c r="B271" s="151"/>
      <c r="C271" s="152" t="s">
        <v>381</v>
      </c>
      <c r="D271" s="152" t="s">
        <v>217</v>
      </c>
      <c r="E271" s="153" t="s">
        <v>1448</v>
      </c>
      <c r="F271" s="154" t="s">
        <v>573</v>
      </c>
      <c r="G271" s="155" t="s">
        <v>412</v>
      </c>
      <c r="H271" s="156">
        <v>130.071</v>
      </c>
      <c r="I271" s="157"/>
      <c r="J271" s="158">
        <f>ROUND(I271*H271,2)</f>
        <v>0</v>
      </c>
      <c r="K271" s="154" t="s">
        <v>1</v>
      </c>
      <c r="L271" s="34"/>
      <c r="M271" s="159" t="s">
        <v>1</v>
      </c>
      <c r="N271" s="160" t="s">
        <v>48</v>
      </c>
      <c r="O271" s="59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3" t="s">
        <v>222</v>
      </c>
      <c r="AT271" s="163" t="s">
        <v>217</v>
      </c>
      <c r="AU271" s="163" t="s">
        <v>93</v>
      </c>
      <c r="AY271" s="18" t="s">
        <v>215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8" t="s">
        <v>25</v>
      </c>
      <c r="BK271" s="164">
        <f>ROUND(I271*H271,2)</f>
        <v>0</v>
      </c>
      <c r="BL271" s="18" t="s">
        <v>222</v>
      </c>
      <c r="BM271" s="163" t="s">
        <v>3681</v>
      </c>
    </row>
    <row r="272" spans="1:65" s="14" customFormat="1">
      <c r="B272" s="173"/>
      <c r="D272" s="166" t="s">
        <v>224</v>
      </c>
      <c r="E272" s="174" t="s">
        <v>1</v>
      </c>
      <c r="F272" s="175" t="s">
        <v>3682</v>
      </c>
      <c r="H272" s="176">
        <v>130.071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224</v>
      </c>
      <c r="AU272" s="174" t="s">
        <v>93</v>
      </c>
      <c r="AV272" s="14" t="s">
        <v>93</v>
      </c>
      <c r="AW272" s="14" t="s">
        <v>38</v>
      </c>
      <c r="AX272" s="14" t="s">
        <v>25</v>
      </c>
      <c r="AY272" s="174" t="s">
        <v>215</v>
      </c>
    </row>
    <row r="273" spans="1:65" s="2" customFormat="1" ht="24.2" customHeight="1">
      <c r="A273" s="33"/>
      <c r="B273" s="151"/>
      <c r="C273" s="152" t="s">
        <v>386</v>
      </c>
      <c r="D273" s="152" t="s">
        <v>217</v>
      </c>
      <c r="E273" s="153" t="s">
        <v>1451</v>
      </c>
      <c r="F273" s="154" t="s">
        <v>580</v>
      </c>
      <c r="G273" s="155" t="s">
        <v>412</v>
      </c>
      <c r="H273" s="156">
        <v>55.744999999999997</v>
      </c>
      <c r="I273" s="157"/>
      <c r="J273" s="158">
        <f>ROUND(I273*H273,2)</f>
        <v>0</v>
      </c>
      <c r="K273" s="154" t="s">
        <v>1</v>
      </c>
      <c r="L273" s="34"/>
      <c r="M273" s="159" t="s">
        <v>1</v>
      </c>
      <c r="N273" s="160" t="s">
        <v>48</v>
      </c>
      <c r="O273" s="59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3" t="s">
        <v>222</v>
      </c>
      <c r="AT273" s="163" t="s">
        <v>217</v>
      </c>
      <c r="AU273" s="163" t="s">
        <v>93</v>
      </c>
      <c r="AY273" s="18" t="s">
        <v>215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8" t="s">
        <v>25</v>
      </c>
      <c r="BK273" s="164">
        <f>ROUND(I273*H273,2)</f>
        <v>0</v>
      </c>
      <c r="BL273" s="18" t="s">
        <v>222</v>
      </c>
      <c r="BM273" s="163" t="s">
        <v>3683</v>
      </c>
    </row>
    <row r="274" spans="1:65" s="14" customFormat="1">
      <c r="B274" s="173"/>
      <c r="D274" s="166" t="s">
        <v>224</v>
      </c>
      <c r="E274" s="174" t="s">
        <v>1</v>
      </c>
      <c r="F274" s="175" t="s">
        <v>3684</v>
      </c>
      <c r="H274" s="176">
        <v>55.744999999999997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224</v>
      </c>
      <c r="AU274" s="174" t="s">
        <v>93</v>
      </c>
      <c r="AV274" s="14" t="s">
        <v>93</v>
      </c>
      <c r="AW274" s="14" t="s">
        <v>38</v>
      </c>
      <c r="AX274" s="14" t="s">
        <v>25</v>
      </c>
      <c r="AY274" s="174" t="s">
        <v>215</v>
      </c>
    </row>
    <row r="275" spans="1:65" s="2" customFormat="1" ht="24.2" customHeight="1">
      <c r="A275" s="33"/>
      <c r="B275" s="151"/>
      <c r="C275" s="152" t="s">
        <v>390</v>
      </c>
      <c r="D275" s="152" t="s">
        <v>217</v>
      </c>
      <c r="E275" s="153" t="s">
        <v>586</v>
      </c>
      <c r="F275" s="154" t="s">
        <v>587</v>
      </c>
      <c r="G275" s="155" t="s">
        <v>412</v>
      </c>
      <c r="H275" s="156">
        <v>130.071</v>
      </c>
      <c r="I275" s="157"/>
      <c r="J275" s="158">
        <f>ROUND(I275*H275,2)</f>
        <v>0</v>
      </c>
      <c r="K275" s="154" t="s">
        <v>221</v>
      </c>
      <c r="L275" s="34"/>
      <c r="M275" s="159" t="s">
        <v>1</v>
      </c>
      <c r="N275" s="160" t="s">
        <v>48</v>
      </c>
      <c r="O275" s="59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3" t="s">
        <v>222</v>
      </c>
      <c r="AT275" s="163" t="s">
        <v>217</v>
      </c>
      <c r="AU275" s="163" t="s">
        <v>93</v>
      </c>
      <c r="AY275" s="18" t="s">
        <v>215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8" t="s">
        <v>25</v>
      </c>
      <c r="BK275" s="164">
        <f>ROUND(I275*H275,2)</f>
        <v>0</v>
      </c>
      <c r="BL275" s="18" t="s">
        <v>222</v>
      </c>
      <c r="BM275" s="163" t="s">
        <v>3685</v>
      </c>
    </row>
    <row r="276" spans="1:65" s="13" customFormat="1">
      <c r="B276" s="165"/>
      <c r="D276" s="166" t="s">
        <v>224</v>
      </c>
      <c r="E276" s="167" t="s">
        <v>1</v>
      </c>
      <c r="F276" s="168" t="s">
        <v>1705</v>
      </c>
      <c r="H276" s="167" t="s">
        <v>1</v>
      </c>
      <c r="I276" s="169"/>
      <c r="L276" s="165"/>
      <c r="M276" s="170"/>
      <c r="N276" s="171"/>
      <c r="O276" s="171"/>
      <c r="P276" s="171"/>
      <c r="Q276" s="171"/>
      <c r="R276" s="171"/>
      <c r="S276" s="171"/>
      <c r="T276" s="172"/>
      <c r="AT276" s="167" t="s">
        <v>224</v>
      </c>
      <c r="AU276" s="167" t="s">
        <v>93</v>
      </c>
      <c r="AV276" s="13" t="s">
        <v>25</v>
      </c>
      <c r="AW276" s="13" t="s">
        <v>38</v>
      </c>
      <c r="AX276" s="13" t="s">
        <v>83</v>
      </c>
      <c r="AY276" s="167" t="s">
        <v>215</v>
      </c>
    </row>
    <row r="277" spans="1:65" s="13" customFormat="1">
      <c r="B277" s="165"/>
      <c r="D277" s="166" t="s">
        <v>224</v>
      </c>
      <c r="E277" s="167" t="s">
        <v>1</v>
      </c>
      <c r="F277" s="168" t="s">
        <v>464</v>
      </c>
      <c r="H277" s="167" t="s">
        <v>1</v>
      </c>
      <c r="I277" s="169"/>
      <c r="L277" s="165"/>
      <c r="M277" s="170"/>
      <c r="N277" s="171"/>
      <c r="O277" s="171"/>
      <c r="P277" s="171"/>
      <c r="Q277" s="171"/>
      <c r="R277" s="171"/>
      <c r="S277" s="171"/>
      <c r="T277" s="172"/>
      <c r="AT277" s="167" t="s">
        <v>224</v>
      </c>
      <c r="AU277" s="167" t="s">
        <v>93</v>
      </c>
      <c r="AV277" s="13" t="s">
        <v>25</v>
      </c>
      <c r="AW277" s="13" t="s">
        <v>38</v>
      </c>
      <c r="AX277" s="13" t="s">
        <v>83</v>
      </c>
      <c r="AY277" s="167" t="s">
        <v>215</v>
      </c>
    </row>
    <row r="278" spans="1:65" s="14" customFormat="1">
      <c r="B278" s="173"/>
      <c r="D278" s="166" t="s">
        <v>224</v>
      </c>
      <c r="E278" s="174" t="s">
        <v>1</v>
      </c>
      <c r="F278" s="175" t="s">
        <v>465</v>
      </c>
      <c r="H278" s="176">
        <v>130.071</v>
      </c>
      <c r="I278" s="177"/>
      <c r="L278" s="173"/>
      <c r="M278" s="178"/>
      <c r="N278" s="179"/>
      <c r="O278" s="179"/>
      <c r="P278" s="179"/>
      <c r="Q278" s="179"/>
      <c r="R278" s="179"/>
      <c r="S278" s="179"/>
      <c r="T278" s="180"/>
      <c r="AT278" s="174" t="s">
        <v>224</v>
      </c>
      <c r="AU278" s="174" t="s">
        <v>93</v>
      </c>
      <c r="AV278" s="14" t="s">
        <v>93</v>
      </c>
      <c r="AW278" s="14" t="s">
        <v>38</v>
      </c>
      <c r="AX278" s="14" t="s">
        <v>83</v>
      </c>
      <c r="AY278" s="174" t="s">
        <v>215</v>
      </c>
    </row>
    <row r="279" spans="1:65" s="13" customFormat="1">
      <c r="B279" s="165"/>
      <c r="D279" s="166" t="s">
        <v>224</v>
      </c>
      <c r="E279" s="167" t="s">
        <v>1</v>
      </c>
      <c r="F279" s="168" t="s">
        <v>466</v>
      </c>
      <c r="H279" s="167" t="s">
        <v>1</v>
      </c>
      <c r="I279" s="169"/>
      <c r="L279" s="165"/>
      <c r="M279" s="170"/>
      <c r="N279" s="171"/>
      <c r="O279" s="171"/>
      <c r="P279" s="171"/>
      <c r="Q279" s="171"/>
      <c r="R279" s="171"/>
      <c r="S279" s="171"/>
      <c r="T279" s="172"/>
      <c r="AT279" s="167" t="s">
        <v>224</v>
      </c>
      <c r="AU279" s="167" t="s">
        <v>93</v>
      </c>
      <c r="AV279" s="13" t="s">
        <v>25</v>
      </c>
      <c r="AW279" s="13" t="s">
        <v>38</v>
      </c>
      <c r="AX279" s="13" t="s">
        <v>83</v>
      </c>
      <c r="AY279" s="167" t="s">
        <v>215</v>
      </c>
    </row>
    <row r="280" spans="1:65" s="14" customFormat="1">
      <c r="B280" s="173"/>
      <c r="D280" s="166" t="s">
        <v>224</v>
      </c>
      <c r="E280" s="174" t="s">
        <v>1</v>
      </c>
      <c r="F280" s="175" t="s">
        <v>467</v>
      </c>
      <c r="H280" s="176">
        <v>-36.557000000000002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224</v>
      </c>
      <c r="AU280" s="174" t="s">
        <v>93</v>
      </c>
      <c r="AV280" s="14" t="s">
        <v>93</v>
      </c>
      <c r="AW280" s="14" t="s">
        <v>38</v>
      </c>
      <c r="AX280" s="14" t="s">
        <v>83</v>
      </c>
      <c r="AY280" s="174" t="s">
        <v>215</v>
      </c>
    </row>
    <row r="281" spans="1:65" s="13" customFormat="1">
      <c r="B281" s="165"/>
      <c r="D281" s="166" t="s">
        <v>224</v>
      </c>
      <c r="E281" s="167" t="s">
        <v>1</v>
      </c>
      <c r="F281" s="168" t="s">
        <v>1706</v>
      </c>
      <c r="H281" s="167" t="s">
        <v>1</v>
      </c>
      <c r="I281" s="169"/>
      <c r="L281" s="165"/>
      <c r="M281" s="170"/>
      <c r="N281" s="171"/>
      <c r="O281" s="171"/>
      <c r="P281" s="171"/>
      <c r="Q281" s="171"/>
      <c r="R281" s="171"/>
      <c r="S281" s="171"/>
      <c r="T281" s="172"/>
      <c r="AT281" s="167" t="s">
        <v>224</v>
      </c>
      <c r="AU281" s="167" t="s">
        <v>93</v>
      </c>
      <c r="AV281" s="13" t="s">
        <v>25</v>
      </c>
      <c r="AW281" s="13" t="s">
        <v>38</v>
      </c>
      <c r="AX281" s="13" t="s">
        <v>83</v>
      </c>
      <c r="AY281" s="167" t="s">
        <v>215</v>
      </c>
    </row>
    <row r="282" spans="1:65" s="14" customFormat="1">
      <c r="B282" s="173"/>
      <c r="D282" s="166" t="s">
        <v>224</v>
      </c>
      <c r="E282" s="174" t="s">
        <v>1</v>
      </c>
      <c r="F282" s="175" t="s">
        <v>3686</v>
      </c>
      <c r="H282" s="176">
        <v>36.557000000000002</v>
      </c>
      <c r="I282" s="177"/>
      <c r="L282" s="173"/>
      <c r="M282" s="178"/>
      <c r="N282" s="179"/>
      <c r="O282" s="179"/>
      <c r="P282" s="179"/>
      <c r="Q282" s="179"/>
      <c r="R282" s="179"/>
      <c r="S282" s="179"/>
      <c r="T282" s="180"/>
      <c r="AT282" s="174" t="s">
        <v>224</v>
      </c>
      <c r="AU282" s="174" t="s">
        <v>93</v>
      </c>
      <c r="AV282" s="14" t="s">
        <v>93</v>
      </c>
      <c r="AW282" s="14" t="s">
        <v>38</v>
      </c>
      <c r="AX282" s="14" t="s">
        <v>83</v>
      </c>
      <c r="AY282" s="174" t="s">
        <v>215</v>
      </c>
    </row>
    <row r="283" spans="1:65" s="15" customFormat="1">
      <c r="B283" s="181"/>
      <c r="D283" s="166" t="s">
        <v>224</v>
      </c>
      <c r="E283" s="182" t="s">
        <v>1</v>
      </c>
      <c r="F283" s="183" t="s">
        <v>227</v>
      </c>
      <c r="H283" s="184">
        <v>130.071</v>
      </c>
      <c r="I283" s="185"/>
      <c r="L283" s="181"/>
      <c r="M283" s="186"/>
      <c r="N283" s="187"/>
      <c r="O283" s="187"/>
      <c r="P283" s="187"/>
      <c r="Q283" s="187"/>
      <c r="R283" s="187"/>
      <c r="S283" s="187"/>
      <c r="T283" s="188"/>
      <c r="AT283" s="182" t="s">
        <v>224</v>
      </c>
      <c r="AU283" s="182" t="s">
        <v>93</v>
      </c>
      <c r="AV283" s="15" t="s">
        <v>222</v>
      </c>
      <c r="AW283" s="15" t="s">
        <v>38</v>
      </c>
      <c r="AX283" s="15" t="s">
        <v>25</v>
      </c>
      <c r="AY283" s="182" t="s">
        <v>215</v>
      </c>
    </row>
    <row r="284" spans="1:65" s="2" customFormat="1" ht="24.2" customHeight="1">
      <c r="A284" s="33"/>
      <c r="B284" s="151"/>
      <c r="C284" s="152" t="s">
        <v>395</v>
      </c>
      <c r="D284" s="152" t="s">
        <v>217</v>
      </c>
      <c r="E284" s="153" t="s">
        <v>591</v>
      </c>
      <c r="F284" s="154" t="s">
        <v>592</v>
      </c>
      <c r="G284" s="155" t="s">
        <v>412</v>
      </c>
      <c r="H284" s="156">
        <v>55.744999999999997</v>
      </c>
      <c r="I284" s="157"/>
      <c r="J284" s="158">
        <f>ROUND(I284*H284,2)</f>
        <v>0</v>
      </c>
      <c r="K284" s="154" t="s">
        <v>221</v>
      </c>
      <c r="L284" s="34"/>
      <c r="M284" s="159" t="s">
        <v>1</v>
      </c>
      <c r="N284" s="160" t="s">
        <v>48</v>
      </c>
      <c r="O284" s="59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3" t="s">
        <v>222</v>
      </c>
      <c r="AT284" s="163" t="s">
        <v>217</v>
      </c>
      <c r="AU284" s="163" t="s">
        <v>93</v>
      </c>
      <c r="AY284" s="18" t="s">
        <v>215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8" t="s">
        <v>25</v>
      </c>
      <c r="BK284" s="164">
        <f>ROUND(I284*H284,2)</f>
        <v>0</v>
      </c>
      <c r="BL284" s="18" t="s">
        <v>222</v>
      </c>
      <c r="BM284" s="163" t="s">
        <v>3687</v>
      </c>
    </row>
    <row r="285" spans="1:65" s="13" customFormat="1">
      <c r="B285" s="165"/>
      <c r="D285" s="166" t="s">
        <v>224</v>
      </c>
      <c r="E285" s="167" t="s">
        <v>1</v>
      </c>
      <c r="F285" s="168" t="s">
        <v>1705</v>
      </c>
      <c r="H285" s="167" t="s">
        <v>1</v>
      </c>
      <c r="I285" s="169"/>
      <c r="L285" s="165"/>
      <c r="M285" s="170"/>
      <c r="N285" s="171"/>
      <c r="O285" s="171"/>
      <c r="P285" s="171"/>
      <c r="Q285" s="171"/>
      <c r="R285" s="171"/>
      <c r="S285" s="171"/>
      <c r="T285" s="172"/>
      <c r="AT285" s="167" t="s">
        <v>224</v>
      </c>
      <c r="AU285" s="167" t="s">
        <v>93</v>
      </c>
      <c r="AV285" s="13" t="s">
        <v>25</v>
      </c>
      <c r="AW285" s="13" t="s">
        <v>38</v>
      </c>
      <c r="AX285" s="13" t="s">
        <v>83</v>
      </c>
      <c r="AY285" s="167" t="s">
        <v>215</v>
      </c>
    </row>
    <row r="286" spans="1:65" s="13" customFormat="1">
      <c r="B286" s="165"/>
      <c r="D286" s="166" t="s">
        <v>224</v>
      </c>
      <c r="E286" s="167" t="s">
        <v>1</v>
      </c>
      <c r="F286" s="168" t="s">
        <v>3688</v>
      </c>
      <c r="H286" s="167" t="s">
        <v>1</v>
      </c>
      <c r="I286" s="169"/>
      <c r="L286" s="165"/>
      <c r="M286" s="170"/>
      <c r="N286" s="171"/>
      <c r="O286" s="171"/>
      <c r="P286" s="171"/>
      <c r="Q286" s="171"/>
      <c r="R286" s="171"/>
      <c r="S286" s="171"/>
      <c r="T286" s="172"/>
      <c r="AT286" s="167" t="s">
        <v>224</v>
      </c>
      <c r="AU286" s="167" t="s">
        <v>93</v>
      </c>
      <c r="AV286" s="13" t="s">
        <v>25</v>
      </c>
      <c r="AW286" s="13" t="s">
        <v>38</v>
      </c>
      <c r="AX286" s="13" t="s">
        <v>83</v>
      </c>
      <c r="AY286" s="167" t="s">
        <v>215</v>
      </c>
    </row>
    <row r="287" spans="1:65" s="14" customFormat="1">
      <c r="B287" s="173"/>
      <c r="D287" s="166" t="s">
        <v>224</v>
      </c>
      <c r="E287" s="174" t="s">
        <v>1</v>
      </c>
      <c r="F287" s="175" t="s">
        <v>473</v>
      </c>
      <c r="H287" s="176">
        <v>46.454000000000001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224</v>
      </c>
      <c r="AU287" s="174" t="s">
        <v>93</v>
      </c>
      <c r="AV287" s="14" t="s">
        <v>93</v>
      </c>
      <c r="AW287" s="14" t="s">
        <v>38</v>
      </c>
      <c r="AX287" s="14" t="s">
        <v>83</v>
      </c>
      <c r="AY287" s="174" t="s">
        <v>215</v>
      </c>
    </row>
    <row r="288" spans="1:65" s="14" customFormat="1">
      <c r="B288" s="173"/>
      <c r="D288" s="166" t="s">
        <v>224</v>
      </c>
      <c r="E288" s="174" t="s">
        <v>1</v>
      </c>
      <c r="F288" s="175" t="s">
        <v>474</v>
      </c>
      <c r="H288" s="176">
        <v>-13.055999999999999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224</v>
      </c>
      <c r="AU288" s="174" t="s">
        <v>93</v>
      </c>
      <c r="AV288" s="14" t="s">
        <v>93</v>
      </c>
      <c r="AW288" s="14" t="s">
        <v>38</v>
      </c>
      <c r="AX288" s="14" t="s">
        <v>83</v>
      </c>
      <c r="AY288" s="174" t="s">
        <v>215</v>
      </c>
    </row>
    <row r="289" spans="1:65" s="16" customFormat="1">
      <c r="B289" s="189"/>
      <c r="D289" s="166" t="s">
        <v>224</v>
      </c>
      <c r="E289" s="190" t="s">
        <v>1</v>
      </c>
      <c r="F289" s="191" t="s">
        <v>300</v>
      </c>
      <c r="H289" s="192">
        <v>33.398000000000003</v>
      </c>
      <c r="I289" s="193"/>
      <c r="L289" s="189"/>
      <c r="M289" s="194"/>
      <c r="N289" s="195"/>
      <c r="O289" s="195"/>
      <c r="P289" s="195"/>
      <c r="Q289" s="195"/>
      <c r="R289" s="195"/>
      <c r="S289" s="195"/>
      <c r="T289" s="196"/>
      <c r="AT289" s="190" t="s">
        <v>224</v>
      </c>
      <c r="AU289" s="190" t="s">
        <v>93</v>
      </c>
      <c r="AV289" s="16" t="s">
        <v>155</v>
      </c>
      <c r="AW289" s="16" t="s">
        <v>38</v>
      </c>
      <c r="AX289" s="16" t="s">
        <v>83</v>
      </c>
      <c r="AY289" s="190" t="s">
        <v>215</v>
      </c>
    </row>
    <row r="290" spans="1:65" s="13" customFormat="1">
      <c r="B290" s="165"/>
      <c r="D290" s="166" t="s">
        <v>224</v>
      </c>
      <c r="E290" s="167" t="s">
        <v>1</v>
      </c>
      <c r="F290" s="168" t="s">
        <v>3689</v>
      </c>
      <c r="H290" s="167" t="s">
        <v>1</v>
      </c>
      <c r="I290" s="169"/>
      <c r="L290" s="165"/>
      <c r="M290" s="170"/>
      <c r="N290" s="171"/>
      <c r="O290" s="171"/>
      <c r="P290" s="171"/>
      <c r="Q290" s="171"/>
      <c r="R290" s="171"/>
      <c r="S290" s="171"/>
      <c r="T290" s="172"/>
      <c r="AT290" s="167" t="s">
        <v>224</v>
      </c>
      <c r="AU290" s="167" t="s">
        <v>93</v>
      </c>
      <c r="AV290" s="13" t="s">
        <v>25</v>
      </c>
      <c r="AW290" s="13" t="s">
        <v>38</v>
      </c>
      <c r="AX290" s="13" t="s">
        <v>83</v>
      </c>
      <c r="AY290" s="167" t="s">
        <v>215</v>
      </c>
    </row>
    <row r="291" spans="1:65" s="14" customFormat="1">
      <c r="B291" s="173"/>
      <c r="D291" s="166" t="s">
        <v>224</v>
      </c>
      <c r="E291" s="174" t="s">
        <v>1</v>
      </c>
      <c r="F291" s="175" t="s">
        <v>480</v>
      </c>
      <c r="H291" s="176">
        <v>9.2910000000000004</v>
      </c>
      <c r="I291" s="177"/>
      <c r="L291" s="173"/>
      <c r="M291" s="178"/>
      <c r="N291" s="179"/>
      <c r="O291" s="179"/>
      <c r="P291" s="179"/>
      <c r="Q291" s="179"/>
      <c r="R291" s="179"/>
      <c r="S291" s="179"/>
      <c r="T291" s="180"/>
      <c r="AT291" s="174" t="s">
        <v>224</v>
      </c>
      <c r="AU291" s="174" t="s">
        <v>93</v>
      </c>
      <c r="AV291" s="14" t="s">
        <v>93</v>
      </c>
      <c r="AW291" s="14" t="s">
        <v>38</v>
      </c>
      <c r="AX291" s="14" t="s">
        <v>83</v>
      </c>
      <c r="AY291" s="174" t="s">
        <v>215</v>
      </c>
    </row>
    <row r="292" spans="1:65" s="14" customFormat="1">
      <c r="B292" s="173"/>
      <c r="D292" s="166" t="s">
        <v>224</v>
      </c>
      <c r="E292" s="174" t="s">
        <v>1</v>
      </c>
      <c r="F292" s="175" t="s">
        <v>481</v>
      </c>
      <c r="H292" s="176">
        <v>-2.6110000000000002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224</v>
      </c>
      <c r="AU292" s="174" t="s">
        <v>93</v>
      </c>
      <c r="AV292" s="14" t="s">
        <v>93</v>
      </c>
      <c r="AW292" s="14" t="s">
        <v>38</v>
      </c>
      <c r="AX292" s="14" t="s">
        <v>83</v>
      </c>
      <c r="AY292" s="174" t="s">
        <v>215</v>
      </c>
    </row>
    <row r="293" spans="1:65" s="16" customFormat="1">
      <c r="B293" s="189"/>
      <c r="D293" s="166" t="s">
        <v>224</v>
      </c>
      <c r="E293" s="190" t="s">
        <v>1</v>
      </c>
      <c r="F293" s="191" t="s">
        <v>300</v>
      </c>
      <c r="H293" s="192">
        <v>6.68</v>
      </c>
      <c r="I293" s="193"/>
      <c r="L293" s="189"/>
      <c r="M293" s="194"/>
      <c r="N293" s="195"/>
      <c r="O293" s="195"/>
      <c r="P293" s="195"/>
      <c r="Q293" s="195"/>
      <c r="R293" s="195"/>
      <c r="S293" s="195"/>
      <c r="T293" s="196"/>
      <c r="AT293" s="190" t="s">
        <v>224</v>
      </c>
      <c r="AU293" s="190" t="s">
        <v>93</v>
      </c>
      <c r="AV293" s="16" t="s">
        <v>155</v>
      </c>
      <c r="AW293" s="16" t="s">
        <v>38</v>
      </c>
      <c r="AX293" s="16" t="s">
        <v>83</v>
      </c>
      <c r="AY293" s="190" t="s">
        <v>215</v>
      </c>
    </row>
    <row r="294" spans="1:65" s="13" customFormat="1">
      <c r="B294" s="165"/>
      <c r="D294" s="166" t="s">
        <v>224</v>
      </c>
      <c r="E294" s="167" t="s">
        <v>1</v>
      </c>
      <c r="F294" s="168" t="s">
        <v>1706</v>
      </c>
      <c r="H294" s="167" t="s">
        <v>1</v>
      </c>
      <c r="I294" s="169"/>
      <c r="L294" s="165"/>
      <c r="M294" s="170"/>
      <c r="N294" s="171"/>
      <c r="O294" s="171"/>
      <c r="P294" s="171"/>
      <c r="Q294" s="171"/>
      <c r="R294" s="171"/>
      <c r="S294" s="171"/>
      <c r="T294" s="172"/>
      <c r="AT294" s="167" t="s">
        <v>224</v>
      </c>
      <c r="AU294" s="167" t="s">
        <v>93</v>
      </c>
      <c r="AV294" s="13" t="s">
        <v>25</v>
      </c>
      <c r="AW294" s="13" t="s">
        <v>38</v>
      </c>
      <c r="AX294" s="13" t="s">
        <v>83</v>
      </c>
      <c r="AY294" s="167" t="s">
        <v>215</v>
      </c>
    </row>
    <row r="295" spans="1:65" s="14" customFormat="1">
      <c r="B295" s="173"/>
      <c r="D295" s="166" t="s">
        <v>224</v>
      </c>
      <c r="E295" s="174" t="s">
        <v>1</v>
      </c>
      <c r="F295" s="175" t="s">
        <v>3690</v>
      </c>
      <c r="H295" s="176">
        <v>13.055999999999999</v>
      </c>
      <c r="I295" s="177"/>
      <c r="L295" s="173"/>
      <c r="M295" s="178"/>
      <c r="N295" s="179"/>
      <c r="O295" s="179"/>
      <c r="P295" s="179"/>
      <c r="Q295" s="179"/>
      <c r="R295" s="179"/>
      <c r="S295" s="179"/>
      <c r="T295" s="180"/>
      <c r="AT295" s="174" t="s">
        <v>224</v>
      </c>
      <c r="AU295" s="174" t="s">
        <v>93</v>
      </c>
      <c r="AV295" s="14" t="s">
        <v>93</v>
      </c>
      <c r="AW295" s="14" t="s">
        <v>38</v>
      </c>
      <c r="AX295" s="14" t="s">
        <v>83</v>
      </c>
      <c r="AY295" s="174" t="s">
        <v>215</v>
      </c>
    </row>
    <row r="296" spans="1:65" s="13" customFormat="1">
      <c r="B296" s="165"/>
      <c r="D296" s="166" t="s">
        <v>224</v>
      </c>
      <c r="E296" s="167" t="s">
        <v>1</v>
      </c>
      <c r="F296" s="168" t="s">
        <v>1454</v>
      </c>
      <c r="H296" s="167" t="s">
        <v>1</v>
      </c>
      <c r="I296" s="169"/>
      <c r="L296" s="165"/>
      <c r="M296" s="170"/>
      <c r="N296" s="171"/>
      <c r="O296" s="171"/>
      <c r="P296" s="171"/>
      <c r="Q296" s="171"/>
      <c r="R296" s="171"/>
      <c r="S296" s="171"/>
      <c r="T296" s="172"/>
      <c r="AT296" s="167" t="s">
        <v>224</v>
      </c>
      <c r="AU296" s="167" t="s">
        <v>93</v>
      </c>
      <c r="AV296" s="13" t="s">
        <v>25</v>
      </c>
      <c r="AW296" s="13" t="s">
        <v>38</v>
      </c>
      <c r="AX296" s="13" t="s">
        <v>83</v>
      </c>
      <c r="AY296" s="167" t="s">
        <v>215</v>
      </c>
    </row>
    <row r="297" spans="1:65" s="14" customFormat="1">
      <c r="B297" s="173"/>
      <c r="D297" s="166" t="s">
        <v>224</v>
      </c>
      <c r="E297" s="174" t="s">
        <v>1</v>
      </c>
      <c r="F297" s="175" t="s">
        <v>3659</v>
      </c>
      <c r="H297" s="176">
        <v>2.6110000000000002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224</v>
      </c>
      <c r="AU297" s="174" t="s">
        <v>93</v>
      </c>
      <c r="AV297" s="14" t="s">
        <v>93</v>
      </c>
      <c r="AW297" s="14" t="s">
        <v>38</v>
      </c>
      <c r="AX297" s="14" t="s">
        <v>83</v>
      </c>
      <c r="AY297" s="174" t="s">
        <v>215</v>
      </c>
    </row>
    <row r="298" spans="1:65" s="15" customFormat="1">
      <c r="B298" s="181"/>
      <c r="D298" s="166" t="s">
        <v>224</v>
      </c>
      <c r="E298" s="182" t="s">
        <v>1</v>
      </c>
      <c r="F298" s="183" t="s">
        <v>227</v>
      </c>
      <c r="H298" s="184">
        <v>55.744999999999997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2" t="s">
        <v>224</v>
      </c>
      <c r="AU298" s="182" t="s">
        <v>93</v>
      </c>
      <c r="AV298" s="15" t="s">
        <v>222</v>
      </c>
      <c r="AW298" s="15" t="s">
        <v>38</v>
      </c>
      <c r="AX298" s="15" t="s">
        <v>25</v>
      </c>
      <c r="AY298" s="182" t="s">
        <v>215</v>
      </c>
    </row>
    <row r="299" spans="1:65" s="2" customFormat="1" ht="14.45" customHeight="1">
      <c r="A299" s="33"/>
      <c r="B299" s="151"/>
      <c r="C299" s="152" t="s">
        <v>401</v>
      </c>
      <c r="D299" s="152" t="s">
        <v>217</v>
      </c>
      <c r="E299" s="153" t="s">
        <v>598</v>
      </c>
      <c r="F299" s="154" t="s">
        <v>599</v>
      </c>
      <c r="G299" s="155" t="s">
        <v>412</v>
      </c>
      <c r="H299" s="156">
        <v>185.816</v>
      </c>
      <c r="I299" s="157"/>
      <c r="J299" s="158">
        <f>ROUND(I299*H299,2)</f>
        <v>0</v>
      </c>
      <c r="K299" s="154" t="s">
        <v>221</v>
      </c>
      <c r="L299" s="34"/>
      <c r="M299" s="159" t="s">
        <v>1</v>
      </c>
      <c r="N299" s="160" t="s">
        <v>48</v>
      </c>
      <c r="O299" s="59"/>
      <c r="P299" s="161">
        <f>O299*H299</f>
        <v>0</v>
      </c>
      <c r="Q299" s="161">
        <v>0</v>
      </c>
      <c r="R299" s="161">
        <f>Q299*H299</f>
        <v>0</v>
      </c>
      <c r="S299" s="161">
        <v>0</v>
      </c>
      <c r="T299" s="162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3" t="s">
        <v>222</v>
      </c>
      <c r="AT299" s="163" t="s">
        <v>217</v>
      </c>
      <c r="AU299" s="163" t="s">
        <v>93</v>
      </c>
      <c r="AY299" s="18" t="s">
        <v>215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8" t="s">
        <v>25</v>
      </c>
      <c r="BK299" s="164">
        <f>ROUND(I299*H299,2)</f>
        <v>0</v>
      </c>
      <c r="BL299" s="18" t="s">
        <v>222</v>
      </c>
      <c r="BM299" s="163" t="s">
        <v>3691</v>
      </c>
    </row>
    <row r="300" spans="1:65" s="13" customFormat="1">
      <c r="B300" s="165"/>
      <c r="D300" s="166" t="s">
        <v>224</v>
      </c>
      <c r="E300" s="167" t="s">
        <v>1</v>
      </c>
      <c r="F300" s="168" t="s">
        <v>1705</v>
      </c>
      <c r="H300" s="167" t="s">
        <v>1</v>
      </c>
      <c r="I300" s="169"/>
      <c r="L300" s="165"/>
      <c r="M300" s="170"/>
      <c r="N300" s="171"/>
      <c r="O300" s="171"/>
      <c r="P300" s="171"/>
      <c r="Q300" s="171"/>
      <c r="R300" s="171"/>
      <c r="S300" s="171"/>
      <c r="T300" s="172"/>
      <c r="AT300" s="167" t="s">
        <v>224</v>
      </c>
      <c r="AU300" s="167" t="s">
        <v>93</v>
      </c>
      <c r="AV300" s="13" t="s">
        <v>25</v>
      </c>
      <c r="AW300" s="13" t="s">
        <v>38</v>
      </c>
      <c r="AX300" s="13" t="s">
        <v>83</v>
      </c>
      <c r="AY300" s="167" t="s">
        <v>215</v>
      </c>
    </row>
    <row r="301" spans="1:65" s="13" customFormat="1">
      <c r="B301" s="165"/>
      <c r="D301" s="166" t="s">
        <v>224</v>
      </c>
      <c r="E301" s="167" t="s">
        <v>1</v>
      </c>
      <c r="F301" s="168" t="s">
        <v>464</v>
      </c>
      <c r="H301" s="167" t="s">
        <v>1</v>
      </c>
      <c r="I301" s="169"/>
      <c r="L301" s="165"/>
      <c r="M301" s="170"/>
      <c r="N301" s="171"/>
      <c r="O301" s="171"/>
      <c r="P301" s="171"/>
      <c r="Q301" s="171"/>
      <c r="R301" s="171"/>
      <c r="S301" s="171"/>
      <c r="T301" s="172"/>
      <c r="AT301" s="167" t="s">
        <v>224</v>
      </c>
      <c r="AU301" s="167" t="s">
        <v>93</v>
      </c>
      <c r="AV301" s="13" t="s">
        <v>25</v>
      </c>
      <c r="AW301" s="13" t="s">
        <v>38</v>
      </c>
      <c r="AX301" s="13" t="s">
        <v>83</v>
      </c>
      <c r="AY301" s="167" t="s">
        <v>215</v>
      </c>
    </row>
    <row r="302" spans="1:65" s="14" customFormat="1">
      <c r="B302" s="173"/>
      <c r="D302" s="166" t="s">
        <v>224</v>
      </c>
      <c r="E302" s="174" t="s">
        <v>1</v>
      </c>
      <c r="F302" s="175" t="s">
        <v>465</v>
      </c>
      <c r="H302" s="176">
        <v>130.071</v>
      </c>
      <c r="I302" s="177"/>
      <c r="L302" s="173"/>
      <c r="M302" s="178"/>
      <c r="N302" s="179"/>
      <c r="O302" s="179"/>
      <c r="P302" s="179"/>
      <c r="Q302" s="179"/>
      <c r="R302" s="179"/>
      <c r="S302" s="179"/>
      <c r="T302" s="180"/>
      <c r="AT302" s="174" t="s">
        <v>224</v>
      </c>
      <c r="AU302" s="174" t="s">
        <v>93</v>
      </c>
      <c r="AV302" s="14" t="s">
        <v>93</v>
      </c>
      <c r="AW302" s="14" t="s">
        <v>38</v>
      </c>
      <c r="AX302" s="14" t="s">
        <v>83</v>
      </c>
      <c r="AY302" s="174" t="s">
        <v>215</v>
      </c>
    </row>
    <row r="303" spans="1:65" s="13" customFormat="1">
      <c r="B303" s="165"/>
      <c r="D303" s="166" t="s">
        <v>224</v>
      </c>
      <c r="E303" s="167" t="s">
        <v>1</v>
      </c>
      <c r="F303" s="168" t="s">
        <v>466</v>
      </c>
      <c r="H303" s="167" t="s">
        <v>1</v>
      </c>
      <c r="I303" s="169"/>
      <c r="L303" s="165"/>
      <c r="M303" s="170"/>
      <c r="N303" s="171"/>
      <c r="O303" s="171"/>
      <c r="P303" s="171"/>
      <c r="Q303" s="171"/>
      <c r="R303" s="171"/>
      <c r="S303" s="171"/>
      <c r="T303" s="172"/>
      <c r="AT303" s="167" t="s">
        <v>224</v>
      </c>
      <c r="AU303" s="167" t="s">
        <v>93</v>
      </c>
      <c r="AV303" s="13" t="s">
        <v>25</v>
      </c>
      <c r="AW303" s="13" t="s">
        <v>38</v>
      </c>
      <c r="AX303" s="13" t="s">
        <v>83</v>
      </c>
      <c r="AY303" s="167" t="s">
        <v>215</v>
      </c>
    </row>
    <row r="304" spans="1:65" s="14" customFormat="1">
      <c r="B304" s="173"/>
      <c r="D304" s="166" t="s">
        <v>224</v>
      </c>
      <c r="E304" s="174" t="s">
        <v>1</v>
      </c>
      <c r="F304" s="175" t="s">
        <v>467</v>
      </c>
      <c r="H304" s="176">
        <v>-36.557000000000002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224</v>
      </c>
      <c r="AU304" s="174" t="s">
        <v>93</v>
      </c>
      <c r="AV304" s="14" t="s">
        <v>93</v>
      </c>
      <c r="AW304" s="14" t="s">
        <v>38</v>
      </c>
      <c r="AX304" s="14" t="s">
        <v>83</v>
      </c>
      <c r="AY304" s="174" t="s">
        <v>215</v>
      </c>
    </row>
    <row r="305" spans="1:65" s="16" customFormat="1">
      <c r="B305" s="189"/>
      <c r="D305" s="166" t="s">
        <v>224</v>
      </c>
      <c r="E305" s="190" t="s">
        <v>1</v>
      </c>
      <c r="F305" s="191" t="s">
        <v>300</v>
      </c>
      <c r="H305" s="192">
        <v>93.513999999999996</v>
      </c>
      <c r="I305" s="193"/>
      <c r="L305" s="189"/>
      <c r="M305" s="194"/>
      <c r="N305" s="195"/>
      <c r="O305" s="195"/>
      <c r="P305" s="195"/>
      <c r="Q305" s="195"/>
      <c r="R305" s="195"/>
      <c r="S305" s="195"/>
      <c r="T305" s="196"/>
      <c r="AT305" s="190" t="s">
        <v>224</v>
      </c>
      <c r="AU305" s="190" t="s">
        <v>93</v>
      </c>
      <c r="AV305" s="16" t="s">
        <v>155</v>
      </c>
      <c r="AW305" s="16" t="s">
        <v>38</v>
      </c>
      <c r="AX305" s="16" t="s">
        <v>83</v>
      </c>
      <c r="AY305" s="190" t="s">
        <v>215</v>
      </c>
    </row>
    <row r="306" spans="1:65" s="13" customFormat="1">
      <c r="B306" s="165"/>
      <c r="D306" s="166" t="s">
        <v>224</v>
      </c>
      <c r="E306" s="167" t="s">
        <v>1</v>
      </c>
      <c r="F306" s="168" t="s">
        <v>3688</v>
      </c>
      <c r="H306" s="167" t="s">
        <v>1</v>
      </c>
      <c r="I306" s="169"/>
      <c r="L306" s="165"/>
      <c r="M306" s="170"/>
      <c r="N306" s="171"/>
      <c r="O306" s="171"/>
      <c r="P306" s="171"/>
      <c r="Q306" s="171"/>
      <c r="R306" s="171"/>
      <c r="S306" s="171"/>
      <c r="T306" s="172"/>
      <c r="AT306" s="167" t="s">
        <v>224</v>
      </c>
      <c r="AU306" s="167" t="s">
        <v>93</v>
      </c>
      <c r="AV306" s="13" t="s">
        <v>25</v>
      </c>
      <c r="AW306" s="13" t="s">
        <v>38</v>
      </c>
      <c r="AX306" s="13" t="s">
        <v>83</v>
      </c>
      <c r="AY306" s="167" t="s">
        <v>215</v>
      </c>
    </row>
    <row r="307" spans="1:65" s="14" customFormat="1">
      <c r="B307" s="173"/>
      <c r="D307" s="166" t="s">
        <v>224</v>
      </c>
      <c r="E307" s="174" t="s">
        <v>1</v>
      </c>
      <c r="F307" s="175" t="s">
        <v>473</v>
      </c>
      <c r="H307" s="176">
        <v>46.454000000000001</v>
      </c>
      <c r="I307" s="177"/>
      <c r="L307" s="173"/>
      <c r="M307" s="178"/>
      <c r="N307" s="179"/>
      <c r="O307" s="179"/>
      <c r="P307" s="179"/>
      <c r="Q307" s="179"/>
      <c r="R307" s="179"/>
      <c r="S307" s="179"/>
      <c r="T307" s="180"/>
      <c r="AT307" s="174" t="s">
        <v>224</v>
      </c>
      <c r="AU307" s="174" t="s">
        <v>93</v>
      </c>
      <c r="AV307" s="14" t="s">
        <v>93</v>
      </c>
      <c r="AW307" s="14" t="s">
        <v>38</v>
      </c>
      <c r="AX307" s="14" t="s">
        <v>83</v>
      </c>
      <c r="AY307" s="174" t="s">
        <v>215</v>
      </c>
    </row>
    <row r="308" spans="1:65" s="14" customFormat="1">
      <c r="B308" s="173"/>
      <c r="D308" s="166" t="s">
        <v>224</v>
      </c>
      <c r="E308" s="174" t="s">
        <v>1</v>
      </c>
      <c r="F308" s="175" t="s">
        <v>474</v>
      </c>
      <c r="H308" s="176">
        <v>-13.055999999999999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224</v>
      </c>
      <c r="AU308" s="174" t="s">
        <v>93</v>
      </c>
      <c r="AV308" s="14" t="s">
        <v>93</v>
      </c>
      <c r="AW308" s="14" t="s">
        <v>38</v>
      </c>
      <c r="AX308" s="14" t="s">
        <v>83</v>
      </c>
      <c r="AY308" s="174" t="s">
        <v>215</v>
      </c>
    </row>
    <row r="309" spans="1:65" s="16" customFormat="1">
      <c r="B309" s="189"/>
      <c r="D309" s="166" t="s">
        <v>224</v>
      </c>
      <c r="E309" s="190" t="s">
        <v>1</v>
      </c>
      <c r="F309" s="191" t="s">
        <v>300</v>
      </c>
      <c r="H309" s="192">
        <v>33.398000000000003</v>
      </c>
      <c r="I309" s="193"/>
      <c r="L309" s="189"/>
      <c r="M309" s="194"/>
      <c r="N309" s="195"/>
      <c r="O309" s="195"/>
      <c r="P309" s="195"/>
      <c r="Q309" s="195"/>
      <c r="R309" s="195"/>
      <c r="S309" s="195"/>
      <c r="T309" s="196"/>
      <c r="AT309" s="190" t="s">
        <v>224</v>
      </c>
      <c r="AU309" s="190" t="s">
        <v>93</v>
      </c>
      <c r="AV309" s="16" t="s">
        <v>155</v>
      </c>
      <c r="AW309" s="16" t="s">
        <v>38</v>
      </c>
      <c r="AX309" s="16" t="s">
        <v>83</v>
      </c>
      <c r="AY309" s="190" t="s">
        <v>215</v>
      </c>
    </row>
    <row r="310" spans="1:65" s="13" customFormat="1">
      <c r="B310" s="165"/>
      <c r="D310" s="166" t="s">
        <v>224</v>
      </c>
      <c r="E310" s="167" t="s">
        <v>1</v>
      </c>
      <c r="F310" s="168" t="s">
        <v>3689</v>
      </c>
      <c r="H310" s="167" t="s">
        <v>1</v>
      </c>
      <c r="I310" s="169"/>
      <c r="L310" s="165"/>
      <c r="M310" s="170"/>
      <c r="N310" s="171"/>
      <c r="O310" s="171"/>
      <c r="P310" s="171"/>
      <c r="Q310" s="171"/>
      <c r="R310" s="171"/>
      <c r="S310" s="171"/>
      <c r="T310" s="172"/>
      <c r="AT310" s="167" t="s">
        <v>224</v>
      </c>
      <c r="AU310" s="167" t="s">
        <v>93</v>
      </c>
      <c r="AV310" s="13" t="s">
        <v>25</v>
      </c>
      <c r="AW310" s="13" t="s">
        <v>38</v>
      </c>
      <c r="AX310" s="13" t="s">
        <v>83</v>
      </c>
      <c r="AY310" s="167" t="s">
        <v>215</v>
      </c>
    </row>
    <row r="311" spans="1:65" s="14" customFormat="1">
      <c r="B311" s="173"/>
      <c r="D311" s="166" t="s">
        <v>224</v>
      </c>
      <c r="E311" s="174" t="s">
        <v>1</v>
      </c>
      <c r="F311" s="175" t="s">
        <v>480</v>
      </c>
      <c r="H311" s="176">
        <v>9.2910000000000004</v>
      </c>
      <c r="I311" s="177"/>
      <c r="L311" s="173"/>
      <c r="M311" s="178"/>
      <c r="N311" s="179"/>
      <c r="O311" s="179"/>
      <c r="P311" s="179"/>
      <c r="Q311" s="179"/>
      <c r="R311" s="179"/>
      <c r="S311" s="179"/>
      <c r="T311" s="180"/>
      <c r="AT311" s="174" t="s">
        <v>224</v>
      </c>
      <c r="AU311" s="174" t="s">
        <v>93</v>
      </c>
      <c r="AV311" s="14" t="s">
        <v>93</v>
      </c>
      <c r="AW311" s="14" t="s">
        <v>38</v>
      </c>
      <c r="AX311" s="14" t="s">
        <v>83</v>
      </c>
      <c r="AY311" s="174" t="s">
        <v>215</v>
      </c>
    </row>
    <row r="312" spans="1:65" s="14" customFormat="1">
      <c r="B312" s="173"/>
      <c r="D312" s="166" t="s">
        <v>224</v>
      </c>
      <c r="E312" s="174" t="s">
        <v>1</v>
      </c>
      <c r="F312" s="175" t="s">
        <v>481</v>
      </c>
      <c r="H312" s="176">
        <v>-2.6110000000000002</v>
      </c>
      <c r="I312" s="177"/>
      <c r="L312" s="173"/>
      <c r="M312" s="178"/>
      <c r="N312" s="179"/>
      <c r="O312" s="179"/>
      <c r="P312" s="179"/>
      <c r="Q312" s="179"/>
      <c r="R312" s="179"/>
      <c r="S312" s="179"/>
      <c r="T312" s="180"/>
      <c r="AT312" s="174" t="s">
        <v>224</v>
      </c>
      <c r="AU312" s="174" t="s">
        <v>93</v>
      </c>
      <c r="AV312" s="14" t="s">
        <v>93</v>
      </c>
      <c r="AW312" s="14" t="s">
        <v>38</v>
      </c>
      <c r="AX312" s="14" t="s">
        <v>83</v>
      </c>
      <c r="AY312" s="174" t="s">
        <v>215</v>
      </c>
    </row>
    <row r="313" spans="1:65" s="16" customFormat="1">
      <c r="B313" s="189"/>
      <c r="D313" s="166" t="s">
        <v>224</v>
      </c>
      <c r="E313" s="190" t="s">
        <v>1</v>
      </c>
      <c r="F313" s="191" t="s">
        <v>300</v>
      </c>
      <c r="H313" s="192">
        <v>6.68</v>
      </c>
      <c r="I313" s="193"/>
      <c r="L313" s="189"/>
      <c r="M313" s="194"/>
      <c r="N313" s="195"/>
      <c r="O313" s="195"/>
      <c r="P313" s="195"/>
      <c r="Q313" s="195"/>
      <c r="R313" s="195"/>
      <c r="S313" s="195"/>
      <c r="T313" s="196"/>
      <c r="AT313" s="190" t="s">
        <v>224</v>
      </c>
      <c r="AU313" s="190" t="s">
        <v>93</v>
      </c>
      <c r="AV313" s="16" t="s">
        <v>155</v>
      </c>
      <c r="AW313" s="16" t="s">
        <v>38</v>
      </c>
      <c r="AX313" s="16" t="s">
        <v>83</v>
      </c>
      <c r="AY313" s="190" t="s">
        <v>215</v>
      </c>
    </row>
    <row r="314" spans="1:65" s="13" customFormat="1">
      <c r="B314" s="165"/>
      <c r="D314" s="166" t="s">
        <v>224</v>
      </c>
      <c r="E314" s="167" t="s">
        <v>1</v>
      </c>
      <c r="F314" s="168" t="s">
        <v>1706</v>
      </c>
      <c r="H314" s="167" t="s">
        <v>1</v>
      </c>
      <c r="I314" s="169"/>
      <c r="L314" s="165"/>
      <c r="M314" s="170"/>
      <c r="N314" s="171"/>
      <c r="O314" s="171"/>
      <c r="P314" s="171"/>
      <c r="Q314" s="171"/>
      <c r="R314" s="171"/>
      <c r="S314" s="171"/>
      <c r="T314" s="172"/>
      <c r="AT314" s="167" t="s">
        <v>224</v>
      </c>
      <c r="AU314" s="167" t="s">
        <v>93</v>
      </c>
      <c r="AV314" s="13" t="s">
        <v>25</v>
      </c>
      <c r="AW314" s="13" t="s">
        <v>38</v>
      </c>
      <c r="AX314" s="13" t="s">
        <v>83</v>
      </c>
      <c r="AY314" s="167" t="s">
        <v>215</v>
      </c>
    </row>
    <row r="315" spans="1:65" s="14" customFormat="1">
      <c r="B315" s="173"/>
      <c r="D315" s="166" t="s">
        <v>224</v>
      </c>
      <c r="E315" s="174" t="s">
        <v>1</v>
      </c>
      <c r="F315" s="175" t="s">
        <v>3686</v>
      </c>
      <c r="H315" s="176">
        <v>36.557000000000002</v>
      </c>
      <c r="I315" s="177"/>
      <c r="L315" s="173"/>
      <c r="M315" s="178"/>
      <c r="N315" s="179"/>
      <c r="O315" s="179"/>
      <c r="P315" s="179"/>
      <c r="Q315" s="179"/>
      <c r="R315" s="179"/>
      <c r="S315" s="179"/>
      <c r="T315" s="180"/>
      <c r="AT315" s="174" t="s">
        <v>224</v>
      </c>
      <c r="AU315" s="174" t="s">
        <v>93</v>
      </c>
      <c r="AV315" s="14" t="s">
        <v>93</v>
      </c>
      <c r="AW315" s="14" t="s">
        <v>38</v>
      </c>
      <c r="AX315" s="14" t="s">
        <v>83</v>
      </c>
      <c r="AY315" s="174" t="s">
        <v>215</v>
      </c>
    </row>
    <row r="316" spans="1:65" s="14" customFormat="1">
      <c r="B316" s="173"/>
      <c r="D316" s="166" t="s">
        <v>224</v>
      </c>
      <c r="E316" s="174" t="s">
        <v>1</v>
      </c>
      <c r="F316" s="175" t="s">
        <v>3690</v>
      </c>
      <c r="H316" s="176">
        <v>13.055999999999999</v>
      </c>
      <c r="I316" s="177"/>
      <c r="L316" s="173"/>
      <c r="M316" s="178"/>
      <c r="N316" s="179"/>
      <c r="O316" s="179"/>
      <c r="P316" s="179"/>
      <c r="Q316" s="179"/>
      <c r="R316" s="179"/>
      <c r="S316" s="179"/>
      <c r="T316" s="180"/>
      <c r="AT316" s="174" t="s">
        <v>224</v>
      </c>
      <c r="AU316" s="174" t="s">
        <v>93</v>
      </c>
      <c r="AV316" s="14" t="s">
        <v>93</v>
      </c>
      <c r="AW316" s="14" t="s">
        <v>38</v>
      </c>
      <c r="AX316" s="14" t="s">
        <v>83</v>
      </c>
      <c r="AY316" s="174" t="s">
        <v>215</v>
      </c>
    </row>
    <row r="317" spans="1:65" s="13" customFormat="1">
      <c r="B317" s="165"/>
      <c r="D317" s="166" t="s">
        <v>224</v>
      </c>
      <c r="E317" s="167" t="s">
        <v>1</v>
      </c>
      <c r="F317" s="168" t="s">
        <v>1454</v>
      </c>
      <c r="H317" s="167" t="s">
        <v>1</v>
      </c>
      <c r="I317" s="169"/>
      <c r="L317" s="165"/>
      <c r="M317" s="170"/>
      <c r="N317" s="171"/>
      <c r="O317" s="171"/>
      <c r="P317" s="171"/>
      <c r="Q317" s="171"/>
      <c r="R317" s="171"/>
      <c r="S317" s="171"/>
      <c r="T317" s="172"/>
      <c r="AT317" s="167" t="s">
        <v>224</v>
      </c>
      <c r="AU317" s="167" t="s">
        <v>93</v>
      </c>
      <c r="AV317" s="13" t="s">
        <v>25</v>
      </c>
      <c r="AW317" s="13" t="s">
        <v>38</v>
      </c>
      <c r="AX317" s="13" t="s">
        <v>83</v>
      </c>
      <c r="AY317" s="167" t="s">
        <v>215</v>
      </c>
    </row>
    <row r="318" spans="1:65" s="14" customFormat="1">
      <c r="B318" s="173"/>
      <c r="D318" s="166" t="s">
        <v>224</v>
      </c>
      <c r="E318" s="174" t="s">
        <v>1</v>
      </c>
      <c r="F318" s="175" t="s">
        <v>3659</v>
      </c>
      <c r="H318" s="176">
        <v>2.6110000000000002</v>
      </c>
      <c r="I318" s="177"/>
      <c r="L318" s="173"/>
      <c r="M318" s="178"/>
      <c r="N318" s="179"/>
      <c r="O318" s="179"/>
      <c r="P318" s="179"/>
      <c r="Q318" s="179"/>
      <c r="R318" s="179"/>
      <c r="S318" s="179"/>
      <c r="T318" s="180"/>
      <c r="AT318" s="174" t="s">
        <v>224</v>
      </c>
      <c r="AU318" s="174" t="s">
        <v>93</v>
      </c>
      <c r="AV318" s="14" t="s">
        <v>93</v>
      </c>
      <c r="AW318" s="14" t="s">
        <v>38</v>
      </c>
      <c r="AX318" s="14" t="s">
        <v>83</v>
      </c>
      <c r="AY318" s="174" t="s">
        <v>215</v>
      </c>
    </row>
    <row r="319" spans="1:65" s="15" customFormat="1">
      <c r="B319" s="181"/>
      <c r="D319" s="166" t="s">
        <v>224</v>
      </c>
      <c r="E319" s="182" t="s">
        <v>1</v>
      </c>
      <c r="F319" s="183" t="s">
        <v>227</v>
      </c>
      <c r="H319" s="184">
        <v>185.816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224</v>
      </c>
      <c r="AU319" s="182" t="s">
        <v>93</v>
      </c>
      <c r="AV319" s="15" t="s">
        <v>222</v>
      </c>
      <c r="AW319" s="15" t="s">
        <v>38</v>
      </c>
      <c r="AX319" s="15" t="s">
        <v>25</v>
      </c>
      <c r="AY319" s="182" t="s">
        <v>215</v>
      </c>
    </row>
    <row r="320" spans="1:65" s="2" customFormat="1" ht="14.45" customHeight="1">
      <c r="A320" s="33"/>
      <c r="B320" s="151"/>
      <c r="C320" s="152" t="s">
        <v>153</v>
      </c>
      <c r="D320" s="152" t="s">
        <v>217</v>
      </c>
      <c r="E320" s="153" t="s">
        <v>602</v>
      </c>
      <c r="F320" s="154" t="s">
        <v>603</v>
      </c>
      <c r="G320" s="155" t="s">
        <v>412</v>
      </c>
      <c r="H320" s="156">
        <v>63.177</v>
      </c>
      <c r="I320" s="157"/>
      <c r="J320" s="158">
        <f>ROUND(I320*H320,2)</f>
        <v>0</v>
      </c>
      <c r="K320" s="154" t="s">
        <v>1</v>
      </c>
      <c r="L320" s="34"/>
      <c r="M320" s="159" t="s">
        <v>1</v>
      </c>
      <c r="N320" s="160" t="s">
        <v>48</v>
      </c>
      <c r="O320" s="59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3" t="s">
        <v>222</v>
      </c>
      <c r="AT320" s="163" t="s">
        <v>217</v>
      </c>
      <c r="AU320" s="163" t="s">
        <v>93</v>
      </c>
      <c r="AY320" s="18" t="s">
        <v>215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8" t="s">
        <v>25</v>
      </c>
      <c r="BK320" s="164">
        <f>ROUND(I320*H320,2)</f>
        <v>0</v>
      </c>
      <c r="BL320" s="18" t="s">
        <v>222</v>
      </c>
      <c r="BM320" s="163" t="s">
        <v>3692</v>
      </c>
    </row>
    <row r="321" spans="1:65" s="13" customFormat="1">
      <c r="B321" s="165"/>
      <c r="D321" s="166" t="s">
        <v>224</v>
      </c>
      <c r="E321" s="167" t="s">
        <v>1</v>
      </c>
      <c r="F321" s="168" t="s">
        <v>1705</v>
      </c>
      <c r="H321" s="167" t="s">
        <v>1</v>
      </c>
      <c r="I321" s="169"/>
      <c r="L321" s="165"/>
      <c r="M321" s="170"/>
      <c r="N321" s="171"/>
      <c r="O321" s="171"/>
      <c r="P321" s="171"/>
      <c r="Q321" s="171"/>
      <c r="R321" s="171"/>
      <c r="S321" s="171"/>
      <c r="T321" s="172"/>
      <c r="AT321" s="167" t="s">
        <v>224</v>
      </c>
      <c r="AU321" s="167" t="s">
        <v>93</v>
      </c>
      <c r="AV321" s="13" t="s">
        <v>25</v>
      </c>
      <c r="AW321" s="13" t="s">
        <v>38</v>
      </c>
      <c r="AX321" s="13" t="s">
        <v>83</v>
      </c>
      <c r="AY321" s="167" t="s">
        <v>215</v>
      </c>
    </row>
    <row r="322" spans="1:65" s="13" customFormat="1">
      <c r="B322" s="165"/>
      <c r="D322" s="166" t="s">
        <v>224</v>
      </c>
      <c r="E322" s="167" t="s">
        <v>1</v>
      </c>
      <c r="F322" s="168" t="s">
        <v>464</v>
      </c>
      <c r="H322" s="167" t="s">
        <v>1</v>
      </c>
      <c r="I322" s="169"/>
      <c r="L322" s="165"/>
      <c r="M322" s="170"/>
      <c r="N322" s="171"/>
      <c r="O322" s="171"/>
      <c r="P322" s="171"/>
      <c r="Q322" s="171"/>
      <c r="R322" s="171"/>
      <c r="S322" s="171"/>
      <c r="T322" s="172"/>
      <c r="AT322" s="167" t="s">
        <v>224</v>
      </c>
      <c r="AU322" s="167" t="s">
        <v>93</v>
      </c>
      <c r="AV322" s="13" t="s">
        <v>25</v>
      </c>
      <c r="AW322" s="13" t="s">
        <v>38</v>
      </c>
      <c r="AX322" s="13" t="s">
        <v>83</v>
      </c>
      <c r="AY322" s="167" t="s">
        <v>215</v>
      </c>
    </row>
    <row r="323" spans="1:65" s="14" customFormat="1">
      <c r="B323" s="173"/>
      <c r="D323" s="166" t="s">
        <v>224</v>
      </c>
      <c r="E323" s="174" t="s">
        <v>1</v>
      </c>
      <c r="F323" s="175" t="s">
        <v>605</v>
      </c>
      <c r="H323" s="176">
        <v>26.013999999999999</v>
      </c>
      <c r="I323" s="177"/>
      <c r="L323" s="173"/>
      <c r="M323" s="178"/>
      <c r="N323" s="179"/>
      <c r="O323" s="179"/>
      <c r="P323" s="179"/>
      <c r="Q323" s="179"/>
      <c r="R323" s="179"/>
      <c r="S323" s="179"/>
      <c r="T323" s="180"/>
      <c r="AT323" s="174" t="s">
        <v>224</v>
      </c>
      <c r="AU323" s="174" t="s">
        <v>93</v>
      </c>
      <c r="AV323" s="14" t="s">
        <v>93</v>
      </c>
      <c r="AW323" s="14" t="s">
        <v>38</v>
      </c>
      <c r="AX323" s="14" t="s">
        <v>83</v>
      </c>
      <c r="AY323" s="174" t="s">
        <v>215</v>
      </c>
    </row>
    <row r="324" spans="1:65" s="13" customFormat="1">
      <c r="B324" s="165"/>
      <c r="D324" s="166" t="s">
        <v>224</v>
      </c>
      <c r="E324" s="167" t="s">
        <v>1</v>
      </c>
      <c r="F324" s="168" t="s">
        <v>466</v>
      </c>
      <c r="H324" s="167" t="s">
        <v>1</v>
      </c>
      <c r="I324" s="169"/>
      <c r="L324" s="165"/>
      <c r="M324" s="170"/>
      <c r="N324" s="171"/>
      <c r="O324" s="171"/>
      <c r="P324" s="171"/>
      <c r="Q324" s="171"/>
      <c r="R324" s="171"/>
      <c r="S324" s="171"/>
      <c r="T324" s="172"/>
      <c r="AT324" s="167" t="s">
        <v>224</v>
      </c>
      <c r="AU324" s="167" t="s">
        <v>93</v>
      </c>
      <c r="AV324" s="13" t="s">
        <v>25</v>
      </c>
      <c r="AW324" s="13" t="s">
        <v>38</v>
      </c>
      <c r="AX324" s="13" t="s">
        <v>83</v>
      </c>
      <c r="AY324" s="167" t="s">
        <v>215</v>
      </c>
    </row>
    <row r="325" spans="1:65" s="14" customFormat="1">
      <c r="B325" s="173"/>
      <c r="D325" s="166" t="s">
        <v>224</v>
      </c>
      <c r="E325" s="174" t="s">
        <v>1</v>
      </c>
      <c r="F325" s="175" t="s">
        <v>606</v>
      </c>
      <c r="H325" s="176">
        <v>-7.3109999999999999</v>
      </c>
      <c r="I325" s="177"/>
      <c r="L325" s="173"/>
      <c r="M325" s="178"/>
      <c r="N325" s="179"/>
      <c r="O325" s="179"/>
      <c r="P325" s="179"/>
      <c r="Q325" s="179"/>
      <c r="R325" s="179"/>
      <c r="S325" s="179"/>
      <c r="T325" s="180"/>
      <c r="AT325" s="174" t="s">
        <v>224</v>
      </c>
      <c r="AU325" s="174" t="s">
        <v>93</v>
      </c>
      <c r="AV325" s="14" t="s">
        <v>93</v>
      </c>
      <c r="AW325" s="14" t="s">
        <v>38</v>
      </c>
      <c r="AX325" s="14" t="s">
        <v>83</v>
      </c>
      <c r="AY325" s="174" t="s">
        <v>215</v>
      </c>
    </row>
    <row r="326" spans="1:65" s="16" customFormat="1">
      <c r="B326" s="189"/>
      <c r="D326" s="166" t="s">
        <v>224</v>
      </c>
      <c r="E326" s="190" t="s">
        <v>1</v>
      </c>
      <c r="F326" s="191" t="s">
        <v>300</v>
      </c>
      <c r="H326" s="192">
        <v>18.702999999999999</v>
      </c>
      <c r="I326" s="193"/>
      <c r="L326" s="189"/>
      <c r="M326" s="194"/>
      <c r="N326" s="195"/>
      <c r="O326" s="195"/>
      <c r="P326" s="195"/>
      <c r="Q326" s="195"/>
      <c r="R326" s="195"/>
      <c r="S326" s="195"/>
      <c r="T326" s="196"/>
      <c r="AT326" s="190" t="s">
        <v>224</v>
      </c>
      <c r="AU326" s="190" t="s">
        <v>93</v>
      </c>
      <c r="AV326" s="16" t="s">
        <v>155</v>
      </c>
      <c r="AW326" s="16" t="s">
        <v>38</v>
      </c>
      <c r="AX326" s="16" t="s">
        <v>83</v>
      </c>
      <c r="AY326" s="190" t="s">
        <v>215</v>
      </c>
    </row>
    <row r="327" spans="1:65" s="13" customFormat="1">
      <c r="B327" s="165"/>
      <c r="D327" s="166" t="s">
        <v>224</v>
      </c>
      <c r="E327" s="167" t="s">
        <v>1</v>
      </c>
      <c r="F327" s="168" t="s">
        <v>3688</v>
      </c>
      <c r="H327" s="167" t="s">
        <v>1</v>
      </c>
      <c r="I327" s="169"/>
      <c r="L327" s="165"/>
      <c r="M327" s="170"/>
      <c r="N327" s="171"/>
      <c r="O327" s="171"/>
      <c r="P327" s="171"/>
      <c r="Q327" s="171"/>
      <c r="R327" s="171"/>
      <c r="S327" s="171"/>
      <c r="T327" s="172"/>
      <c r="AT327" s="167" t="s">
        <v>224</v>
      </c>
      <c r="AU327" s="167" t="s">
        <v>93</v>
      </c>
      <c r="AV327" s="13" t="s">
        <v>25</v>
      </c>
      <c r="AW327" s="13" t="s">
        <v>38</v>
      </c>
      <c r="AX327" s="13" t="s">
        <v>83</v>
      </c>
      <c r="AY327" s="167" t="s">
        <v>215</v>
      </c>
    </row>
    <row r="328" spans="1:65" s="14" customFormat="1">
      <c r="B328" s="173"/>
      <c r="D328" s="166" t="s">
        <v>224</v>
      </c>
      <c r="E328" s="174" t="s">
        <v>1</v>
      </c>
      <c r="F328" s="175" t="s">
        <v>607</v>
      </c>
      <c r="H328" s="176">
        <v>37.162999999999997</v>
      </c>
      <c r="I328" s="177"/>
      <c r="L328" s="173"/>
      <c r="M328" s="178"/>
      <c r="N328" s="179"/>
      <c r="O328" s="179"/>
      <c r="P328" s="179"/>
      <c r="Q328" s="179"/>
      <c r="R328" s="179"/>
      <c r="S328" s="179"/>
      <c r="T328" s="180"/>
      <c r="AT328" s="174" t="s">
        <v>224</v>
      </c>
      <c r="AU328" s="174" t="s">
        <v>93</v>
      </c>
      <c r="AV328" s="14" t="s">
        <v>93</v>
      </c>
      <c r="AW328" s="14" t="s">
        <v>38</v>
      </c>
      <c r="AX328" s="14" t="s">
        <v>83</v>
      </c>
      <c r="AY328" s="174" t="s">
        <v>215</v>
      </c>
    </row>
    <row r="329" spans="1:65" s="14" customFormat="1">
      <c r="B329" s="173"/>
      <c r="D329" s="166" t="s">
        <v>224</v>
      </c>
      <c r="E329" s="174" t="s">
        <v>1</v>
      </c>
      <c r="F329" s="175" t="s">
        <v>608</v>
      </c>
      <c r="H329" s="176">
        <v>-10.445</v>
      </c>
      <c r="I329" s="177"/>
      <c r="L329" s="173"/>
      <c r="M329" s="178"/>
      <c r="N329" s="179"/>
      <c r="O329" s="179"/>
      <c r="P329" s="179"/>
      <c r="Q329" s="179"/>
      <c r="R329" s="179"/>
      <c r="S329" s="179"/>
      <c r="T329" s="180"/>
      <c r="AT329" s="174" t="s">
        <v>224</v>
      </c>
      <c r="AU329" s="174" t="s">
        <v>93</v>
      </c>
      <c r="AV329" s="14" t="s">
        <v>93</v>
      </c>
      <c r="AW329" s="14" t="s">
        <v>38</v>
      </c>
      <c r="AX329" s="14" t="s">
        <v>83</v>
      </c>
      <c r="AY329" s="174" t="s">
        <v>215</v>
      </c>
    </row>
    <row r="330" spans="1:65" s="16" customFormat="1">
      <c r="B330" s="189"/>
      <c r="D330" s="166" t="s">
        <v>224</v>
      </c>
      <c r="E330" s="190" t="s">
        <v>1</v>
      </c>
      <c r="F330" s="191" t="s">
        <v>300</v>
      </c>
      <c r="H330" s="192">
        <v>26.718</v>
      </c>
      <c r="I330" s="193"/>
      <c r="L330" s="189"/>
      <c r="M330" s="194"/>
      <c r="N330" s="195"/>
      <c r="O330" s="195"/>
      <c r="P330" s="195"/>
      <c r="Q330" s="195"/>
      <c r="R330" s="195"/>
      <c r="S330" s="195"/>
      <c r="T330" s="196"/>
      <c r="AT330" s="190" t="s">
        <v>224</v>
      </c>
      <c r="AU330" s="190" t="s">
        <v>93</v>
      </c>
      <c r="AV330" s="16" t="s">
        <v>155</v>
      </c>
      <c r="AW330" s="16" t="s">
        <v>38</v>
      </c>
      <c r="AX330" s="16" t="s">
        <v>83</v>
      </c>
      <c r="AY330" s="190" t="s">
        <v>215</v>
      </c>
    </row>
    <row r="331" spans="1:65" s="13" customFormat="1">
      <c r="B331" s="165"/>
      <c r="D331" s="166" t="s">
        <v>224</v>
      </c>
      <c r="E331" s="167" t="s">
        <v>1</v>
      </c>
      <c r="F331" s="168" t="s">
        <v>1706</v>
      </c>
      <c r="H331" s="167" t="s">
        <v>1</v>
      </c>
      <c r="I331" s="169"/>
      <c r="L331" s="165"/>
      <c r="M331" s="170"/>
      <c r="N331" s="171"/>
      <c r="O331" s="171"/>
      <c r="P331" s="171"/>
      <c r="Q331" s="171"/>
      <c r="R331" s="171"/>
      <c r="S331" s="171"/>
      <c r="T331" s="172"/>
      <c r="AT331" s="167" t="s">
        <v>224</v>
      </c>
      <c r="AU331" s="167" t="s">
        <v>93</v>
      </c>
      <c r="AV331" s="13" t="s">
        <v>25</v>
      </c>
      <c r="AW331" s="13" t="s">
        <v>38</v>
      </c>
      <c r="AX331" s="13" t="s">
        <v>83</v>
      </c>
      <c r="AY331" s="167" t="s">
        <v>215</v>
      </c>
    </row>
    <row r="332" spans="1:65" s="14" customFormat="1">
      <c r="B332" s="173"/>
      <c r="D332" s="166" t="s">
        <v>224</v>
      </c>
      <c r="E332" s="174" t="s">
        <v>1</v>
      </c>
      <c r="F332" s="175" t="s">
        <v>3693</v>
      </c>
      <c r="H332" s="176">
        <v>7.3109999999999999</v>
      </c>
      <c r="I332" s="177"/>
      <c r="L332" s="173"/>
      <c r="M332" s="178"/>
      <c r="N332" s="179"/>
      <c r="O332" s="179"/>
      <c r="P332" s="179"/>
      <c r="Q332" s="179"/>
      <c r="R332" s="179"/>
      <c r="S332" s="179"/>
      <c r="T332" s="180"/>
      <c r="AT332" s="174" t="s">
        <v>224</v>
      </c>
      <c r="AU332" s="174" t="s">
        <v>93</v>
      </c>
      <c r="AV332" s="14" t="s">
        <v>93</v>
      </c>
      <c r="AW332" s="14" t="s">
        <v>38</v>
      </c>
      <c r="AX332" s="14" t="s">
        <v>83</v>
      </c>
      <c r="AY332" s="174" t="s">
        <v>215</v>
      </c>
    </row>
    <row r="333" spans="1:65" s="14" customFormat="1">
      <c r="B333" s="173"/>
      <c r="D333" s="166" t="s">
        <v>224</v>
      </c>
      <c r="E333" s="174" t="s">
        <v>1</v>
      </c>
      <c r="F333" s="175" t="s">
        <v>3694</v>
      </c>
      <c r="H333" s="176">
        <v>10.445</v>
      </c>
      <c r="I333" s="177"/>
      <c r="L333" s="173"/>
      <c r="M333" s="178"/>
      <c r="N333" s="179"/>
      <c r="O333" s="179"/>
      <c r="P333" s="179"/>
      <c r="Q333" s="179"/>
      <c r="R333" s="179"/>
      <c r="S333" s="179"/>
      <c r="T333" s="180"/>
      <c r="AT333" s="174" t="s">
        <v>224</v>
      </c>
      <c r="AU333" s="174" t="s">
        <v>93</v>
      </c>
      <c r="AV333" s="14" t="s">
        <v>93</v>
      </c>
      <c r="AW333" s="14" t="s">
        <v>38</v>
      </c>
      <c r="AX333" s="14" t="s">
        <v>83</v>
      </c>
      <c r="AY333" s="174" t="s">
        <v>215</v>
      </c>
    </row>
    <row r="334" spans="1:65" s="15" customFormat="1">
      <c r="B334" s="181"/>
      <c r="D334" s="166" t="s">
        <v>224</v>
      </c>
      <c r="E334" s="182" t="s">
        <v>1</v>
      </c>
      <c r="F334" s="183" t="s">
        <v>227</v>
      </c>
      <c r="H334" s="184">
        <v>63.177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224</v>
      </c>
      <c r="AU334" s="182" t="s">
        <v>93</v>
      </c>
      <c r="AV334" s="15" t="s">
        <v>222</v>
      </c>
      <c r="AW334" s="15" t="s">
        <v>38</v>
      </c>
      <c r="AX334" s="15" t="s">
        <v>25</v>
      </c>
      <c r="AY334" s="182" t="s">
        <v>215</v>
      </c>
    </row>
    <row r="335" spans="1:65" s="2" customFormat="1" ht="14.45" customHeight="1">
      <c r="A335" s="33"/>
      <c r="B335" s="151"/>
      <c r="C335" s="152" t="s">
        <v>124</v>
      </c>
      <c r="D335" s="152" t="s">
        <v>217</v>
      </c>
      <c r="E335" s="153" t="s">
        <v>614</v>
      </c>
      <c r="F335" s="154" t="s">
        <v>615</v>
      </c>
      <c r="G335" s="155" t="s">
        <v>412</v>
      </c>
      <c r="H335" s="156">
        <v>9.2910000000000004</v>
      </c>
      <c r="I335" s="157"/>
      <c r="J335" s="158">
        <f>ROUND(I335*H335,2)</f>
        <v>0</v>
      </c>
      <c r="K335" s="154" t="s">
        <v>1</v>
      </c>
      <c r="L335" s="34"/>
      <c r="M335" s="159" t="s">
        <v>1</v>
      </c>
      <c r="N335" s="160" t="s">
        <v>48</v>
      </c>
      <c r="O335" s="59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3" t="s">
        <v>222</v>
      </c>
      <c r="AT335" s="163" t="s">
        <v>217</v>
      </c>
      <c r="AU335" s="163" t="s">
        <v>93</v>
      </c>
      <c r="AY335" s="18" t="s">
        <v>215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8" t="s">
        <v>25</v>
      </c>
      <c r="BK335" s="164">
        <f>ROUND(I335*H335,2)</f>
        <v>0</v>
      </c>
      <c r="BL335" s="18" t="s">
        <v>222</v>
      </c>
      <c r="BM335" s="163" t="s">
        <v>3695</v>
      </c>
    </row>
    <row r="336" spans="1:65" s="13" customFormat="1">
      <c r="B336" s="165"/>
      <c r="D336" s="166" t="s">
        <v>224</v>
      </c>
      <c r="E336" s="167" t="s">
        <v>1</v>
      </c>
      <c r="F336" s="168" t="s">
        <v>1705</v>
      </c>
      <c r="H336" s="167" t="s">
        <v>1</v>
      </c>
      <c r="I336" s="169"/>
      <c r="L336" s="165"/>
      <c r="M336" s="170"/>
      <c r="N336" s="171"/>
      <c r="O336" s="171"/>
      <c r="P336" s="171"/>
      <c r="Q336" s="171"/>
      <c r="R336" s="171"/>
      <c r="S336" s="171"/>
      <c r="T336" s="172"/>
      <c r="AT336" s="167" t="s">
        <v>224</v>
      </c>
      <c r="AU336" s="167" t="s">
        <v>93</v>
      </c>
      <c r="AV336" s="13" t="s">
        <v>25</v>
      </c>
      <c r="AW336" s="13" t="s">
        <v>38</v>
      </c>
      <c r="AX336" s="13" t="s">
        <v>83</v>
      </c>
      <c r="AY336" s="167" t="s">
        <v>215</v>
      </c>
    </row>
    <row r="337" spans="1:65" s="13" customFormat="1">
      <c r="B337" s="165"/>
      <c r="D337" s="166" t="s">
        <v>224</v>
      </c>
      <c r="E337" s="167" t="s">
        <v>1</v>
      </c>
      <c r="F337" s="168" t="s">
        <v>3689</v>
      </c>
      <c r="H337" s="167" t="s">
        <v>1</v>
      </c>
      <c r="I337" s="169"/>
      <c r="L337" s="165"/>
      <c r="M337" s="170"/>
      <c r="N337" s="171"/>
      <c r="O337" s="171"/>
      <c r="P337" s="171"/>
      <c r="Q337" s="171"/>
      <c r="R337" s="171"/>
      <c r="S337" s="171"/>
      <c r="T337" s="172"/>
      <c r="AT337" s="167" t="s">
        <v>224</v>
      </c>
      <c r="AU337" s="167" t="s">
        <v>93</v>
      </c>
      <c r="AV337" s="13" t="s">
        <v>25</v>
      </c>
      <c r="AW337" s="13" t="s">
        <v>38</v>
      </c>
      <c r="AX337" s="13" t="s">
        <v>83</v>
      </c>
      <c r="AY337" s="167" t="s">
        <v>215</v>
      </c>
    </row>
    <row r="338" spans="1:65" s="14" customFormat="1">
      <c r="B338" s="173"/>
      <c r="D338" s="166" t="s">
        <v>224</v>
      </c>
      <c r="E338" s="174" t="s">
        <v>1</v>
      </c>
      <c r="F338" s="175" t="s">
        <v>480</v>
      </c>
      <c r="H338" s="176">
        <v>9.2910000000000004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224</v>
      </c>
      <c r="AU338" s="174" t="s">
        <v>93</v>
      </c>
      <c r="AV338" s="14" t="s">
        <v>93</v>
      </c>
      <c r="AW338" s="14" t="s">
        <v>38</v>
      </c>
      <c r="AX338" s="14" t="s">
        <v>83</v>
      </c>
      <c r="AY338" s="174" t="s">
        <v>215</v>
      </c>
    </row>
    <row r="339" spans="1:65" s="14" customFormat="1">
      <c r="B339" s="173"/>
      <c r="D339" s="166" t="s">
        <v>224</v>
      </c>
      <c r="E339" s="174" t="s">
        <v>1</v>
      </c>
      <c r="F339" s="175" t="s">
        <v>481</v>
      </c>
      <c r="H339" s="176">
        <v>-2.6110000000000002</v>
      </c>
      <c r="I339" s="177"/>
      <c r="L339" s="173"/>
      <c r="M339" s="178"/>
      <c r="N339" s="179"/>
      <c r="O339" s="179"/>
      <c r="P339" s="179"/>
      <c r="Q339" s="179"/>
      <c r="R339" s="179"/>
      <c r="S339" s="179"/>
      <c r="T339" s="180"/>
      <c r="AT339" s="174" t="s">
        <v>224</v>
      </c>
      <c r="AU339" s="174" t="s">
        <v>93</v>
      </c>
      <c r="AV339" s="14" t="s">
        <v>93</v>
      </c>
      <c r="AW339" s="14" t="s">
        <v>38</v>
      </c>
      <c r="AX339" s="14" t="s">
        <v>83</v>
      </c>
      <c r="AY339" s="174" t="s">
        <v>215</v>
      </c>
    </row>
    <row r="340" spans="1:65" s="13" customFormat="1">
      <c r="B340" s="165"/>
      <c r="D340" s="166" t="s">
        <v>224</v>
      </c>
      <c r="E340" s="167" t="s">
        <v>1</v>
      </c>
      <c r="F340" s="168" t="s">
        <v>1706</v>
      </c>
      <c r="H340" s="167" t="s">
        <v>1</v>
      </c>
      <c r="I340" s="169"/>
      <c r="L340" s="165"/>
      <c r="M340" s="170"/>
      <c r="N340" s="171"/>
      <c r="O340" s="171"/>
      <c r="P340" s="171"/>
      <c r="Q340" s="171"/>
      <c r="R340" s="171"/>
      <c r="S340" s="171"/>
      <c r="T340" s="172"/>
      <c r="AT340" s="167" t="s">
        <v>224</v>
      </c>
      <c r="AU340" s="167" t="s">
        <v>93</v>
      </c>
      <c r="AV340" s="13" t="s">
        <v>25</v>
      </c>
      <c r="AW340" s="13" t="s">
        <v>38</v>
      </c>
      <c r="AX340" s="13" t="s">
        <v>83</v>
      </c>
      <c r="AY340" s="167" t="s">
        <v>215</v>
      </c>
    </row>
    <row r="341" spans="1:65" s="13" customFormat="1">
      <c r="B341" s="165"/>
      <c r="D341" s="166" t="s">
        <v>224</v>
      </c>
      <c r="E341" s="167" t="s">
        <v>1</v>
      </c>
      <c r="F341" s="168" t="s">
        <v>1454</v>
      </c>
      <c r="H341" s="167" t="s">
        <v>1</v>
      </c>
      <c r="I341" s="169"/>
      <c r="L341" s="165"/>
      <c r="M341" s="170"/>
      <c r="N341" s="171"/>
      <c r="O341" s="171"/>
      <c r="P341" s="171"/>
      <c r="Q341" s="171"/>
      <c r="R341" s="171"/>
      <c r="S341" s="171"/>
      <c r="T341" s="172"/>
      <c r="AT341" s="167" t="s">
        <v>224</v>
      </c>
      <c r="AU341" s="167" t="s">
        <v>93</v>
      </c>
      <c r="AV341" s="13" t="s">
        <v>25</v>
      </c>
      <c r="AW341" s="13" t="s">
        <v>38</v>
      </c>
      <c r="AX341" s="13" t="s">
        <v>83</v>
      </c>
      <c r="AY341" s="167" t="s">
        <v>215</v>
      </c>
    </row>
    <row r="342" spans="1:65" s="14" customFormat="1">
      <c r="B342" s="173"/>
      <c r="D342" s="166" t="s">
        <v>224</v>
      </c>
      <c r="E342" s="174" t="s">
        <v>1</v>
      </c>
      <c r="F342" s="175" t="s">
        <v>3659</v>
      </c>
      <c r="H342" s="176">
        <v>2.6110000000000002</v>
      </c>
      <c r="I342" s="177"/>
      <c r="L342" s="173"/>
      <c r="M342" s="178"/>
      <c r="N342" s="179"/>
      <c r="O342" s="179"/>
      <c r="P342" s="179"/>
      <c r="Q342" s="179"/>
      <c r="R342" s="179"/>
      <c r="S342" s="179"/>
      <c r="T342" s="180"/>
      <c r="AT342" s="174" t="s">
        <v>224</v>
      </c>
      <c r="AU342" s="174" t="s">
        <v>93</v>
      </c>
      <c r="AV342" s="14" t="s">
        <v>93</v>
      </c>
      <c r="AW342" s="14" t="s">
        <v>38</v>
      </c>
      <c r="AX342" s="14" t="s">
        <v>83</v>
      </c>
      <c r="AY342" s="174" t="s">
        <v>215</v>
      </c>
    </row>
    <row r="343" spans="1:65" s="15" customFormat="1">
      <c r="B343" s="181"/>
      <c r="D343" s="166" t="s">
        <v>224</v>
      </c>
      <c r="E343" s="182" t="s">
        <v>1</v>
      </c>
      <c r="F343" s="183" t="s">
        <v>227</v>
      </c>
      <c r="H343" s="184">
        <v>9.2910000000000004</v>
      </c>
      <c r="I343" s="185"/>
      <c r="L343" s="181"/>
      <c r="M343" s="186"/>
      <c r="N343" s="187"/>
      <c r="O343" s="187"/>
      <c r="P343" s="187"/>
      <c r="Q343" s="187"/>
      <c r="R343" s="187"/>
      <c r="S343" s="187"/>
      <c r="T343" s="188"/>
      <c r="AT343" s="182" t="s">
        <v>224</v>
      </c>
      <c r="AU343" s="182" t="s">
        <v>93</v>
      </c>
      <c r="AV343" s="15" t="s">
        <v>222</v>
      </c>
      <c r="AW343" s="15" t="s">
        <v>38</v>
      </c>
      <c r="AX343" s="15" t="s">
        <v>25</v>
      </c>
      <c r="AY343" s="182" t="s">
        <v>215</v>
      </c>
    </row>
    <row r="344" spans="1:65" s="2" customFormat="1" ht="14.45" customHeight="1">
      <c r="A344" s="33"/>
      <c r="B344" s="151"/>
      <c r="C344" s="152" t="s">
        <v>417</v>
      </c>
      <c r="D344" s="152" t="s">
        <v>217</v>
      </c>
      <c r="E344" s="153" t="s">
        <v>618</v>
      </c>
      <c r="F344" s="154" t="s">
        <v>619</v>
      </c>
      <c r="G344" s="155" t="s">
        <v>412</v>
      </c>
      <c r="H344" s="156">
        <v>113.34699999999999</v>
      </c>
      <c r="I344" s="157"/>
      <c r="J344" s="158">
        <f>ROUND(I344*H344,2)</f>
        <v>0</v>
      </c>
      <c r="K344" s="154" t="s">
        <v>1</v>
      </c>
      <c r="L344" s="34"/>
      <c r="M344" s="159" t="s">
        <v>1</v>
      </c>
      <c r="N344" s="160" t="s">
        <v>48</v>
      </c>
      <c r="O344" s="59"/>
      <c r="P344" s="161">
        <f>O344*H344</f>
        <v>0</v>
      </c>
      <c r="Q344" s="161">
        <v>0</v>
      </c>
      <c r="R344" s="161">
        <f>Q344*H344</f>
        <v>0</v>
      </c>
      <c r="S344" s="161">
        <v>0</v>
      </c>
      <c r="T344" s="162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3" t="s">
        <v>222</v>
      </c>
      <c r="AT344" s="163" t="s">
        <v>217</v>
      </c>
      <c r="AU344" s="163" t="s">
        <v>93</v>
      </c>
      <c r="AY344" s="18" t="s">
        <v>215</v>
      </c>
      <c r="BE344" s="164">
        <f>IF(N344="základní",J344,0)</f>
        <v>0</v>
      </c>
      <c r="BF344" s="164">
        <f>IF(N344="snížená",J344,0)</f>
        <v>0</v>
      </c>
      <c r="BG344" s="164">
        <f>IF(N344="zákl. přenesená",J344,0)</f>
        <v>0</v>
      </c>
      <c r="BH344" s="164">
        <f>IF(N344="sníž. přenesená",J344,0)</f>
        <v>0</v>
      </c>
      <c r="BI344" s="164">
        <f>IF(N344="nulová",J344,0)</f>
        <v>0</v>
      </c>
      <c r="BJ344" s="18" t="s">
        <v>25</v>
      </c>
      <c r="BK344" s="164">
        <f>ROUND(I344*H344,2)</f>
        <v>0</v>
      </c>
      <c r="BL344" s="18" t="s">
        <v>222</v>
      </c>
      <c r="BM344" s="163" t="s">
        <v>3696</v>
      </c>
    </row>
    <row r="345" spans="1:65" s="13" customFormat="1">
      <c r="B345" s="165"/>
      <c r="D345" s="166" t="s">
        <v>224</v>
      </c>
      <c r="E345" s="167" t="s">
        <v>1</v>
      </c>
      <c r="F345" s="168" t="s">
        <v>1705</v>
      </c>
      <c r="H345" s="167" t="s">
        <v>1</v>
      </c>
      <c r="I345" s="169"/>
      <c r="L345" s="165"/>
      <c r="M345" s="170"/>
      <c r="N345" s="171"/>
      <c r="O345" s="171"/>
      <c r="P345" s="171"/>
      <c r="Q345" s="171"/>
      <c r="R345" s="171"/>
      <c r="S345" s="171"/>
      <c r="T345" s="172"/>
      <c r="AT345" s="167" t="s">
        <v>224</v>
      </c>
      <c r="AU345" s="167" t="s">
        <v>93</v>
      </c>
      <c r="AV345" s="13" t="s">
        <v>25</v>
      </c>
      <c r="AW345" s="13" t="s">
        <v>38</v>
      </c>
      <c r="AX345" s="13" t="s">
        <v>83</v>
      </c>
      <c r="AY345" s="167" t="s">
        <v>215</v>
      </c>
    </row>
    <row r="346" spans="1:65" s="13" customFormat="1">
      <c r="B346" s="165"/>
      <c r="D346" s="166" t="s">
        <v>224</v>
      </c>
      <c r="E346" s="167" t="s">
        <v>1</v>
      </c>
      <c r="F346" s="168" t="s">
        <v>464</v>
      </c>
      <c r="H346" s="167" t="s">
        <v>1</v>
      </c>
      <c r="I346" s="169"/>
      <c r="L346" s="165"/>
      <c r="M346" s="170"/>
      <c r="N346" s="171"/>
      <c r="O346" s="171"/>
      <c r="P346" s="171"/>
      <c r="Q346" s="171"/>
      <c r="R346" s="171"/>
      <c r="S346" s="171"/>
      <c r="T346" s="172"/>
      <c r="AT346" s="167" t="s">
        <v>224</v>
      </c>
      <c r="AU346" s="167" t="s">
        <v>93</v>
      </c>
      <c r="AV346" s="13" t="s">
        <v>25</v>
      </c>
      <c r="AW346" s="13" t="s">
        <v>38</v>
      </c>
      <c r="AX346" s="13" t="s">
        <v>83</v>
      </c>
      <c r="AY346" s="167" t="s">
        <v>215</v>
      </c>
    </row>
    <row r="347" spans="1:65" s="14" customFormat="1">
      <c r="B347" s="173"/>
      <c r="D347" s="166" t="s">
        <v>224</v>
      </c>
      <c r="E347" s="174" t="s">
        <v>1</v>
      </c>
      <c r="F347" s="175" t="s">
        <v>621</v>
      </c>
      <c r="H347" s="176">
        <v>104.056</v>
      </c>
      <c r="I347" s="177"/>
      <c r="L347" s="173"/>
      <c r="M347" s="178"/>
      <c r="N347" s="179"/>
      <c r="O347" s="179"/>
      <c r="P347" s="179"/>
      <c r="Q347" s="179"/>
      <c r="R347" s="179"/>
      <c r="S347" s="179"/>
      <c r="T347" s="180"/>
      <c r="AT347" s="174" t="s">
        <v>224</v>
      </c>
      <c r="AU347" s="174" t="s">
        <v>93</v>
      </c>
      <c r="AV347" s="14" t="s">
        <v>93</v>
      </c>
      <c r="AW347" s="14" t="s">
        <v>38</v>
      </c>
      <c r="AX347" s="14" t="s">
        <v>83</v>
      </c>
      <c r="AY347" s="174" t="s">
        <v>215</v>
      </c>
    </row>
    <row r="348" spans="1:65" s="13" customFormat="1">
      <c r="B348" s="165"/>
      <c r="D348" s="166" t="s">
        <v>224</v>
      </c>
      <c r="E348" s="167" t="s">
        <v>1</v>
      </c>
      <c r="F348" s="168" t="s">
        <v>466</v>
      </c>
      <c r="H348" s="167" t="s">
        <v>1</v>
      </c>
      <c r="I348" s="169"/>
      <c r="L348" s="165"/>
      <c r="M348" s="170"/>
      <c r="N348" s="171"/>
      <c r="O348" s="171"/>
      <c r="P348" s="171"/>
      <c r="Q348" s="171"/>
      <c r="R348" s="171"/>
      <c r="S348" s="171"/>
      <c r="T348" s="172"/>
      <c r="AT348" s="167" t="s">
        <v>224</v>
      </c>
      <c r="AU348" s="167" t="s">
        <v>93</v>
      </c>
      <c r="AV348" s="13" t="s">
        <v>25</v>
      </c>
      <c r="AW348" s="13" t="s">
        <v>38</v>
      </c>
      <c r="AX348" s="13" t="s">
        <v>83</v>
      </c>
      <c r="AY348" s="167" t="s">
        <v>215</v>
      </c>
    </row>
    <row r="349" spans="1:65" s="14" customFormat="1">
      <c r="B349" s="173"/>
      <c r="D349" s="166" t="s">
        <v>224</v>
      </c>
      <c r="E349" s="174" t="s">
        <v>1</v>
      </c>
      <c r="F349" s="175" t="s">
        <v>622</v>
      </c>
      <c r="H349" s="176">
        <v>-29.245000000000001</v>
      </c>
      <c r="I349" s="177"/>
      <c r="L349" s="173"/>
      <c r="M349" s="178"/>
      <c r="N349" s="179"/>
      <c r="O349" s="179"/>
      <c r="P349" s="179"/>
      <c r="Q349" s="179"/>
      <c r="R349" s="179"/>
      <c r="S349" s="179"/>
      <c r="T349" s="180"/>
      <c r="AT349" s="174" t="s">
        <v>224</v>
      </c>
      <c r="AU349" s="174" t="s">
        <v>93</v>
      </c>
      <c r="AV349" s="14" t="s">
        <v>93</v>
      </c>
      <c r="AW349" s="14" t="s">
        <v>38</v>
      </c>
      <c r="AX349" s="14" t="s">
        <v>83</v>
      </c>
      <c r="AY349" s="174" t="s">
        <v>215</v>
      </c>
    </row>
    <row r="350" spans="1:65" s="16" customFormat="1">
      <c r="B350" s="189"/>
      <c r="D350" s="166" t="s">
        <v>224</v>
      </c>
      <c r="E350" s="190" t="s">
        <v>1</v>
      </c>
      <c r="F350" s="191" t="s">
        <v>300</v>
      </c>
      <c r="H350" s="192">
        <v>74.811000000000007</v>
      </c>
      <c r="I350" s="193"/>
      <c r="L350" s="189"/>
      <c r="M350" s="194"/>
      <c r="N350" s="195"/>
      <c r="O350" s="195"/>
      <c r="P350" s="195"/>
      <c r="Q350" s="195"/>
      <c r="R350" s="195"/>
      <c r="S350" s="195"/>
      <c r="T350" s="196"/>
      <c r="AT350" s="190" t="s">
        <v>224</v>
      </c>
      <c r="AU350" s="190" t="s">
        <v>93</v>
      </c>
      <c r="AV350" s="16" t="s">
        <v>155</v>
      </c>
      <c r="AW350" s="16" t="s">
        <v>38</v>
      </c>
      <c r="AX350" s="16" t="s">
        <v>83</v>
      </c>
      <c r="AY350" s="190" t="s">
        <v>215</v>
      </c>
    </row>
    <row r="351" spans="1:65" s="13" customFormat="1">
      <c r="B351" s="165"/>
      <c r="D351" s="166" t="s">
        <v>224</v>
      </c>
      <c r="E351" s="167" t="s">
        <v>1</v>
      </c>
      <c r="F351" s="168" t="s">
        <v>3688</v>
      </c>
      <c r="H351" s="167" t="s">
        <v>1</v>
      </c>
      <c r="I351" s="169"/>
      <c r="L351" s="165"/>
      <c r="M351" s="170"/>
      <c r="N351" s="171"/>
      <c r="O351" s="171"/>
      <c r="P351" s="171"/>
      <c r="Q351" s="171"/>
      <c r="R351" s="171"/>
      <c r="S351" s="171"/>
      <c r="T351" s="172"/>
      <c r="AT351" s="167" t="s">
        <v>224</v>
      </c>
      <c r="AU351" s="167" t="s">
        <v>93</v>
      </c>
      <c r="AV351" s="13" t="s">
        <v>25</v>
      </c>
      <c r="AW351" s="13" t="s">
        <v>38</v>
      </c>
      <c r="AX351" s="13" t="s">
        <v>83</v>
      </c>
      <c r="AY351" s="167" t="s">
        <v>215</v>
      </c>
    </row>
    <row r="352" spans="1:65" s="14" customFormat="1">
      <c r="B352" s="173"/>
      <c r="D352" s="166" t="s">
        <v>224</v>
      </c>
      <c r="E352" s="174" t="s">
        <v>1</v>
      </c>
      <c r="F352" s="175" t="s">
        <v>623</v>
      </c>
      <c r="H352" s="176">
        <v>9.2910000000000004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224</v>
      </c>
      <c r="AU352" s="174" t="s">
        <v>93</v>
      </c>
      <c r="AV352" s="14" t="s">
        <v>93</v>
      </c>
      <c r="AW352" s="14" t="s">
        <v>38</v>
      </c>
      <c r="AX352" s="14" t="s">
        <v>83</v>
      </c>
      <c r="AY352" s="174" t="s">
        <v>215</v>
      </c>
    </row>
    <row r="353" spans="1:65" s="14" customFormat="1">
      <c r="B353" s="173"/>
      <c r="D353" s="166" t="s">
        <v>224</v>
      </c>
      <c r="E353" s="174" t="s">
        <v>1</v>
      </c>
      <c r="F353" s="175" t="s">
        <v>624</v>
      </c>
      <c r="H353" s="176">
        <v>-2.6110000000000002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224</v>
      </c>
      <c r="AU353" s="174" t="s">
        <v>93</v>
      </c>
      <c r="AV353" s="14" t="s">
        <v>93</v>
      </c>
      <c r="AW353" s="14" t="s">
        <v>38</v>
      </c>
      <c r="AX353" s="14" t="s">
        <v>83</v>
      </c>
      <c r="AY353" s="174" t="s">
        <v>215</v>
      </c>
    </row>
    <row r="354" spans="1:65" s="16" customFormat="1">
      <c r="B354" s="189"/>
      <c r="D354" s="166" t="s">
        <v>224</v>
      </c>
      <c r="E354" s="190" t="s">
        <v>1</v>
      </c>
      <c r="F354" s="191" t="s">
        <v>300</v>
      </c>
      <c r="H354" s="192">
        <v>6.68</v>
      </c>
      <c r="I354" s="193"/>
      <c r="L354" s="189"/>
      <c r="M354" s="194"/>
      <c r="N354" s="195"/>
      <c r="O354" s="195"/>
      <c r="P354" s="195"/>
      <c r="Q354" s="195"/>
      <c r="R354" s="195"/>
      <c r="S354" s="195"/>
      <c r="T354" s="196"/>
      <c r="AT354" s="190" t="s">
        <v>224</v>
      </c>
      <c r="AU354" s="190" t="s">
        <v>93</v>
      </c>
      <c r="AV354" s="16" t="s">
        <v>155</v>
      </c>
      <c r="AW354" s="16" t="s">
        <v>38</v>
      </c>
      <c r="AX354" s="16" t="s">
        <v>83</v>
      </c>
      <c r="AY354" s="190" t="s">
        <v>215</v>
      </c>
    </row>
    <row r="355" spans="1:65" s="13" customFormat="1">
      <c r="B355" s="165"/>
      <c r="D355" s="166" t="s">
        <v>224</v>
      </c>
      <c r="E355" s="167" t="s">
        <v>1</v>
      </c>
      <c r="F355" s="168" t="s">
        <v>1706</v>
      </c>
      <c r="H355" s="167" t="s">
        <v>1</v>
      </c>
      <c r="I355" s="169"/>
      <c r="L355" s="165"/>
      <c r="M355" s="170"/>
      <c r="N355" s="171"/>
      <c r="O355" s="171"/>
      <c r="P355" s="171"/>
      <c r="Q355" s="171"/>
      <c r="R355" s="171"/>
      <c r="S355" s="171"/>
      <c r="T355" s="172"/>
      <c r="AT355" s="167" t="s">
        <v>224</v>
      </c>
      <c r="AU355" s="167" t="s">
        <v>93</v>
      </c>
      <c r="AV355" s="13" t="s">
        <v>25</v>
      </c>
      <c r="AW355" s="13" t="s">
        <v>38</v>
      </c>
      <c r="AX355" s="13" t="s">
        <v>83</v>
      </c>
      <c r="AY355" s="167" t="s">
        <v>215</v>
      </c>
    </row>
    <row r="356" spans="1:65" s="14" customFormat="1">
      <c r="B356" s="173"/>
      <c r="D356" s="166" t="s">
        <v>224</v>
      </c>
      <c r="E356" s="174" t="s">
        <v>1</v>
      </c>
      <c r="F356" s="175" t="s">
        <v>3697</v>
      </c>
      <c r="H356" s="176">
        <v>29.245000000000001</v>
      </c>
      <c r="I356" s="177"/>
      <c r="L356" s="173"/>
      <c r="M356" s="178"/>
      <c r="N356" s="179"/>
      <c r="O356" s="179"/>
      <c r="P356" s="179"/>
      <c r="Q356" s="179"/>
      <c r="R356" s="179"/>
      <c r="S356" s="179"/>
      <c r="T356" s="180"/>
      <c r="AT356" s="174" t="s">
        <v>224</v>
      </c>
      <c r="AU356" s="174" t="s">
        <v>93</v>
      </c>
      <c r="AV356" s="14" t="s">
        <v>93</v>
      </c>
      <c r="AW356" s="14" t="s">
        <v>38</v>
      </c>
      <c r="AX356" s="14" t="s">
        <v>83</v>
      </c>
      <c r="AY356" s="174" t="s">
        <v>215</v>
      </c>
    </row>
    <row r="357" spans="1:65" s="14" customFormat="1">
      <c r="B357" s="173"/>
      <c r="D357" s="166" t="s">
        <v>224</v>
      </c>
      <c r="E357" s="174" t="s">
        <v>1</v>
      </c>
      <c r="F357" s="175" t="s">
        <v>3698</v>
      </c>
      <c r="H357" s="176">
        <v>2.6110000000000002</v>
      </c>
      <c r="I357" s="177"/>
      <c r="L357" s="173"/>
      <c r="M357" s="178"/>
      <c r="N357" s="179"/>
      <c r="O357" s="179"/>
      <c r="P357" s="179"/>
      <c r="Q357" s="179"/>
      <c r="R357" s="179"/>
      <c r="S357" s="179"/>
      <c r="T357" s="180"/>
      <c r="AT357" s="174" t="s">
        <v>224</v>
      </c>
      <c r="AU357" s="174" t="s">
        <v>93</v>
      </c>
      <c r="AV357" s="14" t="s">
        <v>93</v>
      </c>
      <c r="AW357" s="14" t="s">
        <v>38</v>
      </c>
      <c r="AX357" s="14" t="s">
        <v>83</v>
      </c>
      <c r="AY357" s="174" t="s">
        <v>215</v>
      </c>
    </row>
    <row r="358" spans="1:65" s="15" customFormat="1">
      <c r="B358" s="181"/>
      <c r="D358" s="166" t="s">
        <v>224</v>
      </c>
      <c r="E358" s="182" t="s">
        <v>1</v>
      </c>
      <c r="F358" s="183" t="s">
        <v>227</v>
      </c>
      <c r="H358" s="184">
        <v>113.34699999999999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2" t="s">
        <v>224</v>
      </c>
      <c r="AU358" s="182" t="s">
        <v>93</v>
      </c>
      <c r="AV358" s="15" t="s">
        <v>222</v>
      </c>
      <c r="AW358" s="15" t="s">
        <v>38</v>
      </c>
      <c r="AX358" s="15" t="s">
        <v>25</v>
      </c>
      <c r="AY358" s="182" t="s">
        <v>215</v>
      </c>
    </row>
    <row r="359" spans="1:65" s="2" customFormat="1" ht="24.2" customHeight="1">
      <c r="A359" s="33"/>
      <c r="B359" s="151"/>
      <c r="C359" s="152" t="s">
        <v>468</v>
      </c>
      <c r="D359" s="152" t="s">
        <v>217</v>
      </c>
      <c r="E359" s="153" t="s">
        <v>630</v>
      </c>
      <c r="F359" s="154" t="s">
        <v>631</v>
      </c>
      <c r="G359" s="155" t="s">
        <v>412</v>
      </c>
      <c r="H359" s="156">
        <v>82.501999999999995</v>
      </c>
      <c r="I359" s="157"/>
      <c r="J359" s="158">
        <f>ROUND(I359*H359,2)</f>
        <v>0</v>
      </c>
      <c r="K359" s="154" t="s">
        <v>221</v>
      </c>
      <c r="L359" s="34"/>
      <c r="M359" s="159" t="s">
        <v>1</v>
      </c>
      <c r="N359" s="160" t="s">
        <v>48</v>
      </c>
      <c r="O359" s="59"/>
      <c r="P359" s="161">
        <f>O359*H359</f>
        <v>0</v>
      </c>
      <c r="Q359" s="161">
        <v>0</v>
      </c>
      <c r="R359" s="161">
        <f>Q359*H359</f>
        <v>0</v>
      </c>
      <c r="S359" s="161">
        <v>0</v>
      </c>
      <c r="T359" s="162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3" t="s">
        <v>222</v>
      </c>
      <c r="AT359" s="163" t="s">
        <v>217</v>
      </c>
      <c r="AU359" s="163" t="s">
        <v>93</v>
      </c>
      <c r="AY359" s="18" t="s">
        <v>215</v>
      </c>
      <c r="BE359" s="164">
        <f>IF(N359="základní",J359,0)</f>
        <v>0</v>
      </c>
      <c r="BF359" s="164">
        <f>IF(N359="snížená",J359,0)</f>
        <v>0</v>
      </c>
      <c r="BG359" s="164">
        <f>IF(N359="zákl. přenesená",J359,0)</f>
        <v>0</v>
      </c>
      <c r="BH359" s="164">
        <f>IF(N359="sníž. přenesená",J359,0)</f>
        <v>0</v>
      </c>
      <c r="BI359" s="164">
        <f>IF(N359="nulová",J359,0)</f>
        <v>0</v>
      </c>
      <c r="BJ359" s="18" t="s">
        <v>25</v>
      </c>
      <c r="BK359" s="164">
        <f>ROUND(I359*H359,2)</f>
        <v>0</v>
      </c>
      <c r="BL359" s="18" t="s">
        <v>222</v>
      </c>
      <c r="BM359" s="163" t="s">
        <v>632</v>
      </c>
    </row>
    <row r="360" spans="1:65" s="13" customFormat="1">
      <c r="B360" s="165"/>
      <c r="D360" s="166" t="s">
        <v>224</v>
      </c>
      <c r="E360" s="167" t="s">
        <v>1</v>
      </c>
      <c r="F360" s="168" t="s">
        <v>633</v>
      </c>
      <c r="H360" s="167" t="s">
        <v>1</v>
      </c>
      <c r="I360" s="169"/>
      <c r="L360" s="165"/>
      <c r="M360" s="170"/>
      <c r="N360" s="171"/>
      <c r="O360" s="171"/>
      <c r="P360" s="171"/>
      <c r="Q360" s="171"/>
      <c r="R360" s="171"/>
      <c r="S360" s="171"/>
      <c r="T360" s="172"/>
      <c r="AT360" s="167" t="s">
        <v>224</v>
      </c>
      <c r="AU360" s="167" t="s">
        <v>93</v>
      </c>
      <c r="AV360" s="13" t="s">
        <v>25</v>
      </c>
      <c r="AW360" s="13" t="s">
        <v>38</v>
      </c>
      <c r="AX360" s="13" t="s">
        <v>83</v>
      </c>
      <c r="AY360" s="167" t="s">
        <v>215</v>
      </c>
    </row>
    <row r="361" spans="1:65" s="14" customFormat="1">
      <c r="B361" s="173"/>
      <c r="D361" s="166" t="s">
        <v>224</v>
      </c>
      <c r="E361" s="174" t="s">
        <v>1</v>
      </c>
      <c r="F361" s="175" t="s">
        <v>176</v>
      </c>
      <c r="H361" s="176">
        <v>235.024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224</v>
      </c>
      <c r="AU361" s="174" t="s">
        <v>93</v>
      </c>
      <c r="AV361" s="14" t="s">
        <v>93</v>
      </c>
      <c r="AW361" s="14" t="s">
        <v>38</v>
      </c>
      <c r="AX361" s="14" t="s">
        <v>83</v>
      </c>
      <c r="AY361" s="174" t="s">
        <v>215</v>
      </c>
    </row>
    <row r="362" spans="1:65" s="13" customFormat="1">
      <c r="B362" s="165"/>
      <c r="D362" s="166" t="s">
        <v>224</v>
      </c>
      <c r="E362" s="167" t="s">
        <v>1</v>
      </c>
      <c r="F362" s="168" t="s">
        <v>1467</v>
      </c>
      <c r="H362" s="167" t="s">
        <v>1</v>
      </c>
      <c r="I362" s="169"/>
      <c r="L362" s="165"/>
      <c r="M362" s="170"/>
      <c r="N362" s="171"/>
      <c r="O362" s="171"/>
      <c r="P362" s="171"/>
      <c r="Q362" s="171"/>
      <c r="R362" s="171"/>
      <c r="S362" s="171"/>
      <c r="T362" s="172"/>
      <c r="AT362" s="167" t="s">
        <v>224</v>
      </c>
      <c r="AU362" s="167" t="s">
        <v>93</v>
      </c>
      <c r="AV362" s="13" t="s">
        <v>25</v>
      </c>
      <c r="AW362" s="13" t="s">
        <v>38</v>
      </c>
      <c r="AX362" s="13" t="s">
        <v>83</v>
      </c>
      <c r="AY362" s="167" t="s">
        <v>215</v>
      </c>
    </row>
    <row r="363" spans="1:65" s="14" customFormat="1">
      <c r="B363" s="173"/>
      <c r="D363" s="166" t="s">
        <v>224</v>
      </c>
      <c r="E363" s="174" t="s">
        <v>1</v>
      </c>
      <c r="F363" s="175" t="s">
        <v>3699</v>
      </c>
      <c r="H363" s="176">
        <v>-45.277999999999999</v>
      </c>
      <c r="I363" s="177"/>
      <c r="L363" s="173"/>
      <c r="M363" s="178"/>
      <c r="N363" s="179"/>
      <c r="O363" s="179"/>
      <c r="P363" s="179"/>
      <c r="Q363" s="179"/>
      <c r="R363" s="179"/>
      <c r="S363" s="179"/>
      <c r="T363" s="180"/>
      <c r="AT363" s="174" t="s">
        <v>224</v>
      </c>
      <c r="AU363" s="174" t="s">
        <v>93</v>
      </c>
      <c r="AV363" s="14" t="s">
        <v>93</v>
      </c>
      <c r="AW363" s="14" t="s">
        <v>38</v>
      </c>
      <c r="AX363" s="14" t="s">
        <v>83</v>
      </c>
      <c r="AY363" s="174" t="s">
        <v>215</v>
      </c>
    </row>
    <row r="364" spans="1:65" s="13" customFormat="1">
      <c r="B364" s="165"/>
      <c r="D364" s="166" t="s">
        <v>224</v>
      </c>
      <c r="E364" s="167" t="s">
        <v>1</v>
      </c>
      <c r="F364" s="168" t="s">
        <v>3700</v>
      </c>
      <c r="H364" s="167" t="s">
        <v>1</v>
      </c>
      <c r="I364" s="169"/>
      <c r="L364" s="165"/>
      <c r="M364" s="170"/>
      <c r="N364" s="171"/>
      <c r="O364" s="171"/>
      <c r="P364" s="171"/>
      <c r="Q364" s="171"/>
      <c r="R364" s="171"/>
      <c r="S364" s="171"/>
      <c r="T364" s="172"/>
      <c r="AT364" s="167" t="s">
        <v>224</v>
      </c>
      <c r="AU364" s="167" t="s">
        <v>93</v>
      </c>
      <c r="AV364" s="13" t="s">
        <v>25</v>
      </c>
      <c r="AW364" s="13" t="s">
        <v>38</v>
      </c>
      <c r="AX364" s="13" t="s">
        <v>83</v>
      </c>
      <c r="AY364" s="167" t="s">
        <v>215</v>
      </c>
    </row>
    <row r="365" spans="1:65" s="14" customFormat="1">
      <c r="B365" s="173"/>
      <c r="D365" s="166" t="s">
        <v>224</v>
      </c>
      <c r="E365" s="174" t="s">
        <v>1</v>
      </c>
      <c r="F365" s="175" t="s">
        <v>3701</v>
      </c>
      <c r="H365" s="176">
        <v>-9.7200000000000006</v>
      </c>
      <c r="I365" s="177"/>
      <c r="L365" s="173"/>
      <c r="M365" s="178"/>
      <c r="N365" s="179"/>
      <c r="O365" s="179"/>
      <c r="P365" s="179"/>
      <c r="Q365" s="179"/>
      <c r="R365" s="179"/>
      <c r="S365" s="179"/>
      <c r="T365" s="180"/>
      <c r="AT365" s="174" t="s">
        <v>224</v>
      </c>
      <c r="AU365" s="174" t="s">
        <v>93</v>
      </c>
      <c r="AV365" s="14" t="s">
        <v>93</v>
      </c>
      <c r="AW365" s="14" t="s">
        <v>38</v>
      </c>
      <c r="AX365" s="14" t="s">
        <v>83</v>
      </c>
      <c r="AY365" s="174" t="s">
        <v>215</v>
      </c>
    </row>
    <row r="366" spans="1:65" s="14" customFormat="1">
      <c r="B366" s="173"/>
      <c r="D366" s="166" t="s">
        <v>224</v>
      </c>
      <c r="E366" s="174" t="s">
        <v>1</v>
      </c>
      <c r="F366" s="175" t="s">
        <v>3702</v>
      </c>
      <c r="H366" s="176">
        <v>-19.440000000000001</v>
      </c>
      <c r="I366" s="177"/>
      <c r="L366" s="173"/>
      <c r="M366" s="178"/>
      <c r="N366" s="179"/>
      <c r="O366" s="179"/>
      <c r="P366" s="179"/>
      <c r="Q366" s="179"/>
      <c r="R366" s="179"/>
      <c r="S366" s="179"/>
      <c r="T366" s="180"/>
      <c r="AT366" s="174" t="s">
        <v>224</v>
      </c>
      <c r="AU366" s="174" t="s">
        <v>93</v>
      </c>
      <c r="AV366" s="14" t="s">
        <v>93</v>
      </c>
      <c r="AW366" s="14" t="s">
        <v>38</v>
      </c>
      <c r="AX366" s="14" t="s">
        <v>83</v>
      </c>
      <c r="AY366" s="174" t="s">
        <v>215</v>
      </c>
    </row>
    <row r="367" spans="1:65" s="14" customFormat="1">
      <c r="B367" s="173"/>
      <c r="D367" s="166" t="s">
        <v>224</v>
      </c>
      <c r="E367" s="174" t="s">
        <v>1</v>
      </c>
      <c r="F367" s="175" t="s">
        <v>3703</v>
      </c>
      <c r="H367" s="176">
        <v>-8.0579999999999998</v>
      </c>
      <c r="I367" s="177"/>
      <c r="L367" s="173"/>
      <c r="M367" s="178"/>
      <c r="N367" s="179"/>
      <c r="O367" s="179"/>
      <c r="P367" s="179"/>
      <c r="Q367" s="179"/>
      <c r="R367" s="179"/>
      <c r="S367" s="179"/>
      <c r="T367" s="180"/>
      <c r="AT367" s="174" t="s">
        <v>224</v>
      </c>
      <c r="AU367" s="174" t="s">
        <v>93</v>
      </c>
      <c r="AV367" s="14" t="s">
        <v>93</v>
      </c>
      <c r="AW367" s="14" t="s">
        <v>38</v>
      </c>
      <c r="AX367" s="14" t="s">
        <v>83</v>
      </c>
      <c r="AY367" s="174" t="s">
        <v>215</v>
      </c>
    </row>
    <row r="368" spans="1:65" s="13" customFormat="1">
      <c r="B368" s="165"/>
      <c r="D368" s="166" t="s">
        <v>224</v>
      </c>
      <c r="E368" s="167" t="s">
        <v>1</v>
      </c>
      <c r="F368" s="168" t="s">
        <v>654</v>
      </c>
      <c r="H368" s="167" t="s">
        <v>1</v>
      </c>
      <c r="I368" s="169"/>
      <c r="L368" s="165"/>
      <c r="M368" s="170"/>
      <c r="N368" s="171"/>
      <c r="O368" s="171"/>
      <c r="P368" s="171"/>
      <c r="Q368" s="171"/>
      <c r="R368" s="171"/>
      <c r="S368" s="171"/>
      <c r="T368" s="172"/>
      <c r="AT368" s="167" t="s">
        <v>224</v>
      </c>
      <c r="AU368" s="167" t="s">
        <v>93</v>
      </c>
      <c r="AV368" s="13" t="s">
        <v>25</v>
      </c>
      <c r="AW368" s="13" t="s">
        <v>38</v>
      </c>
      <c r="AX368" s="13" t="s">
        <v>83</v>
      </c>
      <c r="AY368" s="167" t="s">
        <v>215</v>
      </c>
    </row>
    <row r="369" spans="1:65" s="14" customFormat="1">
      <c r="B369" s="173"/>
      <c r="D369" s="166" t="s">
        <v>224</v>
      </c>
      <c r="E369" s="174" t="s">
        <v>1</v>
      </c>
      <c r="F369" s="175" t="s">
        <v>1469</v>
      </c>
      <c r="H369" s="176">
        <v>-70.025999999999996</v>
      </c>
      <c r="I369" s="177"/>
      <c r="L369" s="173"/>
      <c r="M369" s="178"/>
      <c r="N369" s="179"/>
      <c r="O369" s="179"/>
      <c r="P369" s="179"/>
      <c r="Q369" s="179"/>
      <c r="R369" s="179"/>
      <c r="S369" s="179"/>
      <c r="T369" s="180"/>
      <c r="AT369" s="174" t="s">
        <v>224</v>
      </c>
      <c r="AU369" s="174" t="s">
        <v>93</v>
      </c>
      <c r="AV369" s="14" t="s">
        <v>93</v>
      </c>
      <c r="AW369" s="14" t="s">
        <v>38</v>
      </c>
      <c r="AX369" s="14" t="s">
        <v>83</v>
      </c>
      <c r="AY369" s="174" t="s">
        <v>215</v>
      </c>
    </row>
    <row r="370" spans="1:65" s="15" customFormat="1">
      <c r="B370" s="181"/>
      <c r="D370" s="166" t="s">
        <v>224</v>
      </c>
      <c r="E370" s="182" t="s">
        <v>1473</v>
      </c>
      <c r="F370" s="183" t="s">
        <v>227</v>
      </c>
      <c r="H370" s="184">
        <v>82.501999999999995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224</v>
      </c>
      <c r="AU370" s="182" t="s">
        <v>93</v>
      </c>
      <c r="AV370" s="15" t="s">
        <v>222</v>
      </c>
      <c r="AW370" s="15" t="s">
        <v>38</v>
      </c>
      <c r="AX370" s="15" t="s">
        <v>25</v>
      </c>
      <c r="AY370" s="182" t="s">
        <v>215</v>
      </c>
    </row>
    <row r="371" spans="1:65" s="2" customFormat="1" ht="14.45" customHeight="1">
      <c r="A371" s="33"/>
      <c r="B371" s="151"/>
      <c r="C371" s="197" t="s">
        <v>475</v>
      </c>
      <c r="D371" s="197" t="s">
        <v>661</v>
      </c>
      <c r="E371" s="198" t="s">
        <v>662</v>
      </c>
      <c r="F371" s="199" t="s">
        <v>663</v>
      </c>
      <c r="G371" s="200" t="s">
        <v>273</v>
      </c>
      <c r="H371" s="201">
        <v>161.04</v>
      </c>
      <c r="I371" s="202"/>
      <c r="J371" s="203">
        <f>ROUND(I371*H371,2)</f>
        <v>0</v>
      </c>
      <c r="K371" s="199" t="s">
        <v>1</v>
      </c>
      <c r="L371" s="204"/>
      <c r="M371" s="205" t="s">
        <v>1</v>
      </c>
      <c r="N371" s="206" t="s">
        <v>48</v>
      </c>
      <c r="O371" s="59"/>
      <c r="P371" s="161">
        <f>O371*H371</f>
        <v>0</v>
      </c>
      <c r="Q371" s="161">
        <v>0</v>
      </c>
      <c r="R371" s="161">
        <f>Q371*H371</f>
        <v>0</v>
      </c>
      <c r="S371" s="161">
        <v>0</v>
      </c>
      <c r="T371" s="162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3" t="s">
        <v>265</v>
      </c>
      <c r="AT371" s="163" t="s">
        <v>661</v>
      </c>
      <c r="AU371" s="163" t="s">
        <v>93</v>
      </c>
      <c r="AY371" s="18" t="s">
        <v>215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8" t="s">
        <v>25</v>
      </c>
      <c r="BK371" s="164">
        <f>ROUND(I371*H371,2)</f>
        <v>0</v>
      </c>
      <c r="BL371" s="18" t="s">
        <v>222</v>
      </c>
      <c r="BM371" s="163" t="s">
        <v>3704</v>
      </c>
    </row>
    <row r="372" spans="1:65" s="14" customFormat="1">
      <c r="B372" s="173"/>
      <c r="D372" s="166" t="s">
        <v>224</v>
      </c>
      <c r="E372" s="174" t="s">
        <v>1</v>
      </c>
      <c r="F372" s="175" t="s">
        <v>3705</v>
      </c>
      <c r="H372" s="176">
        <v>161.04</v>
      </c>
      <c r="I372" s="177"/>
      <c r="L372" s="173"/>
      <c r="M372" s="178"/>
      <c r="N372" s="179"/>
      <c r="O372" s="179"/>
      <c r="P372" s="179"/>
      <c r="Q372" s="179"/>
      <c r="R372" s="179"/>
      <c r="S372" s="179"/>
      <c r="T372" s="180"/>
      <c r="AT372" s="174" t="s">
        <v>224</v>
      </c>
      <c r="AU372" s="174" t="s">
        <v>93</v>
      </c>
      <c r="AV372" s="14" t="s">
        <v>93</v>
      </c>
      <c r="AW372" s="14" t="s">
        <v>38</v>
      </c>
      <c r="AX372" s="14" t="s">
        <v>83</v>
      </c>
      <c r="AY372" s="174" t="s">
        <v>215</v>
      </c>
    </row>
    <row r="373" spans="1:65" s="15" customFormat="1">
      <c r="B373" s="181"/>
      <c r="D373" s="166" t="s">
        <v>224</v>
      </c>
      <c r="E373" s="182" t="s">
        <v>1</v>
      </c>
      <c r="F373" s="183" t="s">
        <v>227</v>
      </c>
      <c r="H373" s="184">
        <v>161.04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224</v>
      </c>
      <c r="AU373" s="182" t="s">
        <v>93</v>
      </c>
      <c r="AV373" s="15" t="s">
        <v>222</v>
      </c>
      <c r="AW373" s="15" t="s">
        <v>38</v>
      </c>
      <c r="AX373" s="15" t="s">
        <v>25</v>
      </c>
      <c r="AY373" s="182" t="s">
        <v>215</v>
      </c>
    </row>
    <row r="374" spans="1:65" s="2" customFormat="1" ht="24.2" customHeight="1">
      <c r="A374" s="33"/>
      <c r="B374" s="151"/>
      <c r="C374" s="152" t="s">
        <v>482</v>
      </c>
      <c r="D374" s="152" t="s">
        <v>217</v>
      </c>
      <c r="E374" s="153" t="s">
        <v>667</v>
      </c>
      <c r="F374" s="154" t="s">
        <v>631</v>
      </c>
      <c r="G374" s="155" t="s">
        <v>412</v>
      </c>
      <c r="H374" s="156">
        <v>27.475000000000001</v>
      </c>
      <c r="I374" s="157"/>
      <c r="J374" s="158">
        <f>ROUND(I374*H374,2)</f>
        <v>0</v>
      </c>
      <c r="K374" s="154" t="s">
        <v>1</v>
      </c>
      <c r="L374" s="34"/>
      <c r="M374" s="159" t="s">
        <v>1</v>
      </c>
      <c r="N374" s="160" t="s">
        <v>48</v>
      </c>
      <c r="O374" s="59"/>
      <c r="P374" s="161">
        <f>O374*H374</f>
        <v>0</v>
      </c>
      <c r="Q374" s="161">
        <v>0</v>
      </c>
      <c r="R374" s="161">
        <f>Q374*H374</f>
        <v>0</v>
      </c>
      <c r="S374" s="161">
        <v>0</v>
      </c>
      <c r="T374" s="162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3" t="s">
        <v>222</v>
      </c>
      <c r="AT374" s="163" t="s">
        <v>217</v>
      </c>
      <c r="AU374" s="163" t="s">
        <v>93</v>
      </c>
      <c r="AY374" s="18" t="s">
        <v>215</v>
      </c>
      <c r="BE374" s="164">
        <f>IF(N374="základní",J374,0)</f>
        <v>0</v>
      </c>
      <c r="BF374" s="164">
        <f>IF(N374="snížená",J374,0)</f>
        <v>0</v>
      </c>
      <c r="BG374" s="164">
        <f>IF(N374="zákl. přenesená",J374,0)</f>
        <v>0</v>
      </c>
      <c r="BH374" s="164">
        <f>IF(N374="sníž. přenesená",J374,0)</f>
        <v>0</v>
      </c>
      <c r="BI374" s="164">
        <f>IF(N374="nulová",J374,0)</f>
        <v>0</v>
      </c>
      <c r="BJ374" s="18" t="s">
        <v>25</v>
      </c>
      <c r="BK374" s="164">
        <f>ROUND(I374*H374,2)</f>
        <v>0</v>
      </c>
      <c r="BL374" s="18" t="s">
        <v>222</v>
      </c>
      <c r="BM374" s="163" t="s">
        <v>3706</v>
      </c>
    </row>
    <row r="375" spans="1:65" s="13" customFormat="1">
      <c r="B375" s="165"/>
      <c r="D375" s="166" t="s">
        <v>224</v>
      </c>
      <c r="E375" s="167" t="s">
        <v>1</v>
      </c>
      <c r="F375" s="168" t="s">
        <v>1477</v>
      </c>
      <c r="H375" s="167" t="s">
        <v>1</v>
      </c>
      <c r="I375" s="169"/>
      <c r="L375" s="165"/>
      <c r="M375" s="170"/>
      <c r="N375" s="171"/>
      <c r="O375" s="171"/>
      <c r="P375" s="171"/>
      <c r="Q375" s="171"/>
      <c r="R375" s="171"/>
      <c r="S375" s="171"/>
      <c r="T375" s="172"/>
      <c r="AT375" s="167" t="s">
        <v>224</v>
      </c>
      <c r="AU375" s="167" t="s">
        <v>93</v>
      </c>
      <c r="AV375" s="13" t="s">
        <v>25</v>
      </c>
      <c r="AW375" s="13" t="s">
        <v>38</v>
      </c>
      <c r="AX375" s="13" t="s">
        <v>83</v>
      </c>
      <c r="AY375" s="167" t="s">
        <v>215</v>
      </c>
    </row>
    <row r="376" spans="1:65" s="14" customFormat="1">
      <c r="B376" s="173"/>
      <c r="D376" s="166" t="s">
        <v>224</v>
      </c>
      <c r="E376" s="174" t="s">
        <v>1</v>
      </c>
      <c r="F376" s="175" t="s">
        <v>3707</v>
      </c>
      <c r="H376" s="176">
        <v>37.784999999999997</v>
      </c>
      <c r="I376" s="177"/>
      <c r="L376" s="173"/>
      <c r="M376" s="178"/>
      <c r="N376" s="179"/>
      <c r="O376" s="179"/>
      <c r="P376" s="179"/>
      <c r="Q376" s="179"/>
      <c r="R376" s="179"/>
      <c r="S376" s="179"/>
      <c r="T376" s="180"/>
      <c r="AT376" s="174" t="s">
        <v>224</v>
      </c>
      <c r="AU376" s="174" t="s">
        <v>93</v>
      </c>
      <c r="AV376" s="14" t="s">
        <v>93</v>
      </c>
      <c r="AW376" s="14" t="s">
        <v>38</v>
      </c>
      <c r="AX376" s="14" t="s">
        <v>83</v>
      </c>
      <c r="AY376" s="174" t="s">
        <v>215</v>
      </c>
    </row>
    <row r="377" spans="1:65" s="14" customFormat="1">
      <c r="B377" s="173"/>
      <c r="D377" s="166" t="s">
        <v>224</v>
      </c>
      <c r="E377" s="174" t="s">
        <v>1</v>
      </c>
      <c r="F377" s="175" t="s">
        <v>3708</v>
      </c>
      <c r="H377" s="176">
        <v>-1.212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224</v>
      </c>
      <c r="AU377" s="174" t="s">
        <v>93</v>
      </c>
      <c r="AV377" s="14" t="s">
        <v>93</v>
      </c>
      <c r="AW377" s="14" t="s">
        <v>38</v>
      </c>
      <c r="AX377" s="14" t="s">
        <v>83</v>
      </c>
      <c r="AY377" s="174" t="s">
        <v>215</v>
      </c>
    </row>
    <row r="378" spans="1:65" s="14" customFormat="1">
      <c r="B378" s="173"/>
      <c r="D378" s="166" t="s">
        <v>224</v>
      </c>
      <c r="E378" s="174" t="s">
        <v>1</v>
      </c>
      <c r="F378" s="175" t="s">
        <v>3709</v>
      </c>
      <c r="H378" s="176">
        <v>-9.0980000000000008</v>
      </c>
      <c r="I378" s="177"/>
      <c r="L378" s="173"/>
      <c r="M378" s="178"/>
      <c r="N378" s="179"/>
      <c r="O378" s="179"/>
      <c r="P378" s="179"/>
      <c r="Q378" s="179"/>
      <c r="R378" s="179"/>
      <c r="S378" s="179"/>
      <c r="T378" s="180"/>
      <c r="AT378" s="174" t="s">
        <v>224</v>
      </c>
      <c r="AU378" s="174" t="s">
        <v>93</v>
      </c>
      <c r="AV378" s="14" t="s">
        <v>93</v>
      </c>
      <c r="AW378" s="14" t="s">
        <v>38</v>
      </c>
      <c r="AX378" s="14" t="s">
        <v>83</v>
      </c>
      <c r="AY378" s="174" t="s">
        <v>215</v>
      </c>
    </row>
    <row r="379" spans="1:65" s="15" customFormat="1">
      <c r="B379" s="181"/>
      <c r="D379" s="166" t="s">
        <v>224</v>
      </c>
      <c r="E379" s="182" t="s">
        <v>1</v>
      </c>
      <c r="F379" s="183" t="s">
        <v>227</v>
      </c>
      <c r="H379" s="184">
        <v>27.475000000000001</v>
      </c>
      <c r="I379" s="185"/>
      <c r="L379" s="181"/>
      <c r="M379" s="186"/>
      <c r="N379" s="187"/>
      <c r="O379" s="187"/>
      <c r="P379" s="187"/>
      <c r="Q379" s="187"/>
      <c r="R379" s="187"/>
      <c r="S379" s="187"/>
      <c r="T379" s="188"/>
      <c r="AT379" s="182" t="s">
        <v>224</v>
      </c>
      <c r="AU379" s="182" t="s">
        <v>93</v>
      </c>
      <c r="AV379" s="15" t="s">
        <v>222</v>
      </c>
      <c r="AW379" s="15" t="s">
        <v>38</v>
      </c>
      <c r="AX379" s="15" t="s">
        <v>25</v>
      </c>
      <c r="AY379" s="182" t="s">
        <v>215</v>
      </c>
    </row>
    <row r="380" spans="1:65" s="2" customFormat="1" ht="24.2" customHeight="1">
      <c r="A380" s="33"/>
      <c r="B380" s="151"/>
      <c r="C380" s="197" t="s">
        <v>488</v>
      </c>
      <c r="D380" s="197" t="s">
        <v>661</v>
      </c>
      <c r="E380" s="198" t="s">
        <v>1480</v>
      </c>
      <c r="F380" s="199" t="s">
        <v>693</v>
      </c>
      <c r="G380" s="200" t="s">
        <v>273</v>
      </c>
      <c r="H380" s="201">
        <v>57.121000000000002</v>
      </c>
      <c r="I380" s="202"/>
      <c r="J380" s="203">
        <f>ROUND(I380*H380,2)</f>
        <v>0</v>
      </c>
      <c r="K380" s="199" t="s">
        <v>1</v>
      </c>
      <c r="L380" s="204"/>
      <c r="M380" s="205" t="s">
        <v>1</v>
      </c>
      <c r="N380" s="206" t="s">
        <v>48</v>
      </c>
      <c r="O380" s="59"/>
      <c r="P380" s="161">
        <f>O380*H380</f>
        <v>0</v>
      </c>
      <c r="Q380" s="161">
        <v>0</v>
      </c>
      <c r="R380" s="161">
        <f>Q380*H380</f>
        <v>0</v>
      </c>
      <c r="S380" s="161">
        <v>0</v>
      </c>
      <c r="T380" s="162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3" t="s">
        <v>265</v>
      </c>
      <c r="AT380" s="163" t="s">
        <v>661</v>
      </c>
      <c r="AU380" s="163" t="s">
        <v>93</v>
      </c>
      <c r="AY380" s="18" t="s">
        <v>215</v>
      </c>
      <c r="BE380" s="164">
        <f>IF(N380="základní",J380,0)</f>
        <v>0</v>
      </c>
      <c r="BF380" s="164">
        <f>IF(N380="snížená",J380,0)</f>
        <v>0</v>
      </c>
      <c r="BG380" s="164">
        <f>IF(N380="zákl. přenesená",J380,0)</f>
        <v>0</v>
      </c>
      <c r="BH380" s="164">
        <f>IF(N380="sníž. přenesená",J380,0)</f>
        <v>0</v>
      </c>
      <c r="BI380" s="164">
        <f>IF(N380="nulová",J380,0)</f>
        <v>0</v>
      </c>
      <c r="BJ380" s="18" t="s">
        <v>25</v>
      </c>
      <c r="BK380" s="164">
        <f>ROUND(I380*H380,2)</f>
        <v>0</v>
      </c>
      <c r="BL380" s="18" t="s">
        <v>222</v>
      </c>
      <c r="BM380" s="163" t="s">
        <v>3710</v>
      </c>
    </row>
    <row r="381" spans="1:65" s="14" customFormat="1">
      <c r="B381" s="173"/>
      <c r="D381" s="166" t="s">
        <v>224</v>
      </c>
      <c r="E381" s="174" t="s">
        <v>1</v>
      </c>
      <c r="F381" s="175" t="s">
        <v>3711</v>
      </c>
      <c r="H381" s="176">
        <v>57.121000000000002</v>
      </c>
      <c r="I381" s="177"/>
      <c r="L381" s="173"/>
      <c r="M381" s="178"/>
      <c r="N381" s="179"/>
      <c r="O381" s="179"/>
      <c r="P381" s="179"/>
      <c r="Q381" s="179"/>
      <c r="R381" s="179"/>
      <c r="S381" s="179"/>
      <c r="T381" s="180"/>
      <c r="AT381" s="174" t="s">
        <v>224</v>
      </c>
      <c r="AU381" s="174" t="s">
        <v>93</v>
      </c>
      <c r="AV381" s="14" t="s">
        <v>93</v>
      </c>
      <c r="AW381" s="14" t="s">
        <v>38</v>
      </c>
      <c r="AX381" s="14" t="s">
        <v>25</v>
      </c>
      <c r="AY381" s="174" t="s">
        <v>215</v>
      </c>
    </row>
    <row r="382" spans="1:65" s="2" customFormat="1" ht="24.2" customHeight="1">
      <c r="A382" s="33"/>
      <c r="B382" s="151"/>
      <c r="C382" s="152" t="s">
        <v>493</v>
      </c>
      <c r="D382" s="152" t="s">
        <v>217</v>
      </c>
      <c r="E382" s="153" t="s">
        <v>702</v>
      </c>
      <c r="F382" s="154" t="s">
        <v>703</v>
      </c>
      <c r="G382" s="155" t="s">
        <v>412</v>
      </c>
      <c r="H382" s="156">
        <v>127.024</v>
      </c>
      <c r="I382" s="157"/>
      <c r="J382" s="158">
        <f>ROUND(I382*H382,2)</f>
        <v>0</v>
      </c>
      <c r="K382" s="154" t="s">
        <v>221</v>
      </c>
      <c r="L382" s="34"/>
      <c r="M382" s="159" t="s">
        <v>1</v>
      </c>
      <c r="N382" s="160" t="s">
        <v>48</v>
      </c>
      <c r="O382" s="59"/>
      <c r="P382" s="161">
        <f>O382*H382</f>
        <v>0</v>
      </c>
      <c r="Q382" s="161">
        <v>0</v>
      </c>
      <c r="R382" s="161">
        <f>Q382*H382</f>
        <v>0</v>
      </c>
      <c r="S382" s="161">
        <v>0</v>
      </c>
      <c r="T382" s="162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3" t="s">
        <v>222</v>
      </c>
      <c r="AT382" s="163" t="s">
        <v>217</v>
      </c>
      <c r="AU382" s="163" t="s">
        <v>93</v>
      </c>
      <c r="AY382" s="18" t="s">
        <v>215</v>
      </c>
      <c r="BE382" s="164">
        <f>IF(N382="základní",J382,0)</f>
        <v>0</v>
      </c>
      <c r="BF382" s="164">
        <f>IF(N382="snížená",J382,0)</f>
        <v>0</v>
      </c>
      <c r="BG382" s="164">
        <f>IF(N382="zákl. přenesená",J382,0)</f>
        <v>0</v>
      </c>
      <c r="BH382" s="164">
        <f>IF(N382="sníž. přenesená",J382,0)</f>
        <v>0</v>
      </c>
      <c r="BI382" s="164">
        <f>IF(N382="nulová",J382,0)</f>
        <v>0</v>
      </c>
      <c r="BJ382" s="18" t="s">
        <v>25</v>
      </c>
      <c r="BK382" s="164">
        <f>ROUND(I382*H382,2)</f>
        <v>0</v>
      </c>
      <c r="BL382" s="18" t="s">
        <v>222</v>
      </c>
      <c r="BM382" s="163" t="s">
        <v>3712</v>
      </c>
    </row>
    <row r="383" spans="1:65" s="14" customFormat="1">
      <c r="B383" s="173"/>
      <c r="D383" s="166" t="s">
        <v>224</v>
      </c>
      <c r="E383" s="174" t="s">
        <v>1</v>
      </c>
      <c r="F383" s="175" t="s">
        <v>3713</v>
      </c>
      <c r="H383" s="176">
        <v>95.29</v>
      </c>
      <c r="I383" s="177"/>
      <c r="L383" s="173"/>
      <c r="M383" s="178"/>
      <c r="N383" s="179"/>
      <c r="O383" s="179"/>
      <c r="P383" s="179"/>
      <c r="Q383" s="179"/>
      <c r="R383" s="179"/>
      <c r="S383" s="179"/>
      <c r="T383" s="180"/>
      <c r="AT383" s="174" t="s">
        <v>224</v>
      </c>
      <c r="AU383" s="174" t="s">
        <v>93</v>
      </c>
      <c r="AV383" s="14" t="s">
        <v>93</v>
      </c>
      <c r="AW383" s="14" t="s">
        <v>38</v>
      </c>
      <c r="AX383" s="14" t="s">
        <v>83</v>
      </c>
      <c r="AY383" s="174" t="s">
        <v>215</v>
      </c>
    </row>
    <row r="384" spans="1:65" s="14" customFormat="1">
      <c r="B384" s="173"/>
      <c r="D384" s="166" t="s">
        <v>224</v>
      </c>
      <c r="E384" s="174" t="s">
        <v>1</v>
      </c>
      <c r="F384" s="175" t="s">
        <v>3714</v>
      </c>
      <c r="H384" s="176">
        <v>31.734000000000002</v>
      </c>
      <c r="I384" s="177"/>
      <c r="L384" s="173"/>
      <c r="M384" s="178"/>
      <c r="N384" s="179"/>
      <c r="O384" s="179"/>
      <c r="P384" s="179"/>
      <c r="Q384" s="179"/>
      <c r="R384" s="179"/>
      <c r="S384" s="179"/>
      <c r="T384" s="180"/>
      <c r="AT384" s="174" t="s">
        <v>224</v>
      </c>
      <c r="AU384" s="174" t="s">
        <v>93</v>
      </c>
      <c r="AV384" s="14" t="s">
        <v>93</v>
      </c>
      <c r="AW384" s="14" t="s">
        <v>38</v>
      </c>
      <c r="AX384" s="14" t="s">
        <v>83</v>
      </c>
      <c r="AY384" s="174" t="s">
        <v>215</v>
      </c>
    </row>
    <row r="385" spans="1:65" s="15" customFormat="1">
      <c r="B385" s="181"/>
      <c r="D385" s="166" t="s">
        <v>224</v>
      </c>
      <c r="E385" s="182" t="s">
        <v>1</v>
      </c>
      <c r="F385" s="183" t="s">
        <v>227</v>
      </c>
      <c r="H385" s="184">
        <v>127.024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2" t="s">
        <v>224</v>
      </c>
      <c r="AU385" s="182" t="s">
        <v>93</v>
      </c>
      <c r="AV385" s="15" t="s">
        <v>222</v>
      </c>
      <c r="AW385" s="15" t="s">
        <v>38</v>
      </c>
      <c r="AX385" s="15" t="s">
        <v>25</v>
      </c>
      <c r="AY385" s="182" t="s">
        <v>215</v>
      </c>
    </row>
    <row r="386" spans="1:65" s="2" customFormat="1" ht="24.2" customHeight="1">
      <c r="A386" s="33"/>
      <c r="B386" s="151"/>
      <c r="C386" s="152" t="s">
        <v>498</v>
      </c>
      <c r="D386" s="152" t="s">
        <v>217</v>
      </c>
      <c r="E386" s="153" t="s">
        <v>710</v>
      </c>
      <c r="F386" s="154" t="s">
        <v>711</v>
      </c>
      <c r="G386" s="155" t="s">
        <v>412</v>
      </c>
      <c r="H386" s="156">
        <v>127.024</v>
      </c>
      <c r="I386" s="157"/>
      <c r="J386" s="158">
        <f>ROUND(I386*H386,2)</f>
        <v>0</v>
      </c>
      <c r="K386" s="154" t="s">
        <v>221</v>
      </c>
      <c r="L386" s="34"/>
      <c r="M386" s="159" t="s">
        <v>1</v>
      </c>
      <c r="N386" s="160" t="s">
        <v>48</v>
      </c>
      <c r="O386" s="59"/>
      <c r="P386" s="161">
        <f>O386*H386</f>
        <v>0</v>
      </c>
      <c r="Q386" s="161">
        <v>0</v>
      </c>
      <c r="R386" s="161">
        <f>Q386*H386</f>
        <v>0</v>
      </c>
      <c r="S386" s="161">
        <v>0</v>
      </c>
      <c r="T386" s="162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3" t="s">
        <v>222</v>
      </c>
      <c r="AT386" s="163" t="s">
        <v>217</v>
      </c>
      <c r="AU386" s="163" t="s">
        <v>93</v>
      </c>
      <c r="AY386" s="18" t="s">
        <v>215</v>
      </c>
      <c r="BE386" s="164">
        <f>IF(N386="základní",J386,0)</f>
        <v>0</v>
      </c>
      <c r="BF386" s="164">
        <f>IF(N386="snížená",J386,0)</f>
        <v>0</v>
      </c>
      <c r="BG386" s="164">
        <f>IF(N386="zákl. přenesená",J386,0)</f>
        <v>0</v>
      </c>
      <c r="BH386" s="164">
        <f>IF(N386="sníž. přenesená",J386,0)</f>
        <v>0</v>
      </c>
      <c r="BI386" s="164">
        <f>IF(N386="nulová",J386,0)</f>
        <v>0</v>
      </c>
      <c r="BJ386" s="18" t="s">
        <v>25</v>
      </c>
      <c r="BK386" s="164">
        <f>ROUND(I386*H386,2)</f>
        <v>0</v>
      </c>
      <c r="BL386" s="18" t="s">
        <v>222</v>
      </c>
      <c r="BM386" s="163" t="s">
        <v>3715</v>
      </c>
    </row>
    <row r="387" spans="1:65" s="14" customFormat="1">
      <c r="B387" s="173"/>
      <c r="D387" s="166" t="s">
        <v>224</v>
      </c>
      <c r="E387" s="174" t="s">
        <v>1</v>
      </c>
      <c r="F387" s="175" t="s">
        <v>3716</v>
      </c>
      <c r="H387" s="176">
        <v>127.024</v>
      </c>
      <c r="I387" s="177"/>
      <c r="L387" s="173"/>
      <c r="M387" s="178"/>
      <c r="N387" s="179"/>
      <c r="O387" s="179"/>
      <c r="P387" s="179"/>
      <c r="Q387" s="179"/>
      <c r="R387" s="179"/>
      <c r="S387" s="179"/>
      <c r="T387" s="180"/>
      <c r="AT387" s="174" t="s">
        <v>224</v>
      </c>
      <c r="AU387" s="174" t="s">
        <v>93</v>
      </c>
      <c r="AV387" s="14" t="s">
        <v>93</v>
      </c>
      <c r="AW387" s="14" t="s">
        <v>38</v>
      </c>
      <c r="AX387" s="14" t="s">
        <v>25</v>
      </c>
      <c r="AY387" s="174" t="s">
        <v>215</v>
      </c>
    </row>
    <row r="388" spans="1:65" s="12" customFormat="1" ht="22.9" customHeight="1">
      <c r="B388" s="138"/>
      <c r="D388" s="139" t="s">
        <v>82</v>
      </c>
      <c r="E388" s="149" t="s">
        <v>155</v>
      </c>
      <c r="F388" s="149" t="s">
        <v>714</v>
      </c>
      <c r="I388" s="141"/>
      <c r="J388" s="150">
        <f>BK388</f>
        <v>0</v>
      </c>
      <c r="L388" s="138"/>
      <c r="M388" s="143"/>
      <c r="N388" s="144"/>
      <c r="O388" s="144"/>
      <c r="P388" s="145">
        <f>SUM(P389:P413)</f>
        <v>0</v>
      </c>
      <c r="Q388" s="144"/>
      <c r="R388" s="145">
        <f>SUM(R389:R413)</f>
        <v>0</v>
      </c>
      <c r="S388" s="144"/>
      <c r="T388" s="146">
        <f>SUM(T389:T413)</f>
        <v>0</v>
      </c>
      <c r="AR388" s="139" t="s">
        <v>25</v>
      </c>
      <c r="AT388" s="147" t="s">
        <v>82</v>
      </c>
      <c r="AU388" s="147" t="s">
        <v>25</v>
      </c>
      <c r="AY388" s="139" t="s">
        <v>215</v>
      </c>
      <c r="BK388" s="148">
        <f>SUM(BK389:BK413)</f>
        <v>0</v>
      </c>
    </row>
    <row r="389" spans="1:65" s="2" customFormat="1" ht="24.2" customHeight="1">
      <c r="A389" s="33"/>
      <c r="B389" s="151"/>
      <c r="C389" s="152" t="s">
        <v>508</v>
      </c>
      <c r="D389" s="152" t="s">
        <v>217</v>
      </c>
      <c r="E389" s="153" t="s">
        <v>742</v>
      </c>
      <c r="F389" s="154" t="s">
        <v>743</v>
      </c>
      <c r="G389" s="155" t="s">
        <v>412</v>
      </c>
      <c r="H389" s="156">
        <v>6.4509999999999996</v>
      </c>
      <c r="I389" s="157"/>
      <c r="J389" s="158">
        <f>ROUND(I389*H389,2)</f>
        <v>0</v>
      </c>
      <c r="K389" s="154" t="s">
        <v>221</v>
      </c>
      <c r="L389" s="34"/>
      <c r="M389" s="159" t="s">
        <v>1</v>
      </c>
      <c r="N389" s="160" t="s">
        <v>48</v>
      </c>
      <c r="O389" s="59"/>
      <c r="P389" s="161">
        <f>O389*H389</f>
        <v>0</v>
      </c>
      <c r="Q389" s="161">
        <v>0</v>
      </c>
      <c r="R389" s="161">
        <f>Q389*H389</f>
        <v>0</v>
      </c>
      <c r="S389" s="161">
        <v>0</v>
      </c>
      <c r="T389" s="162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63" t="s">
        <v>222</v>
      </c>
      <c r="AT389" s="163" t="s">
        <v>217</v>
      </c>
      <c r="AU389" s="163" t="s">
        <v>93</v>
      </c>
      <c r="AY389" s="18" t="s">
        <v>215</v>
      </c>
      <c r="BE389" s="164">
        <f>IF(N389="základní",J389,0)</f>
        <v>0</v>
      </c>
      <c r="BF389" s="164">
        <f>IF(N389="snížená",J389,0)</f>
        <v>0</v>
      </c>
      <c r="BG389" s="164">
        <f>IF(N389="zákl. přenesená",J389,0)</f>
        <v>0</v>
      </c>
      <c r="BH389" s="164">
        <f>IF(N389="sníž. přenesená",J389,0)</f>
        <v>0</v>
      </c>
      <c r="BI389" s="164">
        <f>IF(N389="nulová",J389,0)</f>
        <v>0</v>
      </c>
      <c r="BJ389" s="18" t="s">
        <v>25</v>
      </c>
      <c r="BK389" s="164">
        <f>ROUND(I389*H389,2)</f>
        <v>0</v>
      </c>
      <c r="BL389" s="18" t="s">
        <v>222</v>
      </c>
      <c r="BM389" s="163" t="s">
        <v>1488</v>
      </c>
    </row>
    <row r="390" spans="1:65" s="13" customFormat="1">
      <c r="B390" s="165"/>
      <c r="D390" s="166" t="s">
        <v>224</v>
      </c>
      <c r="E390" s="167" t="s">
        <v>1</v>
      </c>
      <c r="F390" s="168" t="s">
        <v>1489</v>
      </c>
      <c r="H390" s="167" t="s">
        <v>1</v>
      </c>
      <c r="I390" s="169"/>
      <c r="L390" s="165"/>
      <c r="M390" s="170"/>
      <c r="N390" s="171"/>
      <c r="O390" s="171"/>
      <c r="P390" s="171"/>
      <c r="Q390" s="171"/>
      <c r="R390" s="171"/>
      <c r="S390" s="171"/>
      <c r="T390" s="172"/>
      <c r="AT390" s="167" t="s">
        <v>224</v>
      </c>
      <c r="AU390" s="167" t="s">
        <v>93</v>
      </c>
      <c r="AV390" s="13" t="s">
        <v>25</v>
      </c>
      <c r="AW390" s="13" t="s">
        <v>38</v>
      </c>
      <c r="AX390" s="13" t="s">
        <v>83</v>
      </c>
      <c r="AY390" s="167" t="s">
        <v>215</v>
      </c>
    </row>
    <row r="391" spans="1:65" s="13" customFormat="1">
      <c r="B391" s="165"/>
      <c r="D391" s="166" t="s">
        <v>224</v>
      </c>
      <c r="E391" s="167" t="s">
        <v>1</v>
      </c>
      <c r="F391" s="168" t="s">
        <v>3717</v>
      </c>
      <c r="H391" s="167" t="s">
        <v>1</v>
      </c>
      <c r="I391" s="169"/>
      <c r="L391" s="165"/>
      <c r="M391" s="170"/>
      <c r="N391" s="171"/>
      <c r="O391" s="171"/>
      <c r="P391" s="171"/>
      <c r="Q391" s="171"/>
      <c r="R391" s="171"/>
      <c r="S391" s="171"/>
      <c r="T391" s="172"/>
      <c r="AT391" s="167" t="s">
        <v>224</v>
      </c>
      <c r="AU391" s="167" t="s">
        <v>93</v>
      </c>
      <c r="AV391" s="13" t="s">
        <v>25</v>
      </c>
      <c r="AW391" s="13" t="s">
        <v>38</v>
      </c>
      <c r="AX391" s="13" t="s">
        <v>83</v>
      </c>
      <c r="AY391" s="167" t="s">
        <v>215</v>
      </c>
    </row>
    <row r="392" spans="1:65" s="14" customFormat="1">
      <c r="B392" s="173"/>
      <c r="D392" s="166" t="s">
        <v>224</v>
      </c>
      <c r="E392" s="174" t="s">
        <v>1</v>
      </c>
      <c r="F392" s="175" t="s">
        <v>3718</v>
      </c>
      <c r="H392" s="176">
        <v>1.0649999999999999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224</v>
      </c>
      <c r="AU392" s="174" t="s">
        <v>93</v>
      </c>
      <c r="AV392" s="14" t="s">
        <v>93</v>
      </c>
      <c r="AW392" s="14" t="s">
        <v>38</v>
      </c>
      <c r="AX392" s="14" t="s">
        <v>83</v>
      </c>
      <c r="AY392" s="174" t="s">
        <v>215</v>
      </c>
    </row>
    <row r="393" spans="1:65" s="13" customFormat="1">
      <c r="B393" s="165"/>
      <c r="D393" s="166" t="s">
        <v>224</v>
      </c>
      <c r="E393" s="167" t="s">
        <v>1</v>
      </c>
      <c r="F393" s="168" t="s">
        <v>3719</v>
      </c>
      <c r="H393" s="167" t="s">
        <v>1</v>
      </c>
      <c r="I393" s="169"/>
      <c r="L393" s="165"/>
      <c r="M393" s="170"/>
      <c r="N393" s="171"/>
      <c r="O393" s="171"/>
      <c r="P393" s="171"/>
      <c r="Q393" s="171"/>
      <c r="R393" s="171"/>
      <c r="S393" s="171"/>
      <c r="T393" s="172"/>
      <c r="AT393" s="167" t="s">
        <v>224</v>
      </c>
      <c r="AU393" s="167" t="s">
        <v>93</v>
      </c>
      <c r="AV393" s="13" t="s">
        <v>25</v>
      </c>
      <c r="AW393" s="13" t="s">
        <v>38</v>
      </c>
      <c r="AX393" s="13" t="s">
        <v>83</v>
      </c>
      <c r="AY393" s="167" t="s">
        <v>215</v>
      </c>
    </row>
    <row r="394" spans="1:65" s="13" customFormat="1">
      <c r="B394" s="165"/>
      <c r="D394" s="166" t="s">
        <v>224</v>
      </c>
      <c r="E394" s="167" t="s">
        <v>1</v>
      </c>
      <c r="F394" s="168" t="s">
        <v>647</v>
      </c>
      <c r="H394" s="167" t="s">
        <v>1</v>
      </c>
      <c r="I394" s="169"/>
      <c r="L394" s="165"/>
      <c r="M394" s="170"/>
      <c r="N394" s="171"/>
      <c r="O394" s="171"/>
      <c r="P394" s="171"/>
      <c r="Q394" s="171"/>
      <c r="R394" s="171"/>
      <c r="S394" s="171"/>
      <c r="T394" s="172"/>
      <c r="AT394" s="167" t="s">
        <v>224</v>
      </c>
      <c r="AU394" s="167" t="s">
        <v>93</v>
      </c>
      <c r="AV394" s="13" t="s">
        <v>25</v>
      </c>
      <c r="AW394" s="13" t="s">
        <v>38</v>
      </c>
      <c r="AX394" s="13" t="s">
        <v>83</v>
      </c>
      <c r="AY394" s="167" t="s">
        <v>215</v>
      </c>
    </row>
    <row r="395" spans="1:65" s="14" customFormat="1">
      <c r="B395" s="173"/>
      <c r="D395" s="166" t="s">
        <v>224</v>
      </c>
      <c r="E395" s="174" t="s">
        <v>1</v>
      </c>
      <c r="F395" s="175" t="s">
        <v>3720</v>
      </c>
      <c r="H395" s="176">
        <v>12.904999999999999</v>
      </c>
      <c r="I395" s="177"/>
      <c r="L395" s="173"/>
      <c r="M395" s="178"/>
      <c r="N395" s="179"/>
      <c r="O395" s="179"/>
      <c r="P395" s="179"/>
      <c r="Q395" s="179"/>
      <c r="R395" s="179"/>
      <c r="S395" s="179"/>
      <c r="T395" s="180"/>
      <c r="AT395" s="174" t="s">
        <v>224</v>
      </c>
      <c r="AU395" s="174" t="s">
        <v>93</v>
      </c>
      <c r="AV395" s="14" t="s">
        <v>93</v>
      </c>
      <c r="AW395" s="14" t="s">
        <v>38</v>
      </c>
      <c r="AX395" s="14" t="s">
        <v>83</v>
      </c>
      <c r="AY395" s="174" t="s">
        <v>215</v>
      </c>
    </row>
    <row r="396" spans="1:65" s="14" customFormat="1">
      <c r="B396" s="173"/>
      <c r="D396" s="166" t="s">
        <v>224</v>
      </c>
      <c r="E396" s="174" t="s">
        <v>1</v>
      </c>
      <c r="F396" s="175" t="s">
        <v>3721</v>
      </c>
      <c r="H396" s="176">
        <v>-7.8929999999999998</v>
      </c>
      <c r="I396" s="177"/>
      <c r="L396" s="173"/>
      <c r="M396" s="178"/>
      <c r="N396" s="179"/>
      <c r="O396" s="179"/>
      <c r="P396" s="179"/>
      <c r="Q396" s="179"/>
      <c r="R396" s="179"/>
      <c r="S396" s="179"/>
      <c r="T396" s="180"/>
      <c r="AT396" s="174" t="s">
        <v>224</v>
      </c>
      <c r="AU396" s="174" t="s">
        <v>93</v>
      </c>
      <c r="AV396" s="14" t="s">
        <v>93</v>
      </c>
      <c r="AW396" s="14" t="s">
        <v>38</v>
      </c>
      <c r="AX396" s="14" t="s">
        <v>83</v>
      </c>
      <c r="AY396" s="174" t="s">
        <v>215</v>
      </c>
    </row>
    <row r="397" spans="1:65" s="14" customFormat="1">
      <c r="B397" s="173"/>
      <c r="D397" s="166" t="s">
        <v>224</v>
      </c>
      <c r="E397" s="174" t="s">
        <v>1</v>
      </c>
      <c r="F397" s="175" t="s">
        <v>3722</v>
      </c>
      <c r="H397" s="176">
        <v>0.374</v>
      </c>
      <c r="I397" s="177"/>
      <c r="L397" s="173"/>
      <c r="M397" s="178"/>
      <c r="N397" s="179"/>
      <c r="O397" s="179"/>
      <c r="P397" s="179"/>
      <c r="Q397" s="179"/>
      <c r="R397" s="179"/>
      <c r="S397" s="179"/>
      <c r="T397" s="180"/>
      <c r="AT397" s="174" t="s">
        <v>224</v>
      </c>
      <c r="AU397" s="174" t="s">
        <v>93</v>
      </c>
      <c r="AV397" s="14" t="s">
        <v>93</v>
      </c>
      <c r="AW397" s="14" t="s">
        <v>38</v>
      </c>
      <c r="AX397" s="14" t="s">
        <v>83</v>
      </c>
      <c r="AY397" s="174" t="s">
        <v>215</v>
      </c>
    </row>
    <row r="398" spans="1:65" s="15" customFormat="1">
      <c r="B398" s="181"/>
      <c r="D398" s="166" t="s">
        <v>224</v>
      </c>
      <c r="E398" s="182" t="s">
        <v>1</v>
      </c>
      <c r="F398" s="183" t="s">
        <v>227</v>
      </c>
      <c r="H398" s="184">
        <v>6.4509999999999996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2" t="s">
        <v>224</v>
      </c>
      <c r="AU398" s="182" t="s">
        <v>93</v>
      </c>
      <c r="AV398" s="15" t="s">
        <v>222</v>
      </c>
      <c r="AW398" s="15" t="s">
        <v>38</v>
      </c>
      <c r="AX398" s="15" t="s">
        <v>25</v>
      </c>
      <c r="AY398" s="182" t="s">
        <v>215</v>
      </c>
    </row>
    <row r="399" spans="1:65" s="2" customFormat="1" ht="24.2" customHeight="1">
      <c r="A399" s="33"/>
      <c r="B399" s="151"/>
      <c r="C399" s="152" t="s">
        <v>513</v>
      </c>
      <c r="D399" s="152" t="s">
        <v>217</v>
      </c>
      <c r="E399" s="153" t="s">
        <v>3723</v>
      </c>
      <c r="F399" s="154" t="s">
        <v>3724</v>
      </c>
      <c r="G399" s="155" t="s">
        <v>393</v>
      </c>
      <c r="H399" s="156">
        <v>15</v>
      </c>
      <c r="I399" s="157"/>
      <c r="J399" s="158">
        <f>ROUND(I399*H399,2)</f>
        <v>0</v>
      </c>
      <c r="K399" s="154" t="s">
        <v>221</v>
      </c>
      <c r="L399" s="34"/>
      <c r="M399" s="159" t="s">
        <v>1</v>
      </c>
      <c r="N399" s="160" t="s">
        <v>48</v>
      </c>
      <c r="O399" s="59"/>
      <c r="P399" s="161">
        <f>O399*H399</f>
        <v>0</v>
      </c>
      <c r="Q399" s="161">
        <v>0</v>
      </c>
      <c r="R399" s="161">
        <f>Q399*H399</f>
        <v>0</v>
      </c>
      <c r="S399" s="161">
        <v>0</v>
      </c>
      <c r="T399" s="162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3" t="s">
        <v>222</v>
      </c>
      <c r="AT399" s="163" t="s">
        <v>217</v>
      </c>
      <c r="AU399" s="163" t="s">
        <v>93</v>
      </c>
      <c r="AY399" s="18" t="s">
        <v>215</v>
      </c>
      <c r="BE399" s="164">
        <f>IF(N399="základní",J399,0)</f>
        <v>0</v>
      </c>
      <c r="BF399" s="164">
        <f>IF(N399="snížená",J399,0)</f>
        <v>0</v>
      </c>
      <c r="BG399" s="164">
        <f>IF(N399="zákl. přenesená",J399,0)</f>
        <v>0</v>
      </c>
      <c r="BH399" s="164">
        <f>IF(N399="sníž. přenesená",J399,0)</f>
        <v>0</v>
      </c>
      <c r="BI399" s="164">
        <f>IF(N399="nulová",J399,0)</f>
        <v>0</v>
      </c>
      <c r="BJ399" s="18" t="s">
        <v>25</v>
      </c>
      <c r="BK399" s="164">
        <f>ROUND(I399*H399,2)</f>
        <v>0</v>
      </c>
      <c r="BL399" s="18" t="s">
        <v>222</v>
      </c>
      <c r="BM399" s="163" t="s">
        <v>3725</v>
      </c>
    </row>
    <row r="400" spans="1:65" s="14" customFormat="1">
      <c r="B400" s="173"/>
      <c r="D400" s="166" t="s">
        <v>224</v>
      </c>
      <c r="E400" s="174" t="s">
        <v>1</v>
      </c>
      <c r="F400" s="175" t="s">
        <v>8</v>
      </c>
      <c r="H400" s="176">
        <v>15</v>
      </c>
      <c r="I400" s="177"/>
      <c r="L400" s="173"/>
      <c r="M400" s="178"/>
      <c r="N400" s="179"/>
      <c r="O400" s="179"/>
      <c r="P400" s="179"/>
      <c r="Q400" s="179"/>
      <c r="R400" s="179"/>
      <c r="S400" s="179"/>
      <c r="T400" s="180"/>
      <c r="AT400" s="174" t="s">
        <v>224</v>
      </c>
      <c r="AU400" s="174" t="s">
        <v>93</v>
      </c>
      <c r="AV400" s="14" t="s">
        <v>93</v>
      </c>
      <c r="AW400" s="14" t="s">
        <v>38</v>
      </c>
      <c r="AX400" s="14" t="s">
        <v>25</v>
      </c>
      <c r="AY400" s="174" t="s">
        <v>215</v>
      </c>
    </row>
    <row r="401" spans="1:65" s="2" customFormat="1" ht="24.2" customHeight="1">
      <c r="A401" s="33"/>
      <c r="B401" s="151"/>
      <c r="C401" s="152" t="s">
        <v>518</v>
      </c>
      <c r="D401" s="152" t="s">
        <v>217</v>
      </c>
      <c r="E401" s="153" t="s">
        <v>1492</v>
      </c>
      <c r="F401" s="154" t="s">
        <v>1493</v>
      </c>
      <c r="G401" s="155" t="s">
        <v>273</v>
      </c>
      <c r="H401" s="156">
        <v>14.192</v>
      </c>
      <c r="I401" s="157"/>
      <c r="J401" s="158">
        <f>ROUND(I401*H401,2)</f>
        <v>0</v>
      </c>
      <c r="K401" s="154" t="s">
        <v>221</v>
      </c>
      <c r="L401" s="34"/>
      <c r="M401" s="159" t="s">
        <v>1</v>
      </c>
      <c r="N401" s="160" t="s">
        <v>48</v>
      </c>
      <c r="O401" s="59"/>
      <c r="P401" s="161">
        <f>O401*H401</f>
        <v>0</v>
      </c>
      <c r="Q401" s="161">
        <v>0</v>
      </c>
      <c r="R401" s="161">
        <f>Q401*H401</f>
        <v>0</v>
      </c>
      <c r="S401" s="161">
        <v>0</v>
      </c>
      <c r="T401" s="162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3" t="s">
        <v>222</v>
      </c>
      <c r="AT401" s="163" t="s">
        <v>217</v>
      </c>
      <c r="AU401" s="163" t="s">
        <v>93</v>
      </c>
      <c r="AY401" s="18" t="s">
        <v>215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8" t="s">
        <v>25</v>
      </c>
      <c r="BK401" s="164">
        <f>ROUND(I401*H401,2)</f>
        <v>0</v>
      </c>
      <c r="BL401" s="18" t="s">
        <v>222</v>
      </c>
      <c r="BM401" s="163" t="s">
        <v>1494</v>
      </c>
    </row>
    <row r="402" spans="1:65" s="14" customFormat="1">
      <c r="B402" s="173"/>
      <c r="D402" s="166" t="s">
        <v>224</v>
      </c>
      <c r="E402" s="174" t="s">
        <v>1</v>
      </c>
      <c r="F402" s="175" t="s">
        <v>3726</v>
      </c>
      <c r="H402" s="176">
        <v>14.192</v>
      </c>
      <c r="I402" s="177"/>
      <c r="L402" s="173"/>
      <c r="M402" s="178"/>
      <c r="N402" s="179"/>
      <c r="O402" s="179"/>
      <c r="P402" s="179"/>
      <c r="Q402" s="179"/>
      <c r="R402" s="179"/>
      <c r="S402" s="179"/>
      <c r="T402" s="180"/>
      <c r="AT402" s="174" t="s">
        <v>224</v>
      </c>
      <c r="AU402" s="174" t="s">
        <v>93</v>
      </c>
      <c r="AV402" s="14" t="s">
        <v>93</v>
      </c>
      <c r="AW402" s="14" t="s">
        <v>38</v>
      </c>
      <c r="AX402" s="14" t="s">
        <v>83</v>
      </c>
      <c r="AY402" s="174" t="s">
        <v>215</v>
      </c>
    </row>
    <row r="403" spans="1:65" s="15" customFormat="1">
      <c r="B403" s="181"/>
      <c r="D403" s="166" t="s">
        <v>224</v>
      </c>
      <c r="E403" s="182" t="s">
        <v>1</v>
      </c>
      <c r="F403" s="183" t="s">
        <v>227</v>
      </c>
      <c r="H403" s="184">
        <v>14.192</v>
      </c>
      <c r="I403" s="185"/>
      <c r="L403" s="181"/>
      <c r="M403" s="186"/>
      <c r="N403" s="187"/>
      <c r="O403" s="187"/>
      <c r="P403" s="187"/>
      <c r="Q403" s="187"/>
      <c r="R403" s="187"/>
      <c r="S403" s="187"/>
      <c r="T403" s="188"/>
      <c r="AT403" s="182" t="s">
        <v>224</v>
      </c>
      <c r="AU403" s="182" t="s">
        <v>93</v>
      </c>
      <c r="AV403" s="15" t="s">
        <v>222</v>
      </c>
      <c r="AW403" s="15" t="s">
        <v>38</v>
      </c>
      <c r="AX403" s="15" t="s">
        <v>25</v>
      </c>
      <c r="AY403" s="182" t="s">
        <v>215</v>
      </c>
    </row>
    <row r="404" spans="1:65" s="2" customFormat="1" ht="24.2" customHeight="1">
      <c r="A404" s="33"/>
      <c r="B404" s="151"/>
      <c r="C404" s="152" t="s">
        <v>524</v>
      </c>
      <c r="D404" s="152" t="s">
        <v>217</v>
      </c>
      <c r="E404" s="153" t="s">
        <v>765</v>
      </c>
      <c r="F404" s="154" t="s">
        <v>766</v>
      </c>
      <c r="G404" s="155" t="s">
        <v>273</v>
      </c>
      <c r="H404" s="156">
        <v>15.212</v>
      </c>
      <c r="I404" s="157"/>
      <c r="J404" s="158">
        <f>ROUND(I404*H404,2)</f>
        <v>0</v>
      </c>
      <c r="K404" s="154" t="s">
        <v>221</v>
      </c>
      <c r="L404" s="34"/>
      <c r="M404" s="159" t="s">
        <v>1</v>
      </c>
      <c r="N404" s="160" t="s">
        <v>48</v>
      </c>
      <c r="O404" s="59"/>
      <c r="P404" s="161">
        <f>O404*H404</f>
        <v>0</v>
      </c>
      <c r="Q404" s="161">
        <v>0</v>
      </c>
      <c r="R404" s="161">
        <f>Q404*H404</f>
        <v>0</v>
      </c>
      <c r="S404" s="161">
        <v>0</v>
      </c>
      <c r="T404" s="162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3" t="s">
        <v>222</v>
      </c>
      <c r="AT404" s="163" t="s">
        <v>217</v>
      </c>
      <c r="AU404" s="163" t="s">
        <v>93</v>
      </c>
      <c r="AY404" s="18" t="s">
        <v>215</v>
      </c>
      <c r="BE404" s="164">
        <f>IF(N404="základní",J404,0)</f>
        <v>0</v>
      </c>
      <c r="BF404" s="164">
        <f>IF(N404="snížená",J404,0)</f>
        <v>0</v>
      </c>
      <c r="BG404" s="164">
        <f>IF(N404="zákl. přenesená",J404,0)</f>
        <v>0</v>
      </c>
      <c r="BH404" s="164">
        <f>IF(N404="sníž. přenesená",J404,0)</f>
        <v>0</v>
      </c>
      <c r="BI404" s="164">
        <f>IF(N404="nulová",J404,0)</f>
        <v>0</v>
      </c>
      <c r="BJ404" s="18" t="s">
        <v>25</v>
      </c>
      <c r="BK404" s="164">
        <f>ROUND(I404*H404,2)</f>
        <v>0</v>
      </c>
      <c r="BL404" s="18" t="s">
        <v>222</v>
      </c>
      <c r="BM404" s="163" t="s">
        <v>1496</v>
      </c>
    </row>
    <row r="405" spans="1:65" s="14" customFormat="1">
      <c r="B405" s="173"/>
      <c r="D405" s="166" t="s">
        <v>224</v>
      </c>
      <c r="E405" s="174" t="s">
        <v>1</v>
      </c>
      <c r="F405" s="175" t="s">
        <v>3727</v>
      </c>
      <c r="H405" s="176">
        <v>14.192</v>
      </c>
      <c r="I405" s="177"/>
      <c r="L405" s="173"/>
      <c r="M405" s="178"/>
      <c r="N405" s="179"/>
      <c r="O405" s="179"/>
      <c r="P405" s="179"/>
      <c r="Q405" s="179"/>
      <c r="R405" s="179"/>
      <c r="S405" s="179"/>
      <c r="T405" s="180"/>
      <c r="AT405" s="174" t="s">
        <v>224</v>
      </c>
      <c r="AU405" s="174" t="s">
        <v>93</v>
      </c>
      <c r="AV405" s="14" t="s">
        <v>93</v>
      </c>
      <c r="AW405" s="14" t="s">
        <v>38</v>
      </c>
      <c r="AX405" s="14" t="s">
        <v>83</v>
      </c>
      <c r="AY405" s="174" t="s">
        <v>215</v>
      </c>
    </row>
    <row r="406" spans="1:65" s="14" customFormat="1">
      <c r="B406" s="173"/>
      <c r="D406" s="166" t="s">
        <v>224</v>
      </c>
      <c r="E406" s="174" t="s">
        <v>1</v>
      </c>
      <c r="F406" s="175" t="s">
        <v>3728</v>
      </c>
      <c r="H406" s="176">
        <v>1.02</v>
      </c>
      <c r="I406" s="177"/>
      <c r="L406" s="173"/>
      <c r="M406" s="178"/>
      <c r="N406" s="179"/>
      <c r="O406" s="179"/>
      <c r="P406" s="179"/>
      <c r="Q406" s="179"/>
      <c r="R406" s="179"/>
      <c r="S406" s="179"/>
      <c r="T406" s="180"/>
      <c r="AT406" s="174" t="s">
        <v>224</v>
      </c>
      <c r="AU406" s="174" t="s">
        <v>93</v>
      </c>
      <c r="AV406" s="14" t="s">
        <v>93</v>
      </c>
      <c r="AW406" s="14" t="s">
        <v>38</v>
      </c>
      <c r="AX406" s="14" t="s">
        <v>83</v>
      </c>
      <c r="AY406" s="174" t="s">
        <v>215</v>
      </c>
    </row>
    <row r="407" spans="1:65" s="15" customFormat="1">
      <c r="B407" s="181"/>
      <c r="D407" s="166" t="s">
        <v>224</v>
      </c>
      <c r="E407" s="182" t="s">
        <v>1</v>
      </c>
      <c r="F407" s="183" t="s">
        <v>227</v>
      </c>
      <c r="H407" s="184">
        <v>15.212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224</v>
      </c>
      <c r="AU407" s="182" t="s">
        <v>93</v>
      </c>
      <c r="AV407" s="15" t="s">
        <v>222</v>
      </c>
      <c r="AW407" s="15" t="s">
        <v>38</v>
      </c>
      <c r="AX407" s="15" t="s">
        <v>25</v>
      </c>
      <c r="AY407" s="182" t="s">
        <v>215</v>
      </c>
    </row>
    <row r="408" spans="1:65" s="2" customFormat="1" ht="24.2" customHeight="1">
      <c r="A408" s="33"/>
      <c r="B408" s="151"/>
      <c r="C408" s="152" t="s">
        <v>528</v>
      </c>
      <c r="D408" s="152" t="s">
        <v>217</v>
      </c>
      <c r="E408" s="153" t="s">
        <v>770</v>
      </c>
      <c r="F408" s="154" t="s">
        <v>771</v>
      </c>
      <c r="G408" s="155" t="s">
        <v>273</v>
      </c>
      <c r="H408" s="156">
        <v>1232.172</v>
      </c>
      <c r="I408" s="157"/>
      <c r="J408" s="158">
        <f>ROUND(I408*H408,2)</f>
        <v>0</v>
      </c>
      <c r="K408" s="154" t="s">
        <v>221</v>
      </c>
      <c r="L408" s="34"/>
      <c r="M408" s="159" t="s">
        <v>1</v>
      </c>
      <c r="N408" s="160" t="s">
        <v>48</v>
      </c>
      <c r="O408" s="59"/>
      <c r="P408" s="161">
        <f>O408*H408</f>
        <v>0</v>
      </c>
      <c r="Q408" s="161">
        <v>0</v>
      </c>
      <c r="R408" s="161">
        <f>Q408*H408</f>
        <v>0</v>
      </c>
      <c r="S408" s="161">
        <v>0</v>
      </c>
      <c r="T408" s="162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3" t="s">
        <v>222</v>
      </c>
      <c r="AT408" s="163" t="s">
        <v>217</v>
      </c>
      <c r="AU408" s="163" t="s">
        <v>93</v>
      </c>
      <c r="AY408" s="18" t="s">
        <v>215</v>
      </c>
      <c r="BE408" s="164">
        <f>IF(N408="základní",J408,0)</f>
        <v>0</v>
      </c>
      <c r="BF408" s="164">
        <f>IF(N408="snížená",J408,0)</f>
        <v>0</v>
      </c>
      <c r="BG408" s="164">
        <f>IF(N408="zákl. přenesená",J408,0)</f>
        <v>0</v>
      </c>
      <c r="BH408" s="164">
        <f>IF(N408="sníž. přenesená",J408,0)</f>
        <v>0</v>
      </c>
      <c r="BI408" s="164">
        <f>IF(N408="nulová",J408,0)</f>
        <v>0</v>
      </c>
      <c r="BJ408" s="18" t="s">
        <v>25</v>
      </c>
      <c r="BK408" s="164">
        <f>ROUND(I408*H408,2)</f>
        <v>0</v>
      </c>
      <c r="BL408" s="18" t="s">
        <v>222</v>
      </c>
      <c r="BM408" s="163" t="s">
        <v>1498</v>
      </c>
    </row>
    <row r="409" spans="1:65" s="14" customFormat="1">
      <c r="B409" s="173"/>
      <c r="D409" s="166" t="s">
        <v>224</v>
      </c>
      <c r="E409" s="174" t="s">
        <v>1</v>
      </c>
      <c r="F409" s="175" t="s">
        <v>3729</v>
      </c>
      <c r="H409" s="176">
        <v>136.90799999999999</v>
      </c>
      <c r="I409" s="177"/>
      <c r="L409" s="173"/>
      <c r="M409" s="178"/>
      <c r="N409" s="179"/>
      <c r="O409" s="179"/>
      <c r="P409" s="179"/>
      <c r="Q409" s="179"/>
      <c r="R409" s="179"/>
      <c r="S409" s="179"/>
      <c r="T409" s="180"/>
      <c r="AT409" s="174" t="s">
        <v>224</v>
      </c>
      <c r="AU409" s="174" t="s">
        <v>93</v>
      </c>
      <c r="AV409" s="14" t="s">
        <v>93</v>
      </c>
      <c r="AW409" s="14" t="s">
        <v>38</v>
      </c>
      <c r="AX409" s="14" t="s">
        <v>83</v>
      </c>
      <c r="AY409" s="174" t="s">
        <v>215</v>
      </c>
    </row>
    <row r="410" spans="1:65" s="15" customFormat="1">
      <c r="B410" s="181"/>
      <c r="D410" s="166" t="s">
        <v>224</v>
      </c>
      <c r="E410" s="182" t="s">
        <v>1</v>
      </c>
      <c r="F410" s="183" t="s">
        <v>227</v>
      </c>
      <c r="H410" s="184">
        <v>136.90799999999999</v>
      </c>
      <c r="I410" s="185"/>
      <c r="L410" s="181"/>
      <c r="M410" s="186"/>
      <c r="N410" s="187"/>
      <c r="O410" s="187"/>
      <c r="P410" s="187"/>
      <c r="Q410" s="187"/>
      <c r="R410" s="187"/>
      <c r="S410" s="187"/>
      <c r="T410" s="188"/>
      <c r="AT410" s="182" t="s">
        <v>224</v>
      </c>
      <c r="AU410" s="182" t="s">
        <v>93</v>
      </c>
      <c r="AV410" s="15" t="s">
        <v>222</v>
      </c>
      <c r="AW410" s="15" t="s">
        <v>38</v>
      </c>
      <c r="AX410" s="15" t="s">
        <v>25</v>
      </c>
      <c r="AY410" s="182" t="s">
        <v>215</v>
      </c>
    </row>
    <row r="411" spans="1:65" s="14" customFormat="1">
      <c r="B411" s="173"/>
      <c r="D411" s="166" t="s">
        <v>224</v>
      </c>
      <c r="F411" s="175" t="s">
        <v>3730</v>
      </c>
      <c r="H411" s="176">
        <v>1232.172</v>
      </c>
      <c r="I411" s="177"/>
      <c r="L411" s="173"/>
      <c r="M411" s="178"/>
      <c r="N411" s="179"/>
      <c r="O411" s="179"/>
      <c r="P411" s="179"/>
      <c r="Q411" s="179"/>
      <c r="R411" s="179"/>
      <c r="S411" s="179"/>
      <c r="T411" s="180"/>
      <c r="AT411" s="174" t="s">
        <v>224</v>
      </c>
      <c r="AU411" s="174" t="s">
        <v>93</v>
      </c>
      <c r="AV411" s="14" t="s">
        <v>93</v>
      </c>
      <c r="AW411" s="14" t="s">
        <v>3</v>
      </c>
      <c r="AX411" s="14" t="s">
        <v>25</v>
      </c>
      <c r="AY411" s="174" t="s">
        <v>215</v>
      </c>
    </row>
    <row r="412" spans="1:65" s="2" customFormat="1" ht="14.45" customHeight="1">
      <c r="A412" s="33"/>
      <c r="B412" s="151"/>
      <c r="C412" s="152" t="s">
        <v>549</v>
      </c>
      <c r="D412" s="152" t="s">
        <v>217</v>
      </c>
      <c r="E412" s="153" t="s">
        <v>1500</v>
      </c>
      <c r="F412" s="154" t="s">
        <v>776</v>
      </c>
      <c r="G412" s="155" t="s">
        <v>273</v>
      </c>
      <c r="H412" s="156">
        <v>14.192</v>
      </c>
      <c r="I412" s="157"/>
      <c r="J412" s="158">
        <f>ROUND(I412*H412,2)</f>
        <v>0</v>
      </c>
      <c r="K412" s="154" t="s">
        <v>1</v>
      </c>
      <c r="L412" s="34"/>
      <c r="M412" s="159" t="s">
        <v>1</v>
      </c>
      <c r="N412" s="160" t="s">
        <v>48</v>
      </c>
      <c r="O412" s="59"/>
      <c r="P412" s="161">
        <f>O412*H412</f>
        <v>0</v>
      </c>
      <c r="Q412" s="161">
        <v>0</v>
      </c>
      <c r="R412" s="161">
        <f>Q412*H412</f>
        <v>0</v>
      </c>
      <c r="S412" s="161">
        <v>0</v>
      </c>
      <c r="T412" s="162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3" t="s">
        <v>222</v>
      </c>
      <c r="AT412" s="163" t="s">
        <v>217</v>
      </c>
      <c r="AU412" s="163" t="s">
        <v>93</v>
      </c>
      <c r="AY412" s="18" t="s">
        <v>215</v>
      </c>
      <c r="BE412" s="164">
        <f>IF(N412="základní",J412,0)</f>
        <v>0</v>
      </c>
      <c r="BF412" s="164">
        <f>IF(N412="snížená",J412,0)</f>
        <v>0</v>
      </c>
      <c r="BG412" s="164">
        <f>IF(N412="zákl. přenesená",J412,0)</f>
        <v>0</v>
      </c>
      <c r="BH412" s="164">
        <f>IF(N412="sníž. přenesená",J412,0)</f>
        <v>0</v>
      </c>
      <c r="BI412" s="164">
        <f>IF(N412="nulová",J412,0)</f>
        <v>0</v>
      </c>
      <c r="BJ412" s="18" t="s">
        <v>25</v>
      </c>
      <c r="BK412" s="164">
        <f>ROUND(I412*H412,2)</f>
        <v>0</v>
      </c>
      <c r="BL412" s="18" t="s">
        <v>222</v>
      </c>
      <c r="BM412" s="163" t="s">
        <v>1501</v>
      </c>
    </row>
    <row r="413" spans="1:65" s="14" customFormat="1">
      <c r="B413" s="173"/>
      <c r="D413" s="166" t="s">
        <v>224</v>
      </c>
      <c r="E413" s="174" t="s">
        <v>1</v>
      </c>
      <c r="F413" s="175" t="s">
        <v>3727</v>
      </c>
      <c r="H413" s="176">
        <v>14.192</v>
      </c>
      <c r="I413" s="177"/>
      <c r="L413" s="173"/>
      <c r="M413" s="178"/>
      <c r="N413" s="179"/>
      <c r="O413" s="179"/>
      <c r="P413" s="179"/>
      <c r="Q413" s="179"/>
      <c r="R413" s="179"/>
      <c r="S413" s="179"/>
      <c r="T413" s="180"/>
      <c r="AT413" s="174" t="s">
        <v>224</v>
      </c>
      <c r="AU413" s="174" t="s">
        <v>93</v>
      </c>
      <c r="AV413" s="14" t="s">
        <v>93</v>
      </c>
      <c r="AW413" s="14" t="s">
        <v>38</v>
      </c>
      <c r="AX413" s="14" t="s">
        <v>25</v>
      </c>
      <c r="AY413" s="174" t="s">
        <v>215</v>
      </c>
    </row>
    <row r="414" spans="1:65" s="12" customFormat="1" ht="22.9" customHeight="1">
      <c r="B414" s="138"/>
      <c r="D414" s="139" t="s">
        <v>82</v>
      </c>
      <c r="E414" s="149" t="s">
        <v>222</v>
      </c>
      <c r="F414" s="149" t="s">
        <v>790</v>
      </c>
      <c r="I414" s="141"/>
      <c r="J414" s="150">
        <f>BK414</f>
        <v>0</v>
      </c>
      <c r="L414" s="138"/>
      <c r="M414" s="143"/>
      <c r="N414" s="144"/>
      <c r="O414" s="144"/>
      <c r="P414" s="145">
        <f>SUM(P415:P441)</f>
        <v>0</v>
      </c>
      <c r="Q414" s="144"/>
      <c r="R414" s="145">
        <f>SUM(R415:R441)</f>
        <v>67.226286000000002</v>
      </c>
      <c r="S414" s="144"/>
      <c r="T414" s="146">
        <f>SUM(T415:T441)</f>
        <v>0</v>
      </c>
      <c r="AR414" s="139" t="s">
        <v>25</v>
      </c>
      <c r="AT414" s="147" t="s">
        <v>82</v>
      </c>
      <c r="AU414" s="147" t="s">
        <v>25</v>
      </c>
      <c r="AY414" s="139" t="s">
        <v>215</v>
      </c>
      <c r="BK414" s="148">
        <f>SUM(BK415:BK441)</f>
        <v>0</v>
      </c>
    </row>
    <row r="415" spans="1:65" s="2" customFormat="1" ht="24.2" customHeight="1">
      <c r="A415" s="33"/>
      <c r="B415" s="151"/>
      <c r="C415" s="152" t="s">
        <v>553</v>
      </c>
      <c r="D415" s="152" t="s">
        <v>217</v>
      </c>
      <c r="E415" s="153" t="s">
        <v>1502</v>
      </c>
      <c r="F415" s="154" t="s">
        <v>1503</v>
      </c>
      <c r="G415" s="155" t="s">
        <v>412</v>
      </c>
      <c r="H415" s="156">
        <v>8.0709999999999997</v>
      </c>
      <c r="I415" s="157"/>
      <c r="J415" s="158">
        <f>ROUND(I415*H415,2)</f>
        <v>0</v>
      </c>
      <c r="K415" s="154" t="s">
        <v>221</v>
      </c>
      <c r="L415" s="34"/>
      <c r="M415" s="159" t="s">
        <v>1</v>
      </c>
      <c r="N415" s="160" t="s">
        <v>48</v>
      </c>
      <c r="O415" s="59"/>
      <c r="P415" s="161">
        <f>O415*H415</f>
        <v>0</v>
      </c>
      <c r="Q415" s="161">
        <v>0</v>
      </c>
      <c r="R415" s="161">
        <f>Q415*H415</f>
        <v>0</v>
      </c>
      <c r="S415" s="161">
        <v>0</v>
      </c>
      <c r="T415" s="162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3" t="s">
        <v>222</v>
      </c>
      <c r="AT415" s="163" t="s">
        <v>217</v>
      </c>
      <c r="AU415" s="163" t="s">
        <v>93</v>
      </c>
      <c r="AY415" s="18" t="s">
        <v>215</v>
      </c>
      <c r="BE415" s="164">
        <f>IF(N415="základní",J415,0)</f>
        <v>0</v>
      </c>
      <c r="BF415" s="164">
        <f>IF(N415="snížená",J415,0)</f>
        <v>0</v>
      </c>
      <c r="BG415" s="164">
        <f>IF(N415="zákl. přenesená",J415,0)</f>
        <v>0</v>
      </c>
      <c r="BH415" s="164">
        <f>IF(N415="sníž. přenesená",J415,0)</f>
        <v>0</v>
      </c>
      <c r="BI415" s="164">
        <f>IF(N415="nulová",J415,0)</f>
        <v>0</v>
      </c>
      <c r="BJ415" s="18" t="s">
        <v>25</v>
      </c>
      <c r="BK415" s="164">
        <f>ROUND(I415*H415,2)</f>
        <v>0</v>
      </c>
      <c r="BL415" s="18" t="s">
        <v>222</v>
      </c>
      <c r="BM415" s="163" t="s">
        <v>1504</v>
      </c>
    </row>
    <row r="416" spans="1:65" s="13" customFormat="1">
      <c r="B416" s="165"/>
      <c r="D416" s="166" t="s">
        <v>224</v>
      </c>
      <c r="E416" s="167" t="s">
        <v>1</v>
      </c>
      <c r="F416" s="168" t="s">
        <v>1521</v>
      </c>
      <c r="H416" s="167" t="s">
        <v>1</v>
      </c>
      <c r="I416" s="169"/>
      <c r="L416" s="165"/>
      <c r="M416" s="170"/>
      <c r="N416" s="171"/>
      <c r="O416" s="171"/>
      <c r="P416" s="171"/>
      <c r="Q416" s="171"/>
      <c r="R416" s="171"/>
      <c r="S416" s="171"/>
      <c r="T416" s="172"/>
      <c r="AT416" s="167" t="s">
        <v>224</v>
      </c>
      <c r="AU416" s="167" t="s">
        <v>93</v>
      </c>
      <c r="AV416" s="13" t="s">
        <v>25</v>
      </c>
      <c r="AW416" s="13" t="s">
        <v>38</v>
      </c>
      <c r="AX416" s="13" t="s">
        <v>83</v>
      </c>
      <c r="AY416" s="167" t="s">
        <v>215</v>
      </c>
    </row>
    <row r="417" spans="1:65" s="14" customFormat="1">
      <c r="B417" s="173"/>
      <c r="D417" s="166" t="s">
        <v>224</v>
      </c>
      <c r="E417" s="174" t="s">
        <v>1</v>
      </c>
      <c r="F417" s="175" t="s">
        <v>3731</v>
      </c>
      <c r="H417" s="176">
        <v>3.2109999999999999</v>
      </c>
      <c r="I417" s="177"/>
      <c r="L417" s="173"/>
      <c r="M417" s="178"/>
      <c r="N417" s="179"/>
      <c r="O417" s="179"/>
      <c r="P417" s="179"/>
      <c r="Q417" s="179"/>
      <c r="R417" s="179"/>
      <c r="S417" s="179"/>
      <c r="T417" s="180"/>
      <c r="AT417" s="174" t="s">
        <v>224</v>
      </c>
      <c r="AU417" s="174" t="s">
        <v>93</v>
      </c>
      <c r="AV417" s="14" t="s">
        <v>93</v>
      </c>
      <c r="AW417" s="14" t="s">
        <v>38</v>
      </c>
      <c r="AX417" s="14" t="s">
        <v>83</v>
      </c>
      <c r="AY417" s="174" t="s">
        <v>215</v>
      </c>
    </row>
    <row r="418" spans="1:65" s="13" customFormat="1">
      <c r="B418" s="165"/>
      <c r="D418" s="166" t="s">
        <v>224</v>
      </c>
      <c r="E418" s="167" t="s">
        <v>1</v>
      </c>
      <c r="F418" s="168" t="s">
        <v>3732</v>
      </c>
      <c r="H418" s="167" t="s">
        <v>1</v>
      </c>
      <c r="I418" s="169"/>
      <c r="L418" s="165"/>
      <c r="M418" s="170"/>
      <c r="N418" s="171"/>
      <c r="O418" s="171"/>
      <c r="P418" s="171"/>
      <c r="Q418" s="171"/>
      <c r="R418" s="171"/>
      <c r="S418" s="171"/>
      <c r="T418" s="172"/>
      <c r="AT418" s="167" t="s">
        <v>224</v>
      </c>
      <c r="AU418" s="167" t="s">
        <v>93</v>
      </c>
      <c r="AV418" s="13" t="s">
        <v>25</v>
      </c>
      <c r="AW418" s="13" t="s">
        <v>38</v>
      </c>
      <c r="AX418" s="13" t="s">
        <v>83</v>
      </c>
      <c r="AY418" s="167" t="s">
        <v>215</v>
      </c>
    </row>
    <row r="419" spans="1:65" s="14" customFormat="1">
      <c r="B419" s="173"/>
      <c r="D419" s="166" t="s">
        <v>224</v>
      </c>
      <c r="E419" s="174" t="s">
        <v>1</v>
      </c>
      <c r="F419" s="175" t="s">
        <v>3733</v>
      </c>
      <c r="H419" s="176">
        <v>4.8600000000000003</v>
      </c>
      <c r="I419" s="177"/>
      <c r="L419" s="173"/>
      <c r="M419" s="178"/>
      <c r="N419" s="179"/>
      <c r="O419" s="179"/>
      <c r="P419" s="179"/>
      <c r="Q419" s="179"/>
      <c r="R419" s="179"/>
      <c r="S419" s="179"/>
      <c r="T419" s="180"/>
      <c r="AT419" s="174" t="s">
        <v>224</v>
      </c>
      <c r="AU419" s="174" t="s">
        <v>93</v>
      </c>
      <c r="AV419" s="14" t="s">
        <v>93</v>
      </c>
      <c r="AW419" s="14" t="s">
        <v>38</v>
      </c>
      <c r="AX419" s="14" t="s">
        <v>83</v>
      </c>
      <c r="AY419" s="174" t="s">
        <v>215</v>
      </c>
    </row>
    <row r="420" spans="1:65" s="15" customFormat="1">
      <c r="B420" s="181"/>
      <c r="D420" s="166" t="s">
        <v>224</v>
      </c>
      <c r="E420" s="182" t="s">
        <v>1507</v>
      </c>
      <c r="F420" s="183" t="s">
        <v>227</v>
      </c>
      <c r="H420" s="184">
        <v>8.0709999999999997</v>
      </c>
      <c r="I420" s="185"/>
      <c r="L420" s="181"/>
      <c r="M420" s="186"/>
      <c r="N420" s="187"/>
      <c r="O420" s="187"/>
      <c r="P420" s="187"/>
      <c r="Q420" s="187"/>
      <c r="R420" s="187"/>
      <c r="S420" s="187"/>
      <c r="T420" s="188"/>
      <c r="AT420" s="182" t="s">
        <v>224</v>
      </c>
      <c r="AU420" s="182" t="s">
        <v>93</v>
      </c>
      <c r="AV420" s="15" t="s">
        <v>222</v>
      </c>
      <c r="AW420" s="15" t="s">
        <v>38</v>
      </c>
      <c r="AX420" s="15" t="s">
        <v>25</v>
      </c>
      <c r="AY420" s="182" t="s">
        <v>215</v>
      </c>
    </row>
    <row r="421" spans="1:65" s="2" customFormat="1" ht="24.2" customHeight="1">
      <c r="A421" s="33"/>
      <c r="B421" s="151"/>
      <c r="C421" s="152" t="s">
        <v>557</v>
      </c>
      <c r="D421" s="152" t="s">
        <v>217</v>
      </c>
      <c r="E421" s="153" t="s">
        <v>803</v>
      </c>
      <c r="F421" s="154" t="s">
        <v>804</v>
      </c>
      <c r="G421" s="155" t="s">
        <v>412</v>
      </c>
      <c r="H421" s="156">
        <v>8.0709999999999997</v>
      </c>
      <c r="I421" s="157"/>
      <c r="J421" s="158">
        <f>ROUND(I421*H421,2)</f>
        <v>0</v>
      </c>
      <c r="K421" s="154" t="s">
        <v>221</v>
      </c>
      <c r="L421" s="34"/>
      <c r="M421" s="159" t="s">
        <v>1</v>
      </c>
      <c r="N421" s="160" t="s">
        <v>48</v>
      </c>
      <c r="O421" s="59"/>
      <c r="P421" s="161">
        <f>O421*H421</f>
        <v>0</v>
      </c>
      <c r="Q421" s="161">
        <v>0</v>
      </c>
      <c r="R421" s="161">
        <f>Q421*H421</f>
        <v>0</v>
      </c>
      <c r="S421" s="161">
        <v>0</v>
      </c>
      <c r="T421" s="162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3" t="s">
        <v>222</v>
      </c>
      <c r="AT421" s="163" t="s">
        <v>217</v>
      </c>
      <c r="AU421" s="163" t="s">
        <v>93</v>
      </c>
      <c r="AY421" s="18" t="s">
        <v>215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8" t="s">
        <v>25</v>
      </c>
      <c r="BK421" s="164">
        <f>ROUND(I421*H421,2)</f>
        <v>0</v>
      </c>
      <c r="BL421" s="18" t="s">
        <v>222</v>
      </c>
      <c r="BM421" s="163" t="s">
        <v>3734</v>
      </c>
    </row>
    <row r="422" spans="1:65" s="14" customFormat="1">
      <c r="B422" s="173"/>
      <c r="D422" s="166" t="s">
        <v>224</v>
      </c>
      <c r="E422" s="174" t="s">
        <v>1</v>
      </c>
      <c r="F422" s="175" t="s">
        <v>3735</v>
      </c>
      <c r="H422" s="176">
        <v>8.0709999999999997</v>
      </c>
      <c r="I422" s="177"/>
      <c r="L422" s="173"/>
      <c r="M422" s="178"/>
      <c r="N422" s="179"/>
      <c r="O422" s="179"/>
      <c r="P422" s="179"/>
      <c r="Q422" s="179"/>
      <c r="R422" s="179"/>
      <c r="S422" s="179"/>
      <c r="T422" s="180"/>
      <c r="AT422" s="174" t="s">
        <v>224</v>
      </c>
      <c r="AU422" s="174" t="s">
        <v>93</v>
      </c>
      <c r="AV422" s="14" t="s">
        <v>93</v>
      </c>
      <c r="AW422" s="14" t="s">
        <v>38</v>
      </c>
      <c r="AX422" s="14" t="s">
        <v>25</v>
      </c>
      <c r="AY422" s="174" t="s">
        <v>215</v>
      </c>
    </row>
    <row r="423" spans="1:65" s="2" customFormat="1" ht="24.2" customHeight="1">
      <c r="A423" s="33"/>
      <c r="B423" s="151"/>
      <c r="C423" s="152" t="s">
        <v>561</v>
      </c>
      <c r="D423" s="152" t="s">
        <v>217</v>
      </c>
      <c r="E423" s="153" t="s">
        <v>710</v>
      </c>
      <c r="F423" s="154" t="s">
        <v>711</v>
      </c>
      <c r="G423" s="155" t="s">
        <v>412</v>
      </c>
      <c r="H423" s="156">
        <v>8.0709999999999997</v>
      </c>
      <c r="I423" s="157"/>
      <c r="J423" s="158">
        <f>ROUND(I423*H423,2)</f>
        <v>0</v>
      </c>
      <c r="K423" s="154" t="s">
        <v>221</v>
      </c>
      <c r="L423" s="34"/>
      <c r="M423" s="159" t="s">
        <v>1</v>
      </c>
      <c r="N423" s="160" t="s">
        <v>48</v>
      </c>
      <c r="O423" s="59"/>
      <c r="P423" s="161">
        <f>O423*H423</f>
        <v>0</v>
      </c>
      <c r="Q423" s="161">
        <v>0</v>
      </c>
      <c r="R423" s="161">
        <f>Q423*H423</f>
        <v>0</v>
      </c>
      <c r="S423" s="161">
        <v>0</v>
      </c>
      <c r="T423" s="162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3" t="s">
        <v>222</v>
      </c>
      <c r="AT423" s="163" t="s">
        <v>217</v>
      </c>
      <c r="AU423" s="163" t="s">
        <v>93</v>
      </c>
      <c r="AY423" s="18" t="s">
        <v>215</v>
      </c>
      <c r="BE423" s="164">
        <f>IF(N423="základní",J423,0)</f>
        <v>0</v>
      </c>
      <c r="BF423" s="164">
        <f>IF(N423="snížená",J423,0)</f>
        <v>0</v>
      </c>
      <c r="BG423" s="164">
        <f>IF(N423="zákl. přenesená",J423,0)</f>
        <v>0</v>
      </c>
      <c r="BH423" s="164">
        <f>IF(N423="sníž. přenesená",J423,0)</f>
        <v>0</v>
      </c>
      <c r="BI423" s="164">
        <f>IF(N423="nulová",J423,0)</f>
        <v>0</v>
      </c>
      <c r="BJ423" s="18" t="s">
        <v>25</v>
      </c>
      <c r="BK423" s="164">
        <f>ROUND(I423*H423,2)</f>
        <v>0</v>
      </c>
      <c r="BL423" s="18" t="s">
        <v>222</v>
      </c>
      <c r="BM423" s="163" t="s">
        <v>3736</v>
      </c>
    </row>
    <row r="424" spans="1:65" s="14" customFormat="1">
      <c r="B424" s="173"/>
      <c r="D424" s="166" t="s">
        <v>224</v>
      </c>
      <c r="E424" s="174" t="s">
        <v>1</v>
      </c>
      <c r="F424" s="175" t="s">
        <v>3735</v>
      </c>
      <c r="H424" s="176">
        <v>8.0709999999999997</v>
      </c>
      <c r="I424" s="177"/>
      <c r="L424" s="173"/>
      <c r="M424" s="178"/>
      <c r="N424" s="179"/>
      <c r="O424" s="179"/>
      <c r="P424" s="179"/>
      <c r="Q424" s="179"/>
      <c r="R424" s="179"/>
      <c r="S424" s="179"/>
      <c r="T424" s="180"/>
      <c r="AT424" s="174" t="s">
        <v>224</v>
      </c>
      <c r="AU424" s="174" t="s">
        <v>93</v>
      </c>
      <c r="AV424" s="14" t="s">
        <v>93</v>
      </c>
      <c r="AW424" s="14" t="s">
        <v>38</v>
      </c>
      <c r="AX424" s="14" t="s">
        <v>25</v>
      </c>
      <c r="AY424" s="174" t="s">
        <v>215</v>
      </c>
    </row>
    <row r="425" spans="1:65" s="2" customFormat="1" ht="24.2" customHeight="1">
      <c r="A425" s="33"/>
      <c r="B425" s="151"/>
      <c r="C425" s="152" t="s">
        <v>566</v>
      </c>
      <c r="D425" s="152" t="s">
        <v>217</v>
      </c>
      <c r="E425" s="153" t="s">
        <v>810</v>
      </c>
      <c r="F425" s="154" t="s">
        <v>811</v>
      </c>
      <c r="G425" s="155" t="s">
        <v>393</v>
      </c>
      <c r="H425" s="156">
        <v>70</v>
      </c>
      <c r="I425" s="157"/>
      <c r="J425" s="158">
        <f>ROUND(I425*H425,2)</f>
        <v>0</v>
      </c>
      <c r="K425" s="154" t="s">
        <v>1</v>
      </c>
      <c r="L425" s="34"/>
      <c r="M425" s="159" t="s">
        <v>1</v>
      </c>
      <c r="N425" s="160" t="s">
        <v>48</v>
      </c>
      <c r="O425" s="59"/>
      <c r="P425" s="161">
        <f>O425*H425</f>
        <v>0</v>
      </c>
      <c r="Q425" s="161">
        <v>1.65E-3</v>
      </c>
      <c r="R425" s="161">
        <f>Q425*H425</f>
        <v>0.11550000000000001</v>
      </c>
      <c r="S425" s="161">
        <v>0</v>
      </c>
      <c r="T425" s="162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3" t="s">
        <v>222</v>
      </c>
      <c r="AT425" s="163" t="s">
        <v>217</v>
      </c>
      <c r="AU425" s="163" t="s">
        <v>93</v>
      </c>
      <c r="AY425" s="18" t="s">
        <v>215</v>
      </c>
      <c r="BE425" s="164">
        <f>IF(N425="základní",J425,0)</f>
        <v>0</v>
      </c>
      <c r="BF425" s="164">
        <f>IF(N425="snížená",J425,0)</f>
        <v>0</v>
      </c>
      <c r="BG425" s="164">
        <f>IF(N425="zákl. přenesená",J425,0)</f>
        <v>0</v>
      </c>
      <c r="BH425" s="164">
        <f>IF(N425="sníž. přenesená",J425,0)</f>
        <v>0</v>
      </c>
      <c r="BI425" s="164">
        <f>IF(N425="nulová",J425,0)</f>
        <v>0</v>
      </c>
      <c r="BJ425" s="18" t="s">
        <v>25</v>
      </c>
      <c r="BK425" s="164">
        <f>ROUND(I425*H425,2)</f>
        <v>0</v>
      </c>
      <c r="BL425" s="18" t="s">
        <v>222</v>
      </c>
      <c r="BM425" s="163" t="s">
        <v>1511</v>
      </c>
    </row>
    <row r="426" spans="1:65" s="14" customFormat="1">
      <c r="B426" s="173"/>
      <c r="D426" s="166" t="s">
        <v>224</v>
      </c>
      <c r="E426" s="174" t="s">
        <v>1</v>
      </c>
      <c r="F426" s="175" t="s">
        <v>3737</v>
      </c>
      <c r="H426" s="176">
        <v>70</v>
      </c>
      <c r="I426" s="177"/>
      <c r="L426" s="173"/>
      <c r="M426" s="178"/>
      <c r="N426" s="179"/>
      <c r="O426" s="179"/>
      <c r="P426" s="179"/>
      <c r="Q426" s="179"/>
      <c r="R426" s="179"/>
      <c r="S426" s="179"/>
      <c r="T426" s="180"/>
      <c r="AT426" s="174" t="s">
        <v>224</v>
      </c>
      <c r="AU426" s="174" t="s">
        <v>93</v>
      </c>
      <c r="AV426" s="14" t="s">
        <v>93</v>
      </c>
      <c r="AW426" s="14" t="s">
        <v>38</v>
      </c>
      <c r="AX426" s="14" t="s">
        <v>25</v>
      </c>
      <c r="AY426" s="174" t="s">
        <v>215</v>
      </c>
    </row>
    <row r="427" spans="1:65" s="2" customFormat="1" ht="24.2" customHeight="1">
      <c r="A427" s="33"/>
      <c r="B427" s="151"/>
      <c r="C427" s="197" t="s">
        <v>571</v>
      </c>
      <c r="D427" s="197" t="s">
        <v>661</v>
      </c>
      <c r="E427" s="198" t="s">
        <v>1516</v>
      </c>
      <c r="F427" s="199" t="s">
        <v>1517</v>
      </c>
      <c r="G427" s="200" t="s">
        <v>393</v>
      </c>
      <c r="H427" s="201">
        <v>70.7</v>
      </c>
      <c r="I427" s="202"/>
      <c r="J427" s="203">
        <f>ROUND(I427*H427,2)</f>
        <v>0</v>
      </c>
      <c r="K427" s="199" t="s">
        <v>1</v>
      </c>
      <c r="L427" s="204"/>
      <c r="M427" s="205" t="s">
        <v>1</v>
      </c>
      <c r="N427" s="206" t="s">
        <v>48</v>
      </c>
      <c r="O427" s="59"/>
      <c r="P427" s="161">
        <f>O427*H427</f>
        <v>0</v>
      </c>
      <c r="Q427" s="161">
        <v>3.5000000000000003E-2</v>
      </c>
      <c r="R427" s="161">
        <f>Q427*H427</f>
        <v>2.4745000000000004</v>
      </c>
      <c r="S427" s="161">
        <v>0</v>
      </c>
      <c r="T427" s="162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3" t="s">
        <v>265</v>
      </c>
      <c r="AT427" s="163" t="s">
        <v>661</v>
      </c>
      <c r="AU427" s="163" t="s">
        <v>93</v>
      </c>
      <c r="AY427" s="18" t="s">
        <v>215</v>
      </c>
      <c r="BE427" s="164">
        <f>IF(N427="základní",J427,0)</f>
        <v>0</v>
      </c>
      <c r="BF427" s="164">
        <f>IF(N427="snížená",J427,0)</f>
        <v>0</v>
      </c>
      <c r="BG427" s="164">
        <f>IF(N427="zákl. přenesená",J427,0)</f>
        <v>0</v>
      </c>
      <c r="BH427" s="164">
        <f>IF(N427="sníž. přenesená",J427,0)</f>
        <v>0</v>
      </c>
      <c r="BI427" s="164">
        <f>IF(N427="nulová",J427,0)</f>
        <v>0</v>
      </c>
      <c r="BJ427" s="18" t="s">
        <v>25</v>
      </c>
      <c r="BK427" s="164">
        <f>ROUND(I427*H427,2)</f>
        <v>0</v>
      </c>
      <c r="BL427" s="18" t="s">
        <v>222</v>
      </c>
      <c r="BM427" s="163" t="s">
        <v>1518</v>
      </c>
    </row>
    <row r="428" spans="1:65" s="14" customFormat="1">
      <c r="B428" s="173"/>
      <c r="D428" s="166" t="s">
        <v>224</v>
      </c>
      <c r="F428" s="175" t="s">
        <v>3738</v>
      </c>
      <c r="H428" s="176">
        <v>70.7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224</v>
      </c>
      <c r="AU428" s="174" t="s">
        <v>93</v>
      </c>
      <c r="AV428" s="14" t="s">
        <v>93</v>
      </c>
      <c r="AW428" s="14" t="s">
        <v>3</v>
      </c>
      <c r="AX428" s="14" t="s">
        <v>25</v>
      </c>
      <c r="AY428" s="174" t="s">
        <v>215</v>
      </c>
    </row>
    <row r="429" spans="1:65" s="2" customFormat="1" ht="14.45" customHeight="1">
      <c r="A429" s="33"/>
      <c r="B429" s="151"/>
      <c r="C429" s="152" t="s">
        <v>578</v>
      </c>
      <c r="D429" s="152" t="s">
        <v>217</v>
      </c>
      <c r="E429" s="153" t="s">
        <v>819</v>
      </c>
      <c r="F429" s="154" t="s">
        <v>820</v>
      </c>
      <c r="G429" s="155" t="s">
        <v>393</v>
      </c>
      <c r="H429" s="156">
        <v>15</v>
      </c>
      <c r="I429" s="157"/>
      <c r="J429" s="158">
        <f>ROUND(I429*H429,2)</f>
        <v>0</v>
      </c>
      <c r="K429" s="154" t="s">
        <v>221</v>
      </c>
      <c r="L429" s="34"/>
      <c r="M429" s="159" t="s">
        <v>1</v>
      </c>
      <c r="N429" s="160" t="s">
        <v>48</v>
      </c>
      <c r="O429" s="59"/>
      <c r="P429" s="161">
        <f>O429*H429</f>
        <v>0</v>
      </c>
      <c r="Q429" s="161">
        <v>6.6E-3</v>
      </c>
      <c r="R429" s="161">
        <f>Q429*H429</f>
        <v>9.9000000000000005E-2</v>
      </c>
      <c r="S429" s="161">
        <v>0</v>
      </c>
      <c r="T429" s="162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3" t="s">
        <v>222</v>
      </c>
      <c r="AT429" s="163" t="s">
        <v>217</v>
      </c>
      <c r="AU429" s="163" t="s">
        <v>93</v>
      </c>
      <c r="AY429" s="18" t="s">
        <v>215</v>
      </c>
      <c r="BE429" s="164">
        <f>IF(N429="základní",J429,0)</f>
        <v>0</v>
      </c>
      <c r="BF429" s="164">
        <f>IF(N429="snížená",J429,0)</f>
        <v>0</v>
      </c>
      <c r="BG429" s="164">
        <f>IF(N429="zákl. přenesená",J429,0)</f>
        <v>0</v>
      </c>
      <c r="BH429" s="164">
        <f>IF(N429="sníž. přenesená",J429,0)</f>
        <v>0</v>
      </c>
      <c r="BI429" s="164">
        <f>IF(N429="nulová",J429,0)</f>
        <v>0</v>
      </c>
      <c r="BJ429" s="18" t="s">
        <v>25</v>
      </c>
      <c r="BK429" s="164">
        <f>ROUND(I429*H429,2)</f>
        <v>0</v>
      </c>
      <c r="BL429" s="18" t="s">
        <v>222</v>
      </c>
      <c r="BM429" s="163" t="s">
        <v>3739</v>
      </c>
    </row>
    <row r="430" spans="1:65" s="14" customFormat="1">
      <c r="B430" s="173"/>
      <c r="D430" s="166" t="s">
        <v>224</v>
      </c>
      <c r="E430" s="174" t="s">
        <v>1</v>
      </c>
      <c r="F430" s="175" t="s">
        <v>3740</v>
      </c>
      <c r="H430" s="176">
        <v>15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224</v>
      </c>
      <c r="AU430" s="174" t="s">
        <v>93</v>
      </c>
      <c r="AV430" s="14" t="s">
        <v>93</v>
      </c>
      <c r="AW430" s="14" t="s">
        <v>38</v>
      </c>
      <c r="AX430" s="14" t="s">
        <v>25</v>
      </c>
      <c r="AY430" s="174" t="s">
        <v>215</v>
      </c>
    </row>
    <row r="431" spans="1:65" s="2" customFormat="1" ht="24.2" customHeight="1">
      <c r="A431" s="33"/>
      <c r="B431" s="151"/>
      <c r="C431" s="197" t="s">
        <v>585</v>
      </c>
      <c r="D431" s="197" t="s">
        <v>661</v>
      </c>
      <c r="E431" s="198" t="s">
        <v>3741</v>
      </c>
      <c r="F431" s="199" t="s">
        <v>3742</v>
      </c>
      <c r="G431" s="200" t="s">
        <v>393</v>
      </c>
      <c r="H431" s="201">
        <v>15.15</v>
      </c>
      <c r="I431" s="202"/>
      <c r="J431" s="203">
        <f>ROUND(I431*H431,2)</f>
        <v>0</v>
      </c>
      <c r="K431" s="199" t="s">
        <v>1</v>
      </c>
      <c r="L431" s="204"/>
      <c r="M431" s="205" t="s">
        <v>1</v>
      </c>
      <c r="N431" s="206" t="s">
        <v>48</v>
      </c>
      <c r="O431" s="59"/>
      <c r="P431" s="161">
        <f>O431*H431</f>
        <v>0</v>
      </c>
      <c r="Q431" s="161">
        <v>2.7E-2</v>
      </c>
      <c r="R431" s="161">
        <f>Q431*H431</f>
        <v>0.40905000000000002</v>
      </c>
      <c r="S431" s="161">
        <v>0</v>
      </c>
      <c r="T431" s="162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3" t="s">
        <v>265</v>
      </c>
      <c r="AT431" s="163" t="s">
        <v>661</v>
      </c>
      <c r="AU431" s="163" t="s">
        <v>93</v>
      </c>
      <c r="AY431" s="18" t="s">
        <v>215</v>
      </c>
      <c r="BE431" s="164">
        <f>IF(N431="základní",J431,0)</f>
        <v>0</v>
      </c>
      <c r="BF431" s="164">
        <f>IF(N431="snížená",J431,0)</f>
        <v>0</v>
      </c>
      <c r="BG431" s="164">
        <f>IF(N431="zákl. přenesená",J431,0)</f>
        <v>0</v>
      </c>
      <c r="BH431" s="164">
        <f>IF(N431="sníž. přenesená",J431,0)</f>
        <v>0</v>
      </c>
      <c r="BI431" s="164">
        <f>IF(N431="nulová",J431,0)</f>
        <v>0</v>
      </c>
      <c r="BJ431" s="18" t="s">
        <v>25</v>
      </c>
      <c r="BK431" s="164">
        <f>ROUND(I431*H431,2)</f>
        <v>0</v>
      </c>
      <c r="BL431" s="18" t="s">
        <v>222</v>
      </c>
      <c r="BM431" s="163" t="s">
        <v>3743</v>
      </c>
    </row>
    <row r="432" spans="1:65" s="2" customFormat="1" ht="24.2" customHeight="1">
      <c r="A432" s="33"/>
      <c r="B432" s="151"/>
      <c r="C432" s="152" t="s">
        <v>590</v>
      </c>
      <c r="D432" s="152" t="s">
        <v>217</v>
      </c>
      <c r="E432" s="153" t="s">
        <v>1760</v>
      </c>
      <c r="F432" s="154" t="s">
        <v>1761</v>
      </c>
      <c r="G432" s="155" t="s">
        <v>412</v>
      </c>
      <c r="H432" s="156">
        <v>28.582000000000001</v>
      </c>
      <c r="I432" s="157"/>
      <c r="J432" s="158">
        <f>ROUND(I432*H432,2)</f>
        <v>0</v>
      </c>
      <c r="K432" s="154" t="s">
        <v>221</v>
      </c>
      <c r="L432" s="34"/>
      <c r="M432" s="159" t="s">
        <v>1</v>
      </c>
      <c r="N432" s="160" t="s">
        <v>48</v>
      </c>
      <c r="O432" s="59"/>
      <c r="P432" s="161">
        <f>O432*H432</f>
        <v>0</v>
      </c>
      <c r="Q432" s="161">
        <v>2.234</v>
      </c>
      <c r="R432" s="161">
        <f>Q432*H432</f>
        <v>63.852187999999998</v>
      </c>
      <c r="S432" s="161">
        <v>0</v>
      </c>
      <c r="T432" s="162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3" t="s">
        <v>222</v>
      </c>
      <c r="AT432" s="163" t="s">
        <v>217</v>
      </c>
      <c r="AU432" s="163" t="s">
        <v>93</v>
      </c>
      <c r="AY432" s="18" t="s">
        <v>215</v>
      </c>
      <c r="BE432" s="164">
        <f>IF(N432="základní",J432,0)</f>
        <v>0</v>
      </c>
      <c r="BF432" s="164">
        <f>IF(N432="snížená",J432,0)</f>
        <v>0</v>
      </c>
      <c r="BG432" s="164">
        <f>IF(N432="zákl. přenesená",J432,0)</f>
        <v>0</v>
      </c>
      <c r="BH432" s="164">
        <f>IF(N432="sníž. přenesená",J432,0)</f>
        <v>0</v>
      </c>
      <c r="BI432" s="164">
        <f>IF(N432="nulová",J432,0)</f>
        <v>0</v>
      </c>
      <c r="BJ432" s="18" t="s">
        <v>25</v>
      </c>
      <c r="BK432" s="164">
        <f>ROUND(I432*H432,2)</f>
        <v>0</v>
      </c>
      <c r="BL432" s="18" t="s">
        <v>222</v>
      </c>
      <c r="BM432" s="163" t="s">
        <v>3250</v>
      </c>
    </row>
    <row r="433" spans="1:65" s="14" customFormat="1">
      <c r="B433" s="173"/>
      <c r="D433" s="166" t="s">
        <v>224</v>
      </c>
      <c r="E433" s="174" t="s">
        <v>1</v>
      </c>
      <c r="F433" s="175" t="s">
        <v>3744</v>
      </c>
      <c r="H433" s="176">
        <v>19.440000000000001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224</v>
      </c>
      <c r="AU433" s="174" t="s">
        <v>93</v>
      </c>
      <c r="AV433" s="14" t="s">
        <v>93</v>
      </c>
      <c r="AW433" s="14" t="s">
        <v>38</v>
      </c>
      <c r="AX433" s="14" t="s">
        <v>83</v>
      </c>
      <c r="AY433" s="174" t="s">
        <v>215</v>
      </c>
    </row>
    <row r="434" spans="1:65" s="13" customFormat="1">
      <c r="B434" s="165"/>
      <c r="D434" s="166" t="s">
        <v>224</v>
      </c>
      <c r="E434" s="167" t="s">
        <v>1</v>
      </c>
      <c r="F434" s="168" t="s">
        <v>1521</v>
      </c>
      <c r="H434" s="167" t="s">
        <v>1</v>
      </c>
      <c r="I434" s="169"/>
      <c r="L434" s="165"/>
      <c r="M434" s="170"/>
      <c r="N434" s="171"/>
      <c r="O434" s="171"/>
      <c r="P434" s="171"/>
      <c r="Q434" s="171"/>
      <c r="R434" s="171"/>
      <c r="S434" s="171"/>
      <c r="T434" s="172"/>
      <c r="AT434" s="167" t="s">
        <v>224</v>
      </c>
      <c r="AU434" s="167" t="s">
        <v>93</v>
      </c>
      <c r="AV434" s="13" t="s">
        <v>25</v>
      </c>
      <c r="AW434" s="13" t="s">
        <v>38</v>
      </c>
      <c r="AX434" s="13" t="s">
        <v>83</v>
      </c>
      <c r="AY434" s="167" t="s">
        <v>215</v>
      </c>
    </row>
    <row r="435" spans="1:65" s="13" customFormat="1">
      <c r="B435" s="165"/>
      <c r="D435" s="166" t="s">
        <v>224</v>
      </c>
      <c r="E435" s="167" t="s">
        <v>1</v>
      </c>
      <c r="F435" s="168" t="s">
        <v>1522</v>
      </c>
      <c r="H435" s="167" t="s">
        <v>1</v>
      </c>
      <c r="I435" s="169"/>
      <c r="L435" s="165"/>
      <c r="M435" s="170"/>
      <c r="N435" s="171"/>
      <c r="O435" s="171"/>
      <c r="P435" s="171"/>
      <c r="Q435" s="171"/>
      <c r="R435" s="171"/>
      <c r="S435" s="171"/>
      <c r="T435" s="172"/>
      <c r="AT435" s="167" t="s">
        <v>224</v>
      </c>
      <c r="AU435" s="167" t="s">
        <v>93</v>
      </c>
      <c r="AV435" s="13" t="s">
        <v>25</v>
      </c>
      <c r="AW435" s="13" t="s">
        <v>38</v>
      </c>
      <c r="AX435" s="13" t="s">
        <v>83</v>
      </c>
      <c r="AY435" s="167" t="s">
        <v>215</v>
      </c>
    </row>
    <row r="436" spans="1:65" s="14" customFormat="1">
      <c r="B436" s="173"/>
      <c r="D436" s="166" t="s">
        <v>224</v>
      </c>
      <c r="E436" s="174" t="s">
        <v>1</v>
      </c>
      <c r="F436" s="175" t="s">
        <v>3745</v>
      </c>
      <c r="H436" s="176">
        <v>4.282</v>
      </c>
      <c r="I436" s="177"/>
      <c r="L436" s="173"/>
      <c r="M436" s="178"/>
      <c r="N436" s="179"/>
      <c r="O436" s="179"/>
      <c r="P436" s="179"/>
      <c r="Q436" s="179"/>
      <c r="R436" s="179"/>
      <c r="S436" s="179"/>
      <c r="T436" s="180"/>
      <c r="AT436" s="174" t="s">
        <v>224</v>
      </c>
      <c r="AU436" s="174" t="s">
        <v>93</v>
      </c>
      <c r="AV436" s="14" t="s">
        <v>93</v>
      </c>
      <c r="AW436" s="14" t="s">
        <v>38</v>
      </c>
      <c r="AX436" s="14" t="s">
        <v>83</v>
      </c>
      <c r="AY436" s="174" t="s">
        <v>215</v>
      </c>
    </row>
    <row r="437" spans="1:65" s="13" customFormat="1">
      <c r="B437" s="165"/>
      <c r="D437" s="166" t="s">
        <v>224</v>
      </c>
      <c r="E437" s="167" t="s">
        <v>1</v>
      </c>
      <c r="F437" s="168" t="s">
        <v>3732</v>
      </c>
      <c r="H437" s="167" t="s">
        <v>1</v>
      </c>
      <c r="I437" s="169"/>
      <c r="L437" s="165"/>
      <c r="M437" s="170"/>
      <c r="N437" s="171"/>
      <c r="O437" s="171"/>
      <c r="P437" s="171"/>
      <c r="Q437" s="171"/>
      <c r="R437" s="171"/>
      <c r="S437" s="171"/>
      <c r="T437" s="172"/>
      <c r="AT437" s="167" t="s">
        <v>224</v>
      </c>
      <c r="AU437" s="167" t="s">
        <v>93</v>
      </c>
      <c r="AV437" s="13" t="s">
        <v>25</v>
      </c>
      <c r="AW437" s="13" t="s">
        <v>38</v>
      </c>
      <c r="AX437" s="13" t="s">
        <v>83</v>
      </c>
      <c r="AY437" s="167" t="s">
        <v>215</v>
      </c>
    </row>
    <row r="438" spans="1:65" s="14" customFormat="1">
      <c r="B438" s="173"/>
      <c r="D438" s="166" t="s">
        <v>224</v>
      </c>
      <c r="E438" s="174" t="s">
        <v>1</v>
      </c>
      <c r="F438" s="175" t="s">
        <v>3733</v>
      </c>
      <c r="H438" s="176">
        <v>4.8600000000000003</v>
      </c>
      <c r="I438" s="177"/>
      <c r="L438" s="173"/>
      <c r="M438" s="178"/>
      <c r="N438" s="179"/>
      <c r="O438" s="179"/>
      <c r="P438" s="179"/>
      <c r="Q438" s="179"/>
      <c r="R438" s="179"/>
      <c r="S438" s="179"/>
      <c r="T438" s="180"/>
      <c r="AT438" s="174" t="s">
        <v>224</v>
      </c>
      <c r="AU438" s="174" t="s">
        <v>93</v>
      </c>
      <c r="AV438" s="14" t="s">
        <v>93</v>
      </c>
      <c r="AW438" s="14" t="s">
        <v>38</v>
      </c>
      <c r="AX438" s="14" t="s">
        <v>83</v>
      </c>
      <c r="AY438" s="174" t="s">
        <v>215</v>
      </c>
    </row>
    <row r="439" spans="1:65" s="15" customFormat="1">
      <c r="B439" s="181"/>
      <c r="D439" s="166" t="s">
        <v>224</v>
      </c>
      <c r="E439" s="182" t="s">
        <v>1</v>
      </c>
      <c r="F439" s="183" t="s">
        <v>227</v>
      </c>
      <c r="H439" s="184">
        <v>28.582000000000001</v>
      </c>
      <c r="I439" s="185"/>
      <c r="L439" s="181"/>
      <c r="M439" s="186"/>
      <c r="N439" s="187"/>
      <c r="O439" s="187"/>
      <c r="P439" s="187"/>
      <c r="Q439" s="187"/>
      <c r="R439" s="187"/>
      <c r="S439" s="187"/>
      <c r="T439" s="188"/>
      <c r="AT439" s="182" t="s">
        <v>224</v>
      </c>
      <c r="AU439" s="182" t="s">
        <v>93</v>
      </c>
      <c r="AV439" s="15" t="s">
        <v>222</v>
      </c>
      <c r="AW439" s="15" t="s">
        <v>38</v>
      </c>
      <c r="AX439" s="15" t="s">
        <v>25</v>
      </c>
      <c r="AY439" s="182" t="s">
        <v>215</v>
      </c>
    </row>
    <row r="440" spans="1:65" s="2" customFormat="1" ht="14.45" customHeight="1">
      <c r="A440" s="33"/>
      <c r="B440" s="151"/>
      <c r="C440" s="152" t="s">
        <v>597</v>
      </c>
      <c r="D440" s="152" t="s">
        <v>217</v>
      </c>
      <c r="E440" s="153" t="s">
        <v>1768</v>
      </c>
      <c r="F440" s="154" t="s">
        <v>1769</v>
      </c>
      <c r="G440" s="155" t="s">
        <v>220</v>
      </c>
      <c r="H440" s="156">
        <v>43.2</v>
      </c>
      <c r="I440" s="157"/>
      <c r="J440" s="158">
        <f>ROUND(I440*H440,2)</f>
        <v>0</v>
      </c>
      <c r="K440" s="154" t="s">
        <v>221</v>
      </c>
      <c r="L440" s="34"/>
      <c r="M440" s="159" t="s">
        <v>1</v>
      </c>
      <c r="N440" s="160" t="s">
        <v>48</v>
      </c>
      <c r="O440" s="59"/>
      <c r="P440" s="161">
        <f>O440*H440</f>
        <v>0</v>
      </c>
      <c r="Q440" s="161">
        <v>6.3899999999999998E-3</v>
      </c>
      <c r="R440" s="161">
        <f>Q440*H440</f>
        <v>0.27604800000000002</v>
      </c>
      <c r="S440" s="161">
        <v>0</v>
      </c>
      <c r="T440" s="162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3" t="s">
        <v>222</v>
      </c>
      <c r="AT440" s="163" t="s">
        <v>217</v>
      </c>
      <c r="AU440" s="163" t="s">
        <v>93</v>
      </c>
      <c r="AY440" s="18" t="s">
        <v>215</v>
      </c>
      <c r="BE440" s="164">
        <f>IF(N440="základní",J440,0)</f>
        <v>0</v>
      </c>
      <c r="BF440" s="164">
        <f>IF(N440="snížená",J440,0)</f>
        <v>0</v>
      </c>
      <c r="BG440" s="164">
        <f>IF(N440="zákl. přenesená",J440,0)</f>
        <v>0</v>
      </c>
      <c r="BH440" s="164">
        <f>IF(N440="sníž. přenesená",J440,0)</f>
        <v>0</v>
      </c>
      <c r="BI440" s="164">
        <f>IF(N440="nulová",J440,0)</f>
        <v>0</v>
      </c>
      <c r="BJ440" s="18" t="s">
        <v>25</v>
      </c>
      <c r="BK440" s="164">
        <f>ROUND(I440*H440,2)</f>
        <v>0</v>
      </c>
      <c r="BL440" s="18" t="s">
        <v>222</v>
      </c>
      <c r="BM440" s="163" t="s">
        <v>3746</v>
      </c>
    </row>
    <row r="441" spans="1:65" s="14" customFormat="1">
      <c r="B441" s="173"/>
      <c r="D441" s="166" t="s">
        <v>224</v>
      </c>
      <c r="E441" s="174" t="s">
        <v>1</v>
      </c>
      <c r="F441" s="175" t="s">
        <v>3747</v>
      </c>
      <c r="H441" s="176">
        <v>43.2</v>
      </c>
      <c r="I441" s="177"/>
      <c r="L441" s="173"/>
      <c r="M441" s="178"/>
      <c r="N441" s="179"/>
      <c r="O441" s="179"/>
      <c r="P441" s="179"/>
      <c r="Q441" s="179"/>
      <c r="R441" s="179"/>
      <c r="S441" s="179"/>
      <c r="T441" s="180"/>
      <c r="AT441" s="174" t="s">
        <v>224</v>
      </c>
      <c r="AU441" s="174" t="s">
        <v>93</v>
      </c>
      <c r="AV441" s="14" t="s">
        <v>93</v>
      </c>
      <c r="AW441" s="14" t="s">
        <v>38</v>
      </c>
      <c r="AX441" s="14" t="s">
        <v>25</v>
      </c>
      <c r="AY441" s="174" t="s">
        <v>215</v>
      </c>
    </row>
    <row r="442" spans="1:65" s="12" customFormat="1" ht="22.9" customHeight="1">
      <c r="B442" s="138"/>
      <c r="D442" s="139" t="s">
        <v>82</v>
      </c>
      <c r="E442" s="149" t="s">
        <v>243</v>
      </c>
      <c r="F442" s="149" t="s">
        <v>1524</v>
      </c>
      <c r="I442" s="141"/>
      <c r="J442" s="150">
        <f>BK442</f>
        <v>0</v>
      </c>
      <c r="L442" s="138"/>
      <c r="M442" s="143"/>
      <c r="N442" s="144"/>
      <c r="O442" s="144"/>
      <c r="P442" s="145">
        <f>SUM(P443:P449)</f>
        <v>0</v>
      </c>
      <c r="Q442" s="144"/>
      <c r="R442" s="145">
        <f>SUM(R443:R449)</f>
        <v>138.88065599999999</v>
      </c>
      <c r="S442" s="144"/>
      <c r="T442" s="146">
        <f>SUM(T443:T449)</f>
        <v>0</v>
      </c>
      <c r="AR442" s="139" t="s">
        <v>25</v>
      </c>
      <c r="AT442" s="147" t="s">
        <v>82</v>
      </c>
      <c r="AU442" s="147" t="s">
        <v>25</v>
      </c>
      <c r="AY442" s="139" t="s">
        <v>215</v>
      </c>
      <c r="BK442" s="148">
        <f>SUM(BK443:BK449)</f>
        <v>0</v>
      </c>
    </row>
    <row r="443" spans="1:65" s="2" customFormat="1" ht="14.45" customHeight="1">
      <c r="A443" s="33"/>
      <c r="B443" s="151"/>
      <c r="C443" s="152" t="s">
        <v>601</v>
      </c>
      <c r="D443" s="152" t="s">
        <v>217</v>
      </c>
      <c r="E443" s="153" t="s">
        <v>877</v>
      </c>
      <c r="F443" s="154" t="s">
        <v>878</v>
      </c>
      <c r="G443" s="155" t="s">
        <v>220</v>
      </c>
      <c r="H443" s="156">
        <v>127.32</v>
      </c>
      <c r="I443" s="157"/>
      <c r="J443" s="158">
        <f>ROUND(I443*H443,2)</f>
        <v>0</v>
      </c>
      <c r="K443" s="154" t="s">
        <v>221</v>
      </c>
      <c r="L443" s="34"/>
      <c r="M443" s="159" t="s">
        <v>1</v>
      </c>
      <c r="N443" s="160" t="s">
        <v>48</v>
      </c>
      <c r="O443" s="59"/>
      <c r="P443" s="161">
        <f>O443*H443</f>
        <v>0</v>
      </c>
      <c r="Q443" s="161">
        <v>0.216</v>
      </c>
      <c r="R443" s="161">
        <f>Q443*H443</f>
        <v>27.501119999999997</v>
      </c>
      <c r="S443" s="161">
        <v>0</v>
      </c>
      <c r="T443" s="162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3" t="s">
        <v>222</v>
      </c>
      <c r="AT443" s="163" t="s">
        <v>217</v>
      </c>
      <c r="AU443" s="163" t="s">
        <v>93</v>
      </c>
      <c r="AY443" s="18" t="s">
        <v>215</v>
      </c>
      <c r="BE443" s="164">
        <f>IF(N443="základní",J443,0)</f>
        <v>0</v>
      </c>
      <c r="BF443" s="164">
        <f>IF(N443="snížená",J443,0)</f>
        <v>0</v>
      </c>
      <c r="BG443" s="164">
        <f>IF(N443="zákl. přenesená",J443,0)</f>
        <v>0</v>
      </c>
      <c r="BH443" s="164">
        <f>IF(N443="sníž. přenesená",J443,0)</f>
        <v>0</v>
      </c>
      <c r="BI443" s="164">
        <f>IF(N443="nulová",J443,0)</f>
        <v>0</v>
      </c>
      <c r="BJ443" s="18" t="s">
        <v>25</v>
      </c>
      <c r="BK443" s="164">
        <f>ROUND(I443*H443,2)</f>
        <v>0</v>
      </c>
      <c r="BL443" s="18" t="s">
        <v>222</v>
      </c>
      <c r="BM443" s="163" t="s">
        <v>879</v>
      </c>
    </row>
    <row r="444" spans="1:65" s="13" customFormat="1">
      <c r="B444" s="165"/>
      <c r="D444" s="166" t="s">
        <v>224</v>
      </c>
      <c r="E444" s="167" t="s">
        <v>1</v>
      </c>
      <c r="F444" s="168" t="s">
        <v>880</v>
      </c>
      <c r="H444" s="167" t="s">
        <v>1</v>
      </c>
      <c r="I444" s="169"/>
      <c r="L444" s="165"/>
      <c r="M444" s="170"/>
      <c r="N444" s="171"/>
      <c r="O444" s="171"/>
      <c r="P444" s="171"/>
      <c r="Q444" s="171"/>
      <c r="R444" s="171"/>
      <c r="S444" s="171"/>
      <c r="T444" s="172"/>
      <c r="AT444" s="167" t="s">
        <v>224</v>
      </c>
      <c r="AU444" s="167" t="s">
        <v>93</v>
      </c>
      <c r="AV444" s="13" t="s">
        <v>25</v>
      </c>
      <c r="AW444" s="13" t="s">
        <v>38</v>
      </c>
      <c r="AX444" s="13" t="s">
        <v>83</v>
      </c>
      <c r="AY444" s="167" t="s">
        <v>215</v>
      </c>
    </row>
    <row r="445" spans="1:65" s="14" customFormat="1">
      <c r="B445" s="173"/>
      <c r="D445" s="166" t="s">
        <v>224</v>
      </c>
      <c r="E445" s="174" t="s">
        <v>1</v>
      </c>
      <c r="F445" s="175" t="s">
        <v>3748</v>
      </c>
      <c r="H445" s="176">
        <v>127.32</v>
      </c>
      <c r="I445" s="177"/>
      <c r="L445" s="173"/>
      <c r="M445" s="178"/>
      <c r="N445" s="179"/>
      <c r="O445" s="179"/>
      <c r="P445" s="179"/>
      <c r="Q445" s="179"/>
      <c r="R445" s="179"/>
      <c r="S445" s="179"/>
      <c r="T445" s="180"/>
      <c r="AT445" s="174" t="s">
        <v>224</v>
      </c>
      <c r="AU445" s="174" t="s">
        <v>93</v>
      </c>
      <c r="AV445" s="14" t="s">
        <v>93</v>
      </c>
      <c r="AW445" s="14" t="s">
        <v>38</v>
      </c>
      <c r="AX445" s="14" t="s">
        <v>83</v>
      </c>
      <c r="AY445" s="174" t="s">
        <v>215</v>
      </c>
    </row>
    <row r="446" spans="1:65" s="15" customFormat="1">
      <c r="B446" s="181"/>
      <c r="D446" s="166" t="s">
        <v>224</v>
      </c>
      <c r="E446" s="182" t="s">
        <v>1257</v>
      </c>
      <c r="F446" s="183" t="s">
        <v>227</v>
      </c>
      <c r="H446" s="184">
        <v>127.32</v>
      </c>
      <c r="I446" s="185"/>
      <c r="L446" s="181"/>
      <c r="M446" s="186"/>
      <c r="N446" s="187"/>
      <c r="O446" s="187"/>
      <c r="P446" s="187"/>
      <c r="Q446" s="187"/>
      <c r="R446" s="187"/>
      <c r="S446" s="187"/>
      <c r="T446" s="188"/>
      <c r="AT446" s="182" t="s">
        <v>224</v>
      </c>
      <c r="AU446" s="182" t="s">
        <v>93</v>
      </c>
      <c r="AV446" s="15" t="s">
        <v>222</v>
      </c>
      <c r="AW446" s="15" t="s">
        <v>38</v>
      </c>
      <c r="AX446" s="15" t="s">
        <v>25</v>
      </c>
      <c r="AY446" s="182" t="s">
        <v>215</v>
      </c>
    </row>
    <row r="447" spans="1:65" s="2" customFormat="1" ht="24.2" customHeight="1">
      <c r="A447" s="33"/>
      <c r="B447" s="151"/>
      <c r="C447" s="152" t="s">
        <v>613</v>
      </c>
      <c r="D447" s="152" t="s">
        <v>217</v>
      </c>
      <c r="E447" s="153" t="s">
        <v>883</v>
      </c>
      <c r="F447" s="154" t="s">
        <v>884</v>
      </c>
      <c r="G447" s="155" t="s">
        <v>220</v>
      </c>
      <c r="H447" s="156">
        <v>381.96</v>
      </c>
      <c r="I447" s="157"/>
      <c r="J447" s="158">
        <f>ROUND(I447*H447,2)</f>
        <v>0</v>
      </c>
      <c r="K447" s="154" t="s">
        <v>221</v>
      </c>
      <c r="L447" s="34"/>
      <c r="M447" s="159" t="s">
        <v>1</v>
      </c>
      <c r="N447" s="160" t="s">
        <v>48</v>
      </c>
      <c r="O447" s="59"/>
      <c r="P447" s="161">
        <f>O447*H447</f>
        <v>0</v>
      </c>
      <c r="Q447" s="161">
        <v>0.29160000000000003</v>
      </c>
      <c r="R447" s="161">
        <f>Q447*H447</f>
        <v>111.379536</v>
      </c>
      <c r="S447" s="161">
        <v>0</v>
      </c>
      <c r="T447" s="162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3" t="s">
        <v>222</v>
      </c>
      <c r="AT447" s="163" t="s">
        <v>217</v>
      </c>
      <c r="AU447" s="163" t="s">
        <v>93</v>
      </c>
      <c r="AY447" s="18" t="s">
        <v>215</v>
      </c>
      <c r="BE447" s="164">
        <f>IF(N447="základní",J447,0)</f>
        <v>0</v>
      </c>
      <c r="BF447" s="164">
        <f>IF(N447="snížená",J447,0)</f>
        <v>0</v>
      </c>
      <c r="BG447" s="164">
        <f>IF(N447="zákl. přenesená",J447,0)</f>
        <v>0</v>
      </c>
      <c r="BH447" s="164">
        <f>IF(N447="sníž. přenesená",J447,0)</f>
        <v>0</v>
      </c>
      <c r="BI447" s="164">
        <f>IF(N447="nulová",J447,0)</f>
        <v>0</v>
      </c>
      <c r="BJ447" s="18" t="s">
        <v>25</v>
      </c>
      <c r="BK447" s="164">
        <f>ROUND(I447*H447,2)</f>
        <v>0</v>
      </c>
      <c r="BL447" s="18" t="s">
        <v>222</v>
      </c>
      <c r="BM447" s="163" t="s">
        <v>1529</v>
      </c>
    </row>
    <row r="448" spans="1:65" s="13" customFormat="1">
      <c r="B448" s="165"/>
      <c r="D448" s="166" t="s">
        <v>224</v>
      </c>
      <c r="E448" s="167" t="s">
        <v>1</v>
      </c>
      <c r="F448" s="168" t="s">
        <v>886</v>
      </c>
      <c r="H448" s="167" t="s">
        <v>1</v>
      </c>
      <c r="I448" s="169"/>
      <c r="L448" s="165"/>
      <c r="M448" s="170"/>
      <c r="N448" s="171"/>
      <c r="O448" s="171"/>
      <c r="P448" s="171"/>
      <c r="Q448" s="171"/>
      <c r="R448" s="171"/>
      <c r="S448" s="171"/>
      <c r="T448" s="172"/>
      <c r="AT448" s="167" t="s">
        <v>224</v>
      </c>
      <c r="AU448" s="167" t="s">
        <v>93</v>
      </c>
      <c r="AV448" s="13" t="s">
        <v>25</v>
      </c>
      <c r="AW448" s="13" t="s">
        <v>38</v>
      </c>
      <c r="AX448" s="13" t="s">
        <v>83</v>
      </c>
      <c r="AY448" s="167" t="s">
        <v>215</v>
      </c>
    </row>
    <row r="449" spans="1:65" s="14" customFormat="1">
      <c r="B449" s="173"/>
      <c r="D449" s="166" t="s">
        <v>224</v>
      </c>
      <c r="E449" s="174" t="s">
        <v>1</v>
      </c>
      <c r="F449" s="175" t="s">
        <v>1530</v>
      </c>
      <c r="H449" s="176">
        <v>381.96</v>
      </c>
      <c r="I449" s="177"/>
      <c r="L449" s="173"/>
      <c r="M449" s="178"/>
      <c r="N449" s="179"/>
      <c r="O449" s="179"/>
      <c r="P449" s="179"/>
      <c r="Q449" s="179"/>
      <c r="R449" s="179"/>
      <c r="S449" s="179"/>
      <c r="T449" s="180"/>
      <c r="AT449" s="174" t="s">
        <v>224</v>
      </c>
      <c r="AU449" s="174" t="s">
        <v>93</v>
      </c>
      <c r="AV449" s="14" t="s">
        <v>93</v>
      </c>
      <c r="AW449" s="14" t="s">
        <v>38</v>
      </c>
      <c r="AX449" s="14" t="s">
        <v>25</v>
      </c>
      <c r="AY449" s="174" t="s">
        <v>215</v>
      </c>
    </row>
    <row r="450" spans="1:65" s="12" customFormat="1" ht="22.9" customHeight="1">
      <c r="B450" s="138"/>
      <c r="D450" s="139" t="s">
        <v>82</v>
      </c>
      <c r="E450" s="149" t="s">
        <v>265</v>
      </c>
      <c r="F450" s="149" t="s">
        <v>888</v>
      </c>
      <c r="I450" s="141"/>
      <c r="J450" s="150">
        <f>BK450</f>
        <v>0</v>
      </c>
      <c r="L450" s="138"/>
      <c r="M450" s="143"/>
      <c r="N450" s="144"/>
      <c r="O450" s="144"/>
      <c r="P450" s="145">
        <f>SUM(P451:P486)</f>
        <v>0</v>
      </c>
      <c r="Q450" s="144"/>
      <c r="R450" s="145">
        <f>SUM(R451:R486)</f>
        <v>38.213849320000001</v>
      </c>
      <c r="S450" s="144"/>
      <c r="T450" s="146">
        <f>SUM(T451:T486)</f>
        <v>0</v>
      </c>
      <c r="AR450" s="139" t="s">
        <v>25</v>
      </c>
      <c r="AT450" s="147" t="s">
        <v>82</v>
      </c>
      <c r="AU450" s="147" t="s">
        <v>25</v>
      </c>
      <c r="AY450" s="139" t="s">
        <v>215</v>
      </c>
      <c r="BK450" s="148">
        <f>SUM(BK451:BK486)</f>
        <v>0</v>
      </c>
    </row>
    <row r="451" spans="1:65" s="2" customFormat="1" ht="24.2" customHeight="1">
      <c r="A451" s="33"/>
      <c r="B451" s="151"/>
      <c r="C451" s="152" t="s">
        <v>617</v>
      </c>
      <c r="D451" s="152" t="s">
        <v>217</v>
      </c>
      <c r="E451" s="153" t="s">
        <v>3749</v>
      </c>
      <c r="F451" s="154" t="s">
        <v>3750</v>
      </c>
      <c r="G451" s="155" t="s">
        <v>253</v>
      </c>
      <c r="H451" s="156">
        <v>44.6</v>
      </c>
      <c r="I451" s="157"/>
      <c r="J451" s="158">
        <f>ROUND(I451*H451,2)</f>
        <v>0</v>
      </c>
      <c r="K451" s="154" t="s">
        <v>221</v>
      </c>
      <c r="L451" s="34"/>
      <c r="M451" s="159" t="s">
        <v>1</v>
      </c>
      <c r="N451" s="160" t="s">
        <v>48</v>
      </c>
      <c r="O451" s="59"/>
      <c r="P451" s="161">
        <f>O451*H451</f>
        <v>0</v>
      </c>
      <c r="Q451" s="161">
        <v>3.0000000000000001E-5</v>
      </c>
      <c r="R451" s="161">
        <f>Q451*H451</f>
        <v>1.338E-3</v>
      </c>
      <c r="S451" s="161">
        <v>0</v>
      </c>
      <c r="T451" s="162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3" t="s">
        <v>222</v>
      </c>
      <c r="AT451" s="163" t="s">
        <v>217</v>
      </c>
      <c r="AU451" s="163" t="s">
        <v>93</v>
      </c>
      <c r="AY451" s="18" t="s">
        <v>215</v>
      </c>
      <c r="BE451" s="164">
        <f>IF(N451="základní",J451,0)</f>
        <v>0</v>
      </c>
      <c r="BF451" s="164">
        <f>IF(N451="snížená",J451,0)</f>
        <v>0</v>
      </c>
      <c r="BG451" s="164">
        <f>IF(N451="zákl. přenesená",J451,0)</f>
        <v>0</v>
      </c>
      <c r="BH451" s="164">
        <f>IF(N451="sníž. přenesená",J451,0)</f>
        <v>0</v>
      </c>
      <c r="BI451" s="164">
        <f>IF(N451="nulová",J451,0)</f>
        <v>0</v>
      </c>
      <c r="BJ451" s="18" t="s">
        <v>25</v>
      </c>
      <c r="BK451" s="164">
        <f>ROUND(I451*H451,2)</f>
        <v>0</v>
      </c>
      <c r="BL451" s="18" t="s">
        <v>222</v>
      </c>
      <c r="BM451" s="163" t="s">
        <v>1533</v>
      </c>
    </row>
    <row r="452" spans="1:65" s="14" customFormat="1">
      <c r="B452" s="173"/>
      <c r="D452" s="166" t="s">
        <v>224</v>
      </c>
      <c r="E452" s="174" t="s">
        <v>1</v>
      </c>
      <c r="F452" s="175" t="s">
        <v>3751</v>
      </c>
      <c r="H452" s="176">
        <v>44.6</v>
      </c>
      <c r="I452" s="177"/>
      <c r="L452" s="173"/>
      <c r="M452" s="178"/>
      <c r="N452" s="179"/>
      <c r="O452" s="179"/>
      <c r="P452" s="179"/>
      <c r="Q452" s="179"/>
      <c r="R452" s="179"/>
      <c r="S452" s="179"/>
      <c r="T452" s="180"/>
      <c r="AT452" s="174" t="s">
        <v>224</v>
      </c>
      <c r="AU452" s="174" t="s">
        <v>93</v>
      </c>
      <c r="AV452" s="14" t="s">
        <v>93</v>
      </c>
      <c r="AW452" s="14" t="s">
        <v>38</v>
      </c>
      <c r="AX452" s="14" t="s">
        <v>83</v>
      </c>
      <c r="AY452" s="174" t="s">
        <v>215</v>
      </c>
    </row>
    <row r="453" spans="1:65" s="15" customFormat="1">
      <c r="B453" s="181"/>
      <c r="D453" s="166" t="s">
        <v>224</v>
      </c>
      <c r="E453" s="182" t="s">
        <v>1578</v>
      </c>
      <c r="F453" s="183" t="s">
        <v>227</v>
      </c>
      <c r="H453" s="184">
        <v>44.6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2" t="s">
        <v>224</v>
      </c>
      <c r="AU453" s="182" t="s">
        <v>93</v>
      </c>
      <c r="AV453" s="15" t="s">
        <v>222</v>
      </c>
      <c r="AW453" s="15" t="s">
        <v>38</v>
      </c>
      <c r="AX453" s="15" t="s">
        <v>25</v>
      </c>
      <c r="AY453" s="182" t="s">
        <v>215</v>
      </c>
    </row>
    <row r="454" spans="1:65" s="2" customFormat="1" ht="24.2" customHeight="1">
      <c r="A454" s="33"/>
      <c r="B454" s="151"/>
      <c r="C454" s="197" t="s">
        <v>629</v>
      </c>
      <c r="D454" s="197" t="s">
        <v>661</v>
      </c>
      <c r="E454" s="198" t="s">
        <v>3752</v>
      </c>
      <c r="F454" s="199" t="s">
        <v>3753</v>
      </c>
      <c r="G454" s="200" t="s">
        <v>253</v>
      </c>
      <c r="H454" s="201">
        <v>45.268999999999998</v>
      </c>
      <c r="I454" s="202"/>
      <c r="J454" s="203">
        <f>ROUND(I454*H454,2)</f>
        <v>0</v>
      </c>
      <c r="K454" s="199" t="s">
        <v>221</v>
      </c>
      <c r="L454" s="204"/>
      <c r="M454" s="205" t="s">
        <v>1</v>
      </c>
      <c r="N454" s="206" t="s">
        <v>48</v>
      </c>
      <c r="O454" s="59"/>
      <c r="P454" s="161">
        <f>O454*H454</f>
        <v>0</v>
      </c>
      <c r="Q454" s="161">
        <v>2.4E-2</v>
      </c>
      <c r="R454" s="161">
        <f>Q454*H454</f>
        <v>1.0864560000000001</v>
      </c>
      <c r="S454" s="161">
        <v>0</v>
      </c>
      <c r="T454" s="162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3" t="s">
        <v>265</v>
      </c>
      <c r="AT454" s="163" t="s">
        <v>661</v>
      </c>
      <c r="AU454" s="163" t="s">
        <v>93</v>
      </c>
      <c r="AY454" s="18" t="s">
        <v>215</v>
      </c>
      <c r="BE454" s="164">
        <f>IF(N454="základní",J454,0)</f>
        <v>0</v>
      </c>
      <c r="BF454" s="164">
        <f>IF(N454="snížená",J454,0)</f>
        <v>0</v>
      </c>
      <c r="BG454" s="164">
        <f>IF(N454="zákl. přenesená",J454,0)</f>
        <v>0</v>
      </c>
      <c r="BH454" s="164">
        <f>IF(N454="sníž. přenesená",J454,0)</f>
        <v>0</v>
      </c>
      <c r="BI454" s="164">
        <f>IF(N454="nulová",J454,0)</f>
        <v>0</v>
      </c>
      <c r="BJ454" s="18" t="s">
        <v>25</v>
      </c>
      <c r="BK454" s="164">
        <f>ROUND(I454*H454,2)</f>
        <v>0</v>
      </c>
      <c r="BL454" s="18" t="s">
        <v>222</v>
      </c>
      <c r="BM454" s="163" t="s">
        <v>3754</v>
      </c>
    </row>
    <row r="455" spans="1:65" s="14" customFormat="1">
      <c r="B455" s="173"/>
      <c r="D455" s="166" t="s">
        <v>224</v>
      </c>
      <c r="E455" s="174" t="s">
        <v>1</v>
      </c>
      <c r="F455" s="175" t="s">
        <v>3755</v>
      </c>
      <c r="H455" s="176">
        <v>45.268999999999998</v>
      </c>
      <c r="I455" s="177"/>
      <c r="L455" s="173"/>
      <c r="M455" s="178"/>
      <c r="N455" s="179"/>
      <c r="O455" s="179"/>
      <c r="P455" s="179"/>
      <c r="Q455" s="179"/>
      <c r="R455" s="179"/>
      <c r="S455" s="179"/>
      <c r="T455" s="180"/>
      <c r="AT455" s="174" t="s">
        <v>224</v>
      </c>
      <c r="AU455" s="174" t="s">
        <v>93</v>
      </c>
      <c r="AV455" s="14" t="s">
        <v>93</v>
      </c>
      <c r="AW455" s="14" t="s">
        <v>38</v>
      </c>
      <c r="AX455" s="14" t="s">
        <v>25</v>
      </c>
      <c r="AY455" s="174" t="s">
        <v>215</v>
      </c>
    </row>
    <row r="456" spans="1:65" s="2" customFormat="1" ht="24.2" customHeight="1">
      <c r="A456" s="33"/>
      <c r="B456" s="151"/>
      <c r="C456" s="152" t="s">
        <v>660</v>
      </c>
      <c r="D456" s="152" t="s">
        <v>217</v>
      </c>
      <c r="E456" s="153" t="s">
        <v>3756</v>
      </c>
      <c r="F456" s="154" t="s">
        <v>3757</v>
      </c>
      <c r="G456" s="155" t="s">
        <v>253</v>
      </c>
      <c r="H456" s="156">
        <v>44.6</v>
      </c>
      <c r="I456" s="157"/>
      <c r="J456" s="158">
        <f>ROUND(I456*H456,2)</f>
        <v>0</v>
      </c>
      <c r="K456" s="154" t="s">
        <v>221</v>
      </c>
      <c r="L456" s="34"/>
      <c r="M456" s="159" t="s">
        <v>1</v>
      </c>
      <c r="N456" s="160" t="s">
        <v>48</v>
      </c>
      <c r="O456" s="59"/>
      <c r="P456" s="161">
        <f>O456*H456</f>
        <v>0</v>
      </c>
      <c r="Q456" s="161">
        <v>0</v>
      </c>
      <c r="R456" s="161">
        <f>Q456*H456</f>
        <v>0</v>
      </c>
      <c r="S456" s="161">
        <v>0</v>
      </c>
      <c r="T456" s="162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3" t="s">
        <v>222</v>
      </c>
      <c r="AT456" s="163" t="s">
        <v>217</v>
      </c>
      <c r="AU456" s="163" t="s">
        <v>93</v>
      </c>
      <c r="AY456" s="18" t="s">
        <v>215</v>
      </c>
      <c r="BE456" s="164">
        <f>IF(N456="základní",J456,0)</f>
        <v>0</v>
      </c>
      <c r="BF456" s="164">
        <f>IF(N456="snížená",J456,0)</f>
        <v>0</v>
      </c>
      <c r="BG456" s="164">
        <f>IF(N456="zákl. přenesená",J456,0)</f>
        <v>0</v>
      </c>
      <c r="BH456" s="164">
        <f>IF(N456="sníž. přenesená",J456,0)</f>
        <v>0</v>
      </c>
      <c r="BI456" s="164">
        <f>IF(N456="nulová",J456,0)</f>
        <v>0</v>
      </c>
      <c r="BJ456" s="18" t="s">
        <v>25</v>
      </c>
      <c r="BK456" s="164">
        <f>ROUND(I456*H456,2)</f>
        <v>0</v>
      </c>
      <c r="BL456" s="18" t="s">
        <v>222</v>
      </c>
      <c r="BM456" s="163" t="s">
        <v>3758</v>
      </c>
    </row>
    <row r="457" spans="1:65" s="14" customFormat="1">
      <c r="B457" s="173"/>
      <c r="D457" s="166" t="s">
        <v>224</v>
      </c>
      <c r="E457" s="174" t="s">
        <v>1</v>
      </c>
      <c r="F457" s="175" t="s">
        <v>1578</v>
      </c>
      <c r="H457" s="176">
        <v>44.6</v>
      </c>
      <c r="I457" s="177"/>
      <c r="L457" s="173"/>
      <c r="M457" s="178"/>
      <c r="N457" s="179"/>
      <c r="O457" s="179"/>
      <c r="P457" s="179"/>
      <c r="Q457" s="179"/>
      <c r="R457" s="179"/>
      <c r="S457" s="179"/>
      <c r="T457" s="180"/>
      <c r="AT457" s="174" t="s">
        <v>224</v>
      </c>
      <c r="AU457" s="174" t="s">
        <v>93</v>
      </c>
      <c r="AV457" s="14" t="s">
        <v>93</v>
      </c>
      <c r="AW457" s="14" t="s">
        <v>38</v>
      </c>
      <c r="AX457" s="14" t="s">
        <v>25</v>
      </c>
      <c r="AY457" s="174" t="s">
        <v>215</v>
      </c>
    </row>
    <row r="458" spans="1:65" s="2" customFormat="1" ht="24.2" customHeight="1">
      <c r="A458" s="33"/>
      <c r="B458" s="151"/>
      <c r="C458" s="152" t="s">
        <v>666</v>
      </c>
      <c r="D458" s="152" t="s">
        <v>217</v>
      </c>
      <c r="E458" s="153" t="s">
        <v>934</v>
      </c>
      <c r="F458" s="154" t="s">
        <v>935</v>
      </c>
      <c r="G458" s="155" t="s">
        <v>393</v>
      </c>
      <c r="H458" s="156">
        <v>30</v>
      </c>
      <c r="I458" s="157"/>
      <c r="J458" s="158">
        <f>ROUND(I458*H458,2)</f>
        <v>0</v>
      </c>
      <c r="K458" s="154" t="s">
        <v>221</v>
      </c>
      <c r="L458" s="34"/>
      <c r="M458" s="159" t="s">
        <v>1</v>
      </c>
      <c r="N458" s="160" t="s">
        <v>48</v>
      </c>
      <c r="O458" s="59"/>
      <c r="P458" s="161">
        <f>O458*H458</f>
        <v>0</v>
      </c>
      <c r="Q458" s="161">
        <v>6.9999999999999994E-5</v>
      </c>
      <c r="R458" s="161">
        <f>Q458*H458</f>
        <v>2.0999999999999999E-3</v>
      </c>
      <c r="S458" s="161">
        <v>0</v>
      </c>
      <c r="T458" s="162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63" t="s">
        <v>222</v>
      </c>
      <c r="AT458" s="163" t="s">
        <v>217</v>
      </c>
      <c r="AU458" s="163" t="s">
        <v>93</v>
      </c>
      <c r="AY458" s="18" t="s">
        <v>215</v>
      </c>
      <c r="BE458" s="164">
        <f>IF(N458="základní",J458,0)</f>
        <v>0</v>
      </c>
      <c r="BF458" s="164">
        <f>IF(N458="snížená",J458,0)</f>
        <v>0</v>
      </c>
      <c r="BG458" s="164">
        <f>IF(N458="zákl. přenesená",J458,0)</f>
        <v>0</v>
      </c>
      <c r="BH458" s="164">
        <f>IF(N458="sníž. přenesená",J458,0)</f>
        <v>0</v>
      </c>
      <c r="BI458" s="164">
        <f>IF(N458="nulová",J458,0)</f>
        <v>0</v>
      </c>
      <c r="BJ458" s="18" t="s">
        <v>25</v>
      </c>
      <c r="BK458" s="164">
        <f>ROUND(I458*H458,2)</f>
        <v>0</v>
      </c>
      <c r="BL458" s="18" t="s">
        <v>222</v>
      </c>
      <c r="BM458" s="163" t="s">
        <v>1545</v>
      </c>
    </row>
    <row r="459" spans="1:65" s="2" customFormat="1" ht="24.2" customHeight="1">
      <c r="A459" s="33"/>
      <c r="B459" s="151"/>
      <c r="C459" s="197" t="s">
        <v>673</v>
      </c>
      <c r="D459" s="197" t="s">
        <v>661</v>
      </c>
      <c r="E459" s="198" t="s">
        <v>3759</v>
      </c>
      <c r="F459" s="199" t="s">
        <v>3760</v>
      </c>
      <c r="G459" s="200" t="s">
        <v>393</v>
      </c>
      <c r="H459" s="201">
        <v>15.225</v>
      </c>
      <c r="I459" s="202"/>
      <c r="J459" s="203">
        <f>ROUND(I459*H459,2)</f>
        <v>0</v>
      </c>
      <c r="K459" s="199" t="s">
        <v>221</v>
      </c>
      <c r="L459" s="204"/>
      <c r="M459" s="205" t="s">
        <v>1</v>
      </c>
      <c r="N459" s="206" t="s">
        <v>48</v>
      </c>
      <c r="O459" s="59"/>
      <c r="P459" s="161">
        <f>O459*H459</f>
        <v>0</v>
      </c>
      <c r="Q459" s="161">
        <v>0.01</v>
      </c>
      <c r="R459" s="161">
        <f>Q459*H459</f>
        <v>0.15225</v>
      </c>
      <c r="S459" s="161">
        <v>0</v>
      </c>
      <c r="T459" s="162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3" t="s">
        <v>265</v>
      </c>
      <c r="AT459" s="163" t="s">
        <v>661</v>
      </c>
      <c r="AU459" s="163" t="s">
        <v>93</v>
      </c>
      <c r="AY459" s="18" t="s">
        <v>215</v>
      </c>
      <c r="BE459" s="164">
        <f>IF(N459="základní",J459,0)</f>
        <v>0</v>
      </c>
      <c r="BF459" s="164">
        <f>IF(N459="snížená",J459,0)</f>
        <v>0</v>
      </c>
      <c r="BG459" s="164">
        <f>IF(N459="zákl. přenesená",J459,0)</f>
        <v>0</v>
      </c>
      <c r="BH459" s="164">
        <f>IF(N459="sníž. přenesená",J459,0)</f>
        <v>0</v>
      </c>
      <c r="BI459" s="164">
        <f>IF(N459="nulová",J459,0)</f>
        <v>0</v>
      </c>
      <c r="BJ459" s="18" t="s">
        <v>25</v>
      </c>
      <c r="BK459" s="164">
        <f>ROUND(I459*H459,2)</f>
        <v>0</v>
      </c>
      <c r="BL459" s="18" t="s">
        <v>222</v>
      </c>
      <c r="BM459" s="163" t="s">
        <v>1548</v>
      </c>
    </row>
    <row r="460" spans="1:65" s="14" customFormat="1">
      <c r="B460" s="173"/>
      <c r="D460" s="166" t="s">
        <v>224</v>
      </c>
      <c r="F460" s="175" t="s">
        <v>941</v>
      </c>
      <c r="H460" s="176">
        <v>15.225</v>
      </c>
      <c r="I460" s="177"/>
      <c r="L460" s="173"/>
      <c r="M460" s="178"/>
      <c r="N460" s="179"/>
      <c r="O460" s="179"/>
      <c r="P460" s="179"/>
      <c r="Q460" s="179"/>
      <c r="R460" s="179"/>
      <c r="S460" s="179"/>
      <c r="T460" s="180"/>
      <c r="AT460" s="174" t="s">
        <v>224</v>
      </c>
      <c r="AU460" s="174" t="s">
        <v>93</v>
      </c>
      <c r="AV460" s="14" t="s">
        <v>93</v>
      </c>
      <c r="AW460" s="14" t="s">
        <v>3</v>
      </c>
      <c r="AX460" s="14" t="s">
        <v>25</v>
      </c>
      <c r="AY460" s="174" t="s">
        <v>215</v>
      </c>
    </row>
    <row r="461" spans="1:65" s="2" customFormat="1" ht="24.2" customHeight="1">
      <c r="A461" s="33"/>
      <c r="B461" s="151"/>
      <c r="C461" s="197" t="s">
        <v>678</v>
      </c>
      <c r="D461" s="197" t="s">
        <v>661</v>
      </c>
      <c r="E461" s="198" t="s">
        <v>3761</v>
      </c>
      <c r="F461" s="199" t="s">
        <v>3762</v>
      </c>
      <c r="G461" s="200" t="s">
        <v>393</v>
      </c>
      <c r="H461" s="201">
        <v>15.225</v>
      </c>
      <c r="I461" s="202"/>
      <c r="J461" s="203">
        <f>ROUND(I461*H461,2)</f>
        <v>0</v>
      </c>
      <c r="K461" s="199" t="s">
        <v>221</v>
      </c>
      <c r="L461" s="204"/>
      <c r="M461" s="205" t="s">
        <v>1</v>
      </c>
      <c r="N461" s="206" t="s">
        <v>48</v>
      </c>
      <c r="O461" s="59"/>
      <c r="P461" s="161">
        <f>O461*H461</f>
        <v>0</v>
      </c>
      <c r="Q461" s="161">
        <v>0.01</v>
      </c>
      <c r="R461" s="161">
        <f>Q461*H461</f>
        <v>0.15225</v>
      </c>
      <c r="S461" s="161">
        <v>0</v>
      </c>
      <c r="T461" s="162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3" t="s">
        <v>265</v>
      </c>
      <c r="AT461" s="163" t="s">
        <v>661</v>
      </c>
      <c r="AU461" s="163" t="s">
        <v>93</v>
      </c>
      <c r="AY461" s="18" t="s">
        <v>215</v>
      </c>
      <c r="BE461" s="164">
        <f>IF(N461="základní",J461,0)</f>
        <v>0</v>
      </c>
      <c r="BF461" s="164">
        <f>IF(N461="snížená",J461,0)</f>
        <v>0</v>
      </c>
      <c r="BG461" s="164">
        <f>IF(N461="zákl. přenesená",J461,0)</f>
        <v>0</v>
      </c>
      <c r="BH461" s="164">
        <f>IF(N461="sníž. přenesená",J461,0)</f>
        <v>0</v>
      </c>
      <c r="BI461" s="164">
        <f>IF(N461="nulová",J461,0)</f>
        <v>0</v>
      </c>
      <c r="BJ461" s="18" t="s">
        <v>25</v>
      </c>
      <c r="BK461" s="164">
        <f>ROUND(I461*H461,2)</f>
        <v>0</v>
      </c>
      <c r="BL461" s="18" t="s">
        <v>222</v>
      </c>
      <c r="BM461" s="163" t="s">
        <v>1552</v>
      </c>
    </row>
    <row r="462" spans="1:65" s="14" customFormat="1">
      <c r="B462" s="173"/>
      <c r="D462" s="166" t="s">
        <v>224</v>
      </c>
      <c r="F462" s="175" t="s">
        <v>941</v>
      </c>
      <c r="H462" s="176">
        <v>15.225</v>
      </c>
      <c r="I462" s="177"/>
      <c r="L462" s="173"/>
      <c r="M462" s="178"/>
      <c r="N462" s="179"/>
      <c r="O462" s="179"/>
      <c r="P462" s="179"/>
      <c r="Q462" s="179"/>
      <c r="R462" s="179"/>
      <c r="S462" s="179"/>
      <c r="T462" s="180"/>
      <c r="AT462" s="174" t="s">
        <v>224</v>
      </c>
      <c r="AU462" s="174" t="s">
        <v>93</v>
      </c>
      <c r="AV462" s="14" t="s">
        <v>93</v>
      </c>
      <c r="AW462" s="14" t="s">
        <v>3</v>
      </c>
      <c r="AX462" s="14" t="s">
        <v>25</v>
      </c>
      <c r="AY462" s="174" t="s">
        <v>215</v>
      </c>
    </row>
    <row r="463" spans="1:65" s="2" customFormat="1" ht="24.2" customHeight="1">
      <c r="A463" s="33"/>
      <c r="B463" s="151"/>
      <c r="C463" s="152" t="s">
        <v>691</v>
      </c>
      <c r="D463" s="152" t="s">
        <v>217</v>
      </c>
      <c r="E463" s="153" t="s">
        <v>3763</v>
      </c>
      <c r="F463" s="154" t="s">
        <v>3764</v>
      </c>
      <c r="G463" s="155" t="s">
        <v>393</v>
      </c>
      <c r="H463" s="156">
        <v>8</v>
      </c>
      <c r="I463" s="157"/>
      <c r="J463" s="158">
        <f>ROUND(I463*H463,2)</f>
        <v>0</v>
      </c>
      <c r="K463" s="154" t="s">
        <v>221</v>
      </c>
      <c r="L463" s="34"/>
      <c r="M463" s="159" t="s">
        <v>1</v>
      </c>
      <c r="N463" s="160" t="s">
        <v>48</v>
      </c>
      <c r="O463" s="59"/>
      <c r="P463" s="161">
        <f>O463*H463</f>
        <v>0</v>
      </c>
      <c r="Q463" s="161">
        <v>1.2999999999999999E-4</v>
      </c>
      <c r="R463" s="161">
        <f>Q463*H463</f>
        <v>1.0399999999999999E-3</v>
      </c>
      <c r="S463" s="161">
        <v>0</v>
      </c>
      <c r="T463" s="162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3" t="s">
        <v>222</v>
      </c>
      <c r="AT463" s="163" t="s">
        <v>217</v>
      </c>
      <c r="AU463" s="163" t="s">
        <v>93</v>
      </c>
      <c r="AY463" s="18" t="s">
        <v>215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8" t="s">
        <v>25</v>
      </c>
      <c r="BK463" s="164">
        <f>ROUND(I463*H463,2)</f>
        <v>0</v>
      </c>
      <c r="BL463" s="18" t="s">
        <v>222</v>
      </c>
      <c r="BM463" s="163" t="s">
        <v>3765</v>
      </c>
    </row>
    <row r="464" spans="1:65" s="13" customFormat="1">
      <c r="B464" s="165"/>
      <c r="D464" s="166" t="s">
        <v>224</v>
      </c>
      <c r="E464" s="167" t="s">
        <v>1</v>
      </c>
      <c r="F464" s="168" t="s">
        <v>3766</v>
      </c>
      <c r="H464" s="167" t="s">
        <v>1</v>
      </c>
      <c r="I464" s="169"/>
      <c r="L464" s="165"/>
      <c r="M464" s="170"/>
      <c r="N464" s="171"/>
      <c r="O464" s="171"/>
      <c r="P464" s="171"/>
      <c r="Q464" s="171"/>
      <c r="R464" s="171"/>
      <c r="S464" s="171"/>
      <c r="T464" s="172"/>
      <c r="AT464" s="167" t="s">
        <v>224</v>
      </c>
      <c r="AU464" s="167" t="s">
        <v>93</v>
      </c>
      <c r="AV464" s="13" t="s">
        <v>25</v>
      </c>
      <c r="AW464" s="13" t="s">
        <v>38</v>
      </c>
      <c r="AX464" s="13" t="s">
        <v>83</v>
      </c>
      <c r="AY464" s="167" t="s">
        <v>215</v>
      </c>
    </row>
    <row r="465" spans="1:65" s="14" customFormat="1">
      <c r="B465" s="173"/>
      <c r="D465" s="166" t="s">
        <v>224</v>
      </c>
      <c r="E465" s="174" t="s">
        <v>1</v>
      </c>
      <c r="F465" s="175" t="s">
        <v>3767</v>
      </c>
      <c r="H465" s="176">
        <v>8</v>
      </c>
      <c r="I465" s="177"/>
      <c r="L465" s="173"/>
      <c r="M465" s="178"/>
      <c r="N465" s="179"/>
      <c r="O465" s="179"/>
      <c r="P465" s="179"/>
      <c r="Q465" s="179"/>
      <c r="R465" s="179"/>
      <c r="S465" s="179"/>
      <c r="T465" s="180"/>
      <c r="AT465" s="174" t="s">
        <v>224</v>
      </c>
      <c r="AU465" s="174" t="s">
        <v>93</v>
      </c>
      <c r="AV465" s="14" t="s">
        <v>93</v>
      </c>
      <c r="AW465" s="14" t="s">
        <v>38</v>
      </c>
      <c r="AX465" s="14" t="s">
        <v>25</v>
      </c>
      <c r="AY465" s="174" t="s">
        <v>215</v>
      </c>
    </row>
    <row r="466" spans="1:65" s="2" customFormat="1" ht="24.2" customHeight="1">
      <c r="A466" s="33"/>
      <c r="B466" s="151"/>
      <c r="C466" s="197" t="s">
        <v>696</v>
      </c>
      <c r="D466" s="197" t="s">
        <v>661</v>
      </c>
      <c r="E466" s="198" t="s">
        <v>3768</v>
      </c>
      <c r="F466" s="199" t="s">
        <v>3769</v>
      </c>
      <c r="G466" s="200" t="s">
        <v>393</v>
      </c>
      <c r="H466" s="201">
        <v>8.1199999999999992</v>
      </c>
      <c r="I466" s="202"/>
      <c r="J466" s="203">
        <f>ROUND(I466*H466,2)</f>
        <v>0</v>
      </c>
      <c r="K466" s="199" t="s">
        <v>221</v>
      </c>
      <c r="L466" s="204"/>
      <c r="M466" s="205" t="s">
        <v>1</v>
      </c>
      <c r="N466" s="206" t="s">
        <v>48</v>
      </c>
      <c r="O466" s="59"/>
      <c r="P466" s="161">
        <f>O466*H466</f>
        <v>0</v>
      </c>
      <c r="Q466" s="161">
        <v>0.02</v>
      </c>
      <c r="R466" s="161">
        <f>Q466*H466</f>
        <v>0.16239999999999999</v>
      </c>
      <c r="S466" s="161">
        <v>0</v>
      </c>
      <c r="T466" s="162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3" t="s">
        <v>265</v>
      </c>
      <c r="AT466" s="163" t="s">
        <v>661</v>
      </c>
      <c r="AU466" s="163" t="s">
        <v>93</v>
      </c>
      <c r="AY466" s="18" t="s">
        <v>215</v>
      </c>
      <c r="BE466" s="164">
        <f>IF(N466="základní",J466,0)</f>
        <v>0</v>
      </c>
      <c r="BF466" s="164">
        <f>IF(N466="snížená",J466,0)</f>
        <v>0</v>
      </c>
      <c r="BG466" s="164">
        <f>IF(N466="zákl. přenesená",J466,0)</f>
        <v>0</v>
      </c>
      <c r="BH466" s="164">
        <f>IF(N466="sníž. přenesená",J466,0)</f>
        <v>0</v>
      </c>
      <c r="BI466" s="164">
        <f>IF(N466="nulová",J466,0)</f>
        <v>0</v>
      </c>
      <c r="BJ466" s="18" t="s">
        <v>25</v>
      </c>
      <c r="BK466" s="164">
        <f>ROUND(I466*H466,2)</f>
        <v>0</v>
      </c>
      <c r="BL466" s="18" t="s">
        <v>222</v>
      </c>
      <c r="BM466" s="163" t="s">
        <v>3770</v>
      </c>
    </row>
    <row r="467" spans="1:65" s="14" customFormat="1">
      <c r="B467" s="173"/>
      <c r="D467" s="166" t="s">
        <v>224</v>
      </c>
      <c r="F467" s="175" t="s">
        <v>3771</v>
      </c>
      <c r="H467" s="176">
        <v>8.1199999999999992</v>
      </c>
      <c r="I467" s="177"/>
      <c r="L467" s="173"/>
      <c r="M467" s="178"/>
      <c r="N467" s="179"/>
      <c r="O467" s="179"/>
      <c r="P467" s="179"/>
      <c r="Q467" s="179"/>
      <c r="R467" s="179"/>
      <c r="S467" s="179"/>
      <c r="T467" s="180"/>
      <c r="AT467" s="174" t="s">
        <v>224</v>
      </c>
      <c r="AU467" s="174" t="s">
        <v>93</v>
      </c>
      <c r="AV467" s="14" t="s">
        <v>93</v>
      </c>
      <c r="AW467" s="14" t="s">
        <v>3</v>
      </c>
      <c r="AX467" s="14" t="s">
        <v>25</v>
      </c>
      <c r="AY467" s="174" t="s">
        <v>215</v>
      </c>
    </row>
    <row r="468" spans="1:65" s="2" customFormat="1" ht="24.2" customHeight="1">
      <c r="A468" s="33"/>
      <c r="B468" s="151"/>
      <c r="C468" s="152" t="s">
        <v>701</v>
      </c>
      <c r="D468" s="152" t="s">
        <v>217</v>
      </c>
      <c r="E468" s="153" t="s">
        <v>3772</v>
      </c>
      <c r="F468" s="154" t="s">
        <v>3773</v>
      </c>
      <c r="G468" s="155" t="s">
        <v>393</v>
      </c>
      <c r="H468" s="156">
        <v>8</v>
      </c>
      <c r="I468" s="157"/>
      <c r="J468" s="158">
        <f>ROUND(I468*H468,2)</f>
        <v>0</v>
      </c>
      <c r="K468" s="154" t="s">
        <v>1155</v>
      </c>
      <c r="L468" s="34"/>
      <c r="M468" s="159" t="s">
        <v>1</v>
      </c>
      <c r="N468" s="160" t="s">
        <v>48</v>
      </c>
      <c r="O468" s="59"/>
      <c r="P468" s="161">
        <f>O468*H468</f>
        <v>0</v>
      </c>
      <c r="Q468" s="161">
        <v>0</v>
      </c>
      <c r="R468" s="161">
        <f>Q468*H468</f>
        <v>0</v>
      </c>
      <c r="S468" s="161">
        <v>0</v>
      </c>
      <c r="T468" s="162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3" t="s">
        <v>222</v>
      </c>
      <c r="AT468" s="163" t="s">
        <v>217</v>
      </c>
      <c r="AU468" s="163" t="s">
        <v>93</v>
      </c>
      <c r="AY468" s="18" t="s">
        <v>215</v>
      </c>
      <c r="BE468" s="164">
        <f>IF(N468="základní",J468,0)</f>
        <v>0</v>
      </c>
      <c r="BF468" s="164">
        <f>IF(N468="snížená",J468,0)</f>
        <v>0</v>
      </c>
      <c r="BG468" s="164">
        <f>IF(N468="zákl. přenesená",J468,0)</f>
        <v>0</v>
      </c>
      <c r="BH468" s="164">
        <f>IF(N468="sníž. přenesená",J468,0)</f>
        <v>0</v>
      </c>
      <c r="BI468" s="164">
        <f>IF(N468="nulová",J468,0)</f>
        <v>0</v>
      </c>
      <c r="BJ468" s="18" t="s">
        <v>25</v>
      </c>
      <c r="BK468" s="164">
        <f>ROUND(I468*H468,2)</f>
        <v>0</v>
      </c>
      <c r="BL468" s="18" t="s">
        <v>222</v>
      </c>
      <c r="BM468" s="163" t="s">
        <v>3774</v>
      </c>
    </row>
    <row r="469" spans="1:65" s="13" customFormat="1">
      <c r="B469" s="165"/>
      <c r="D469" s="166" t="s">
        <v>224</v>
      </c>
      <c r="E469" s="167" t="s">
        <v>1</v>
      </c>
      <c r="F469" s="168" t="s">
        <v>3775</v>
      </c>
      <c r="H469" s="167" t="s">
        <v>1</v>
      </c>
      <c r="I469" s="169"/>
      <c r="L469" s="165"/>
      <c r="M469" s="170"/>
      <c r="N469" s="171"/>
      <c r="O469" s="171"/>
      <c r="P469" s="171"/>
      <c r="Q469" s="171"/>
      <c r="R469" s="171"/>
      <c r="S469" s="171"/>
      <c r="T469" s="172"/>
      <c r="AT469" s="167" t="s">
        <v>224</v>
      </c>
      <c r="AU469" s="167" t="s">
        <v>93</v>
      </c>
      <c r="AV469" s="13" t="s">
        <v>25</v>
      </c>
      <c r="AW469" s="13" t="s">
        <v>38</v>
      </c>
      <c r="AX469" s="13" t="s">
        <v>83</v>
      </c>
      <c r="AY469" s="167" t="s">
        <v>215</v>
      </c>
    </row>
    <row r="470" spans="1:65" s="14" customFormat="1">
      <c r="B470" s="173"/>
      <c r="D470" s="166" t="s">
        <v>224</v>
      </c>
      <c r="E470" s="174" t="s">
        <v>1</v>
      </c>
      <c r="F470" s="175" t="s">
        <v>3767</v>
      </c>
      <c r="H470" s="176">
        <v>8</v>
      </c>
      <c r="I470" s="177"/>
      <c r="L470" s="173"/>
      <c r="M470" s="178"/>
      <c r="N470" s="179"/>
      <c r="O470" s="179"/>
      <c r="P470" s="179"/>
      <c r="Q470" s="179"/>
      <c r="R470" s="179"/>
      <c r="S470" s="179"/>
      <c r="T470" s="180"/>
      <c r="AT470" s="174" t="s">
        <v>224</v>
      </c>
      <c r="AU470" s="174" t="s">
        <v>93</v>
      </c>
      <c r="AV470" s="14" t="s">
        <v>93</v>
      </c>
      <c r="AW470" s="14" t="s">
        <v>38</v>
      </c>
      <c r="AX470" s="14" t="s">
        <v>25</v>
      </c>
      <c r="AY470" s="174" t="s">
        <v>215</v>
      </c>
    </row>
    <row r="471" spans="1:65" s="2" customFormat="1" ht="24.2" customHeight="1">
      <c r="A471" s="33"/>
      <c r="B471" s="151"/>
      <c r="C471" s="197" t="s">
        <v>709</v>
      </c>
      <c r="D471" s="197" t="s">
        <v>661</v>
      </c>
      <c r="E471" s="198" t="s">
        <v>3776</v>
      </c>
      <c r="F471" s="199" t="s">
        <v>3777</v>
      </c>
      <c r="G471" s="200" t="s">
        <v>393</v>
      </c>
      <c r="H471" s="201">
        <v>8.1199999999999992</v>
      </c>
      <c r="I471" s="202"/>
      <c r="J471" s="203">
        <f>ROUND(I471*H471,2)</f>
        <v>0</v>
      </c>
      <c r="K471" s="199" t="s">
        <v>1</v>
      </c>
      <c r="L471" s="204"/>
      <c r="M471" s="205" t="s">
        <v>1</v>
      </c>
      <c r="N471" s="206" t="s">
        <v>48</v>
      </c>
      <c r="O471" s="59"/>
      <c r="P471" s="161">
        <f>O471*H471</f>
        <v>0</v>
      </c>
      <c r="Q471" s="161">
        <v>6.9999999999999999E-4</v>
      </c>
      <c r="R471" s="161">
        <f>Q471*H471</f>
        <v>5.6839999999999998E-3</v>
      </c>
      <c r="S471" s="161">
        <v>0</v>
      </c>
      <c r="T471" s="162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3" t="s">
        <v>265</v>
      </c>
      <c r="AT471" s="163" t="s">
        <v>661</v>
      </c>
      <c r="AU471" s="163" t="s">
        <v>93</v>
      </c>
      <c r="AY471" s="18" t="s">
        <v>215</v>
      </c>
      <c r="BE471" s="164">
        <f>IF(N471="základní",J471,0)</f>
        <v>0</v>
      </c>
      <c r="BF471" s="164">
        <f>IF(N471="snížená",J471,0)</f>
        <v>0</v>
      </c>
      <c r="BG471" s="164">
        <f>IF(N471="zákl. přenesená",J471,0)</f>
        <v>0</v>
      </c>
      <c r="BH471" s="164">
        <f>IF(N471="sníž. přenesená",J471,0)</f>
        <v>0</v>
      </c>
      <c r="BI471" s="164">
        <f>IF(N471="nulová",J471,0)</f>
        <v>0</v>
      </c>
      <c r="BJ471" s="18" t="s">
        <v>25</v>
      </c>
      <c r="BK471" s="164">
        <f>ROUND(I471*H471,2)</f>
        <v>0</v>
      </c>
      <c r="BL471" s="18" t="s">
        <v>222</v>
      </c>
      <c r="BM471" s="163" t="s">
        <v>3778</v>
      </c>
    </row>
    <row r="472" spans="1:65" s="14" customFormat="1">
      <c r="B472" s="173"/>
      <c r="D472" s="166" t="s">
        <v>224</v>
      </c>
      <c r="F472" s="175" t="s">
        <v>3771</v>
      </c>
      <c r="H472" s="176">
        <v>8.1199999999999992</v>
      </c>
      <c r="I472" s="177"/>
      <c r="L472" s="173"/>
      <c r="M472" s="178"/>
      <c r="N472" s="179"/>
      <c r="O472" s="179"/>
      <c r="P472" s="179"/>
      <c r="Q472" s="179"/>
      <c r="R472" s="179"/>
      <c r="S472" s="179"/>
      <c r="T472" s="180"/>
      <c r="AT472" s="174" t="s">
        <v>224</v>
      </c>
      <c r="AU472" s="174" t="s">
        <v>93</v>
      </c>
      <c r="AV472" s="14" t="s">
        <v>93</v>
      </c>
      <c r="AW472" s="14" t="s">
        <v>3</v>
      </c>
      <c r="AX472" s="14" t="s">
        <v>25</v>
      </c>
      <c r="AY472" s="174" t="s">
        <v>215</v>
      </c>
    </row>
    <row r="473" spans="1:65" s="2" customFormat="1" ht="24.2" customHeight="1">
      <c r="A473" s="33"/>
      <c r="B473" s="151"/>
      <c r="C473" s="152" t="s">
        <v>715</v>
      </c>
      <c r="D473" s="152" t="s">
        <v>217</v>
      </c>
      <c r="E473" s="153" t="s">
        <v>1206</v>
      </c>
      <c r="F473" s="154" t="s">
        <v>1207</v>
      </c>
      <c r="G473" s="155" t="s">
        <v>412</v>
      </c>
      <c r="H473" s="156">
        <v>9.0980000000000008</v>
      </c>
      <c r="I473" s="157"/>
      <c r="J473" s="158">
        <f>ROUND(I473*H473,2)</f>
        <v>0</v>
      </c>
      <c r="K473" s="154" t="s">
        <v>221</v>
      </c>
      <c r="L473" s="34"/>
      <c r="M473" s="159" t="s">
        <v>1</v>
      </c>
      <c r="N473" s="160" t="s">
        <v>48</v>
      </c>
      <c r="O473" s="59"/>
      <c r="P473" s="161">
        <f>O473*H473</f>
        <v>0</v>
      </c>
      <c r="Q473" s="161">
        <v>2.2563399999999998</v>
      </c>
      <c r="R473" s="161">
        <f>Q473*H473</f>
        <v>20.528181319999998</v>
      </c>
      <c r="S473" s="161">
        <v>0</v>
      </c>
      <c r="T473" s="162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3" t="s">
        <v>222</v>
      </c>
      <c r="AT473" s="163" t="s">
        <v>217</v>
      </c>
      <c r="AU473" s="163" t="s">
        <v>93</v>
      </c>
      <c r="AY473" s="18" t="s">
        <v>215</v>
      </c>
      <c r="BE473" s="164">
        <f>IF(N473="základní",J473,0)</f>
        <v>0</v>
      </c>
      <c r="BF473" s="164">
        <f>IF(N473="snížená",J473,0)</f>
        <v>0</v>
      </c>
      <c r="BG473" s="164">
        <f>IF(N473="zákl. přenesená",J473,0)</f>
        <v>0</v>
      </c>
      <c r="BH473" s="164">
        <f>IF(N473="sníž. přenesená",J473,0)</f>
        <v>0</v>
      </c>
      <c r="BI473" s="164">
        <f>IF(N473="nulová",J473,0)</f>
        <v>0</v>
      </c>
      <c r="BJ473" s="18" t="s">
        <v>25</v>
      </c>
      <c r="BK473" s="164">
        <f>ROUND(I473*H473,2)</f>
        <v>0</v>
      </c>
      <c r="BL473" s="18" t="s">
        <v>222</v>
      </c>
      <c r="BM473" s="163" t="s">
        <v>3779</v>
      </c>
    </row>
    <row r="474" spans="1:65" s="13" customFormat="1">
      <c r="B474" s="165"/>
      <c r="D474" s="166" t="s">
        <v>224</v>
      </c>
      <c r="E474" s="167" t="s">
        <v>1</v>
      </c>
      <c r="F474" s="168" t="s">
        <v>1555</v>
      </c>
      <c r="H474" s="167" t="s">
        <v>1</v>
      </c>
      <c r="I474" s="169"/>
      <c r="L474" s="165"/>
      <c r="M474" s="170"/>
      <c r="N474" s="171"/>
      <c r="O474" s="171"/>
      <c r="P474" s="171"/>
      <c r="Q474" s="171"/>
      <c r="R474" s="171"/>
      <c r="S474" s="171"/>
      <c r="T474" s="172"/>
      <c r="AT474" s="167" t="s">
        <v>224</v>
      </c>
      <c r="AU474" s="167" t="s">
        <v>93</v>
      </c>
      <c r="AV474" s="13" t="s">
        <v>25</v>
      </c>
      <c r="AW474" s="13" t="s">
        <v>38</v>
      </c>
      <c r="AX474" s="13" t="s">
        <v>83</v>
      </c>
      <c r="AY474" s="167" t="s">
        <v>215</v>
      </c>
    </row>
    <row r="475" spans="1:65" s="14" customFormat="1">
      <c r="B475" s="173"/>
      <c r="D475" s="166" t="s">
        <v>224</v>
      </c>
      <c r="E475" s="174" t="s">
        <v>1</v>
      </c>
      <c r="F475" s="175" t="s">
        <v>3780</v>
      </c>
      <c r="H475" s="176">
        <v>9.0980000000000008</v>
      </c>
      <c r="I475" s="177"/>
      <c r="L475" s="173"/>
      <c r="M475" s="178"/>
      <c r="N475" s="179"/>
      <c r="O475" s="179"/>
      <c r="P475" s="179"/>
      <c r="Q475" s="179"/>
      <c r="R475" s="179"/>
      <c r="S475" s="179"/>
      <c r="T475" s="180"/>
      <c r="AT475" s="174" t="s">
        <v>224</v>
      </c>
      <c r="AU475" s="174" t="s">
        <v>93</v>
      </c>
      <c r="AV475" s="14" t="s">
        <v>93</v>
      </c>
      <c r="AW475" s="14" t="s">
        <v>38</v>
      </c>
      <c r="AX475" s="14" t="s">
        <v>83</v>
      </c>
      <c r="AY475" s="174" t="s">
        <v>215</v>
      </c>
    </row>
    <row r="476" spans="1:65" s="15" customFormat="1">
      <c r="B476" s="181"/>
      <c r="D476" s="166" t="s">
        <v>224</v>
      </c>
      <c r="E476" s="182" t="s">
        <v>1</v>
      </c>
      <c r="F476" s="183" t="s">
        <v>227</v>
      </c>
      <c r="H476" s="184">
        <v>9.0980000000000008</v>
      </c>
      <c r="I476" s="185"/>
      <c r="L476" s="181"/>
      <c r="M476" s="186"/>
      <c r="N476" s="187"/>
      <c r="O476" s="187"/>
      <c r="P476" s="187"/>
      <c r="Q476" s="187"/>
      <c r="R476" s="187"/>
      <c r="S476" s="187"/>
      <c r="T476" s="188"/>
      <c r="AT476" s="182" t="s">
        <v>224</v>
      </c>
      <c r="AU476" s="182" t="s">
        <v>93</v>
      </c>
      <c r="AV476" s="15" t="s">
        <v>222</v>
      </c>
      <c r="AW476" s="15" t="s">
        <v>38</v>
      </c>
      <c r="AX476" s="15" t="s">
        <v>25</v>
      </c>
      <c r="AY476" s="182" t="s">
        <v>215</v>
      </c>
    </row>
    <row r="477" spans="1:65" s="2" customFormat="1" ht="24.2" customHeight="1">
      <c r="A477" s="33"/>
      <c r="B477" s="151"/>
      <c r="C477" s="152" t="s">
        <v>730</v>
      </c>
      <c r="D477" s="152" t="s">
        <v>217</v>
      </c>
      <c r="E477" s="153" t="s">
        <v>3781</v>
      </c>
      <c r="F477" s="154" t="s">
        <v>3782</v>
      </c>
      <c r="G477" s="155" t="s">
        <v>393</v>
      </c>
      <c r="H477" s="156">
        <v>15</v>
      </c>
      <c r="I477" s="157"/>
      <c r="J477" s="158">
        <f>ROUND(I477*H477,2)</f>
        <v>0</v>
      </c>
      <c r="K477" s="154" t="s">
        <v>221</v>
      </c>
      <c r="L477" s="34"/>
      <c r="M477" s="159" t="s">
        <v>1</v>
      </c>
      <c r="N477" s="160" t="s">
        <v>48</v>
      </c>
      <c r="O477" s="59"/>
      <c r="P477" s="161">
        <f>O477*H477</f>
        <v>0</v>
      </c>
      <c r="Q477" s="161">
        <v>0.34089999999999998</v>
      </c>
      <c r="R477" s="161">
        <f>Q477*H477</f>
        <v>5.1135000000000002</v>
      </c>
      <c r="S477" s="161">
        <v>0</v>
      </c>
      <c r="T477" s="162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3" t="s">
        <v>222</v>
      </c>
      <c r="AT477" s="163" t="s">
        <v>217</v>
      </c>
      <c r="AU477" s="163" t="s">
        <v>93</v>
      </c>
      <c r="AY477" s="18" t="s">
        <v>215</v>
      </c>
      <c r="BE477" s="164">
        <f>IF(N477="základní",J477,0)</f>
        <v>0</v>
      </c>
      <c r="BF477" s="164">
        <f>IF(N477="snížená",J477,0)</f>
        <v>0</v>
      </c>
      <c r="BG477" s="164">
        <f>IF(N477="zákl. přenesená",J477,0)</f>
        <v>0</v>
      </c>
      <c r="BH477" s="164">
        <f>IF(N477="sníž. přenesená",J477,0)</f>
        <v>0</v>
      </c>
      <c r="BI477" s="164">
        <f>IF(N477="nulová",J477,0)</f>
        <v>0</v>
      </c>
      <c r="BJ477" s="18" t="s">
        <v>25</v>
      </c>
      <c r="BK477" s="164">
        <f>ROUND(I477*H477,2)</f>
        <v>0</v>
      </c>
      <c r="BL477" s="18" t="s">
        <v>222</v>
      </c>
      <c r="BM477" s="163" t="s">
        <v>3783</v>
      </c>
    </row>
    <row r="478" spans="1:65" s="14" customFormat="1">
      <c r="B478" s="173"/>
      <c r="D478" s="166" t="s">
        <v>224</v>
      </c>
      <c r="E478" s="174" t="s">
        <v>1</v>
      </c>
      <c r="F478" s="175" t="s">
        <v>3740</v>
      </c>
      <c r="H478" s="176">
        <v>15</v>
      </c>
      <c r="I478" s="177"/>
      <c r="L478" s="173"/>
      <c r="M478" s="178"/>
      <c r="N478" s="179"/>
      <c r="O478" s="179"/>
      <c r="P478" s="179"/>
      <c r="Q478" s="179"/>
      <c r="R478" s="179"/>
      <c r="S478" s="179"/>
      <c r="T478" s="180"/>
      <c r="AT478" s="174" t="s">
        <v>224</v>
      </c>
      <c r="AU478" s="174" t="s">
        <v>93</v>
      </c>
      <c r="AV478" s="14" t="s">
        <v>93</v>
      </c>
      <c r="AW478" s="14" t="s">
        <v>38</v>
      </c>
      <c r="AX478" s="14" t="s">
        <v>25</v>
      </c>
      <c r="AY478" s="174" t="s">
        <v>215</v>
      </c>
    </row>
    <row r="479" spans="1:65" s="2" customFormat="1" ht="24.2" customHeight="1">
      <c r="A479" s="33"/>
      <c r="B479" s="151"/>
      <c r="C479" s="197" t="s">
        <v>736</v>
      </c>
      <c r="D479" s="197" t="s">
        <v>661</v>
      </c>
      <c r="E479" s="198" t="s">
        <v>3784</v>
      </c>
      <c r="F479" s="199" t="s">
        <v>3785</v>
      </c>
      <c r="G479" s="200" t="s">
        <v>393</v>
      </c>
      <c r="H479" s="201">
        <v>15.15</v>
      </c>
      <c r="I479" s="202"/>
      <c r="J479" s="203">
        <f>ROUND(I479*H479,2)</f>
        <v>0</v>
      </c>
      <c r="K479" s="199" t="s">
        <v>1</v>
      </c>
      <c r="L479" s="204"/>
      <c r="M479" s="205" t="s">
        <v>1</v>
      </c>
      <c r="N479" s="206" t="s">
        <v>48</v>
      </c>
      <c r="O479" s="59"/>
      <c r="P479" s="161">
        <f>O479*H479</f>
        <v>0</v>
      </c>
      <c r="Q479" s="161">
        <v>7.0000000000000007E-2</v>
      </c>
      <c r="R479" s="161">
        <f>Q479*H479</f>
        <v>1.0605000000000002</v>
      </c>
      <c r="S479" s="161">
        <v>0</v>
      </c>
      <c r="T479" s="162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63" t="s">
        <v>265</v>
      </c>
      <c r="AT479" s="163" t="s">
        <v>661</v>
      </c>
      <c r="AU479" s="163" t="s">
        <v>93</v>
      </c>
      <c r="AY479" s="18" t="s">
        <v>215</v>
      </c>
      <c r="BE479" s="164">
        <f>IF(N479="základní",J479,0)</f>
        <v>0</v>
      </c>
      <c r="BF479" s="164">
        <f>IF(N479="snížená",J479,0)</f>
        <v>0</v>
      </c>
      <c r="BG479" s="164">
        <f>IF(N479="zákl. přenesená",J479,0)</f>
        <v>0</v>
      </c>
      <c r="BH479" s="164">
        <f>IF(N479="sníž. přenesená",J479,0)</f>
        <v>0</v>
      </c>
      <c r="BI479" s="164">
        <f>IF(N479="nulová",J479,0)</f>
        <v>0</v>
      </c>
      <c r="BJ479" s="18" t="s">
        <v>25</v>
      </c>
      <c r="BK479" s="164">
        <f>ROUND(I479*H479,2)</f>
        <v>0</v>
      </c>
      <c r="BL479" s="18" t="s">
        <v>222</v>
      </c>
      <c r="BM479" s="163" t="s">
        <v>3786</v>
      </c>
    </row>
    <row r="480" spans="1:65" s="14" customFormat="1">
      <c r="B480" s="173"/>
      <c r="D480" s="166" t="s">
        <v>224</v>
      </c>
      <c r="E480" s="174" t="s">
        <v>1</v>
      </c>
      <c r="F480" s="175" t="s">
        <v>3787</v>
      </c>
      <c r="H480" s="176">
        <v>15.15</v>
      </c>
      <c r="I480" s="177"/>
      <c r="L480" s="173"/>
      <c r="M480" s="178"/>
      <c r="N480" s="179"/>
      <c r="O480" s="179"/>
      <c r="P480" s="179"/>
      <c r="Q480" s="179"/>
      <c r="R480" s="179"/>
      <c r="S480" s="179"/>
      <c r="T480" s="180"/>
      <c r="AT480" s="174" t="s">
        <v>224</v>
      </c>
      <c r="AU480" s="174" t="s">
        <v>93</v>
      </c>
      <c r="AV480" s="14" t="s">
        <v>93</v>
      </c>
      <c r="AW480" s="14" t="s">
        <v>38</v>
      </c>
      <c r="AX480" s="14" t="s">
        <v>83</v>
      </c>
      <c r="AY480" s="174" t="s">
        <v>215</v>
      </c>
    </row>
    <row r="481" spans="1:65" s="15" customFormat="1">
      <c r="B481" s="181"/>
      <c r="D481" s="166" t="s">
        <v>224</v>
      </c>
      <c r="E481" s="182" t="s">
        <v>1</v>
      </c>
      <c r="F481" s="183" t="s">
        <v>227</v>
      </c>
      <c r="H481" s="184">
        <v>15.15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2" t="s">
        <v>224</v>
      </c>
      <c r="AU481" s="182" t="s">
        <v>93</v>
      </c>
      <c r="AV481" s="15" t="s">
        <v>222</v>
      </c>
      <c r="AW481" s="15" t="s">
        <v>38</v>
      </c>
      <c r="AX481" s="15" t="s">
        <v>25</v>
      </c>
      <c r="AY481" s="182" t="s">
        <v>215</v>
      </c>
    </row>
    <row r="482" spans="1:65" s="2" customFormat="1" ht="14.45" customHeight="1">
      <c r="A482" s="33"/>
      <c r="B482" s="151"/>
      <c r="C482" s="197" t="s">
        <v>741</v>
      </c>
      <c r="D482" s="197" t="s">
        <v>661</v>
      </c>
      <c r="E482" s="198" t="s">
        <v>3788</v>
      </c>
      <c r="F482" s="199" t="s">
        <v>3789</v>
      </c>
      <c r="G482" s="200" t="s">
        <v>393</v>
      </c>
      <c r="H482" s="201">
        <v>15.15</v>
      </c>
      <c r="I482" s="202"/>
      <c r="J482" s="203">
        <f>ROUND(I482*H482,2)</f>
        <v>0</v>
      </c>
      <c r="K482" s="199" t="s">
        <v>1</v>
      </c>
      <c r="L482" s="204"/>
      <c r="M482" s="205" t="s">
        <v>1</v>
      </c>
      <c r="N482" s="206" t="s">
        <v>48</v>
      </c>
      <c r="O482" s="59"/>
      <c r="P482" s="161">
        <f>O482*H482</f>
        <v>0</v>
      </c>
      <c r="Q482" s="161">
        <v>0.155</v>
      </c>
      <c r="R482" s="161">
        <f>Q482*H482</f>
        <v>2.3482500000000002</v>
      </c>
      <c r="S482" s="161">
        <v>0</v>
      </c>
      <c r="T482" s="162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63" t="s">
        <v>265</v>
      </c>
      <c r="AT482" s="163" t="s">
        <v>661</v>
      </c>
      <c r="AU482" s="163" t="s">
        <v>93</v>
      </c>
      <c r="AY482" s="18" t="s">
        <v>215</v>
      </c>
      <c r="BE482" s="164">
        <f>IF(N482="základní",J482,0)</f>
        <v>0</v>
      </c>
      <c r="BF482" s="164">
        <f>IF(N482="snížená",J482,0)</f>
        <v>0</v>
      </c>
      <c r="BG482" s="164">
        <f>IF(N482="zákl. přenesená",J482,0)</f>
        <v>0</v>
      </c>
      <c r="BH482" s="164">
        <f>IF(N482="sníž. přenesená",J482,0)</f>
        <v>0</v>
      </c>
      <c r="BI482" s="164">
        <f>IF(N482="nulová",J482,0)</f>
        <v>0</v>
      </c>
      <c r="BJ482" s="18" t="s">
        <v>25</v>
      </c>
      <c r="BK482" s="164">
        <f>ROUND(I482*H482,2)</f>
        <v>0</v>
      </c>
      <c r="BL482" s="18" t="s">
        <v>222</v>
      </c>
      <c r="BM482" s="163" t="s">
        <v>3790</v>
      </c>
    </row>
    <row r="483" spans="1:65" s="2" customFormat="1" ht="24.2" customHeight="1">
      <c r="A483" s="33"/>
      <c r="B483" s="151"/>
      <c r="C483" s="197" t="s">
        <v>749</v>
      </c>
      <c r="D483" s="197" t="s">
        <v>661</v>
      </c>
      <c r="E483" s="198" t="s">
        <v>3791</v>
      </c>
      <c r="F483" s="199" t="s">
        <v>3792</v>
      </c>
      <c r="G483" s="200" t="s">
        <v>393</v>
      </c>
      <c r="H483" s="201">
        <v>15.15</v>
      </c>
      <c r="I483" s="202"/>
      <c r="J483" s="203">
        <f>ROUND(I483*H483,2)</f>
        <v>0</v>
      </c>
      <c r="K483" s="199" t="s">
        <v>1</v>
      </c>
      <c r="L483" s="204"/>
      <c r="M483" s="205" t="s">
        <v>1</v>
      </c>
      <c r="N483" s="206" t="s">
        <v>48</v>
      </c>
      <c r="O483" s="59"/>
      <c r="P483" s="161">
        <f>O483*H483</f>
        <v>0</v>
      </c>
      <c r="Q483" s="161">
        <v>0.15</v>
      </c>
      <c r="R483" s="161">
        <f>Q483*H483</f>
        <v>2.2725</v>
      </c>
      <c r="S483" s="161">
        <v>0</v>
      </c>
      <c r="T483" s="162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3" t="s">
        <v>265</v>
      </c>
      <c r="AT483" s="163" t="s">
        <v>661</v>
      </c>
      <c r="AU483" s="163" t="s">
        <v>93</v>
      </c>
      <c r="AY483" s="18" t="s">
        <v>215</v>
      </c>
      <c r="BE483" s="164">
        <f>IF(N483="základní",J483,0)</f>
        <v>0</v>
      </c>
      <c r="BF483" s="164">
        <f>IF(N483="snížená",J483,0)</f>
        <v>0</v>
      </c>
      <c r="BG483" s="164">
        <f>IF(N483="zákl. přenesená",J483,0)</f>
        <v>0</v>
      </c>
      <c r="BH483" s="164">
        <f>IF(N483="sníž. přenesená",J483,0)</f>
        <v>0</v>
      </c>
      <c r="BI483" s="164">
        <f>IF(N483="nulová",J483,0)</f>
        <v>0</v>
      </c>
      <c r="BJ483" s="18" t="s">
        <v>25</v>
      </c>
      <c r="BK483" s="164">
        <f>ROUND(I483*H483,2)</f>
        <v>0</v>
      </c>
      <c r="BL483" s="18" t="s">
        <v>222</v>
      </c>
      <c r="BM483" s="163" t="s">
        <v>3793</v>
      </c>
    </row>
    <row r="484" spans="1:65" s="2" customFormat="1" ht="24.2" customHeight="1">
      <c r="A484" s="33"/>
      <c r="B484" s="151"/>
      <c r="C484" s="197" t="s">
        <v>758</v>
      </c>
      <c r="D484" s="197" t="s">
        <v>661</v>
      </c>
      <c r="E484" s="198" t="s">
        <v>3794</v>
      </c>
      <c r="F484" s="199" t="s">
        <v>3795</v>
      </c>
      <c r="G484" s="200" t="s">
        <v>393</v>
      </c>
      <c r="H484" s="201">
        <v>15.15</v>
      </c>
      <c r="I484" s="202"/>
      <c r="J484" s="203">
        <f>ROUND(I484*H484,2)</f>
        <v>0</v>
      </c>
      <c r="K484" s="199" t="s">
        <v>1</v>
      </c>
      <c r="L484" s="204"/>
      <c r="M484" s="205" t="s">
        <v>1</v>
      </c>
      <c r="N484" s="206" t="s">
        <v>48</v>
      </c>
      <c r="O484" s="59"/>
      <c r="P484" s="161">
        <f>O484*H484</f>
        <v>0</v>
      </c>
      <c r="Q484" s="161">
        <v>0.28000000000000003</v>
      </c>
      <c r="R484" s="161">
        <f>Q484*H484</f>
        <v>4.2420000000000009</v>
      </c>
      <c r="S484" s="161">
        <v>0</v>
      </c>
      <c r="T484" s="162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3" t="s">
        <v>265</v>
      </c>
      <c r="AT484" s="163" t="s">
        <v>661</v>
      </c>
      <c r="AU484" s="163" t="s">
        <v>93</v>
      </c>
      <c r="AY484" s="18" t="s">
        <v>215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8" t="s">
        <v>25</v>
      </c>
      <c r="BK484" s="164">
        <f>ROUND(I484*H484,2)</f>
        <v>0</v>
      </c>
      <c r="BL484" s="18" t="s">
        <v>222</v>
      </c>
      <c r="BM484" s="163" t="s">
        <v>3796</v>
      </c>
    </row>
    <row r="485" spans="1:65" s="2" customFormat="1" ht="24.2" customHeight="1">
      <c r="A485" s="33"/>
      <c r="B485" s="151"/>
      <c r="C485" s="152" t="s">
        <v>764</v>
      </c>
      <c r="D485" s="152" t="s">
        <v>217</v>
      </c>
      <c r="E485" s="153" t="s">
        <v>3797</v>
      </c>
      <c r="F485" s="154" t="s">
        <v>3798</v>
      </c>
      <c r="G485" s="155" t="s">
        <v>393</v>
      </c>
      <c r="H485" s="156">
        <v>15</v>
      </c>
      <c r="I485" s="157"/>
      <c r="J485" s="158">
        <f>ROUND(I485*H485,2)</f>
        <v>0</v>
      </c>
      <c r="K485" s="154" t="s">
        <v>1</v>
      </c>
      <c r="L485" s="34"/>
      <c r="M485" s="159" t="s">
        <v>1</v>
      </c>
      <c r="N485" s="160" t="s">
        <v>48</v>
      </c>
      <c r="O485" s="59"/>
      <c r="P485" s="161">
        <f>O485*H485</f>
        <v>0</v>
      </c>
      <c r="Q485" s="161">
        <v>9.3600000000000003E-3</v>
      </c>
      <c r="R485" s="161">
        <f>Q485*H485</f>
        <v>0.1404</v>
      </c>
      <c r="S485" s="161">
        <v>0</v>
      </c>
      <c r="T485" s="162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3" t="s">
        <v>222</v>
      </c>
      <c r="AT485" s="163" t="s">
        <v>217</v>
      </c>
      <c r="AU485" s="163" t="s">
        <v>93</v>
      </c>
      <c r="AY485" s="18" t="s">
        <v>215</v>
      </c>
      <c r="BE485" s="164">
        <f>IF(N485="základní",J485,0)</f>
        <v>0</v>
      </c>
      <c r="BF485" s="164">
        <f>IF(N485="snížená",J485,0)</f>
        <v>0</v>
      </c>
      <c r="BG485" s="164">
        <f>IF(N485="zákl. přenesená",J485,0)</f>
        <v>0</v>
      </c>
      <c r="BH485" s="164">
        <f>IF(N485="sníž. přenesená",J485,0)</f>
        <v>0</v>
      </c>
      <c r="BI485" s="164">
        <f>IF(N485="nulová",J485,0)</f>
        <v>0</v>
      </c>
      <c r="BJ485" s="18" t="s">
        <v>25</v>
      </c>
      <c r="BK485" s="164">
        <f>ROUND(I485*H485,2)</f>
        <v>0</v>
      </c>
      <c r="BL485" s="18" t="s">
        <v>222</v>
      </c>
      <c r="BM485" s="163" t="s">
        <v>3799</v>
      </c>
    </row>
    <row r="486" spans="1:65" s="2" customFormat="1" ht="14.45" customHeight="1">
      <c r="A486" s="33"/>
      <c r="B486" s="151"/>
      <c r="C486" s="197" t="s">
        <v>769</v>
      </c>
      <c r="D486" s="197" t="s">
        <v>661</v>
      </c>
      <c r="E486" s="198" t="s">
        <v>3800</v>
      </c>
      <c r="F486" s="199" t="s">
        <v>3801</v>
      </c>
      <c r="G486" s="200" t="s">
        <v>393</v>
      </c>
      <c r="H486" s="201">
        <v>15</v>
      </c>
      <c r="I486" s="202"/>
      <c r="J486" s="203">
        <f>ROUND(I486*H486,2)</f>
        <v>0</v>
      </c>
      <c r="K486" s="199" t="s">
        <v>1</v>
      </c>
      <c r="L486" s="204"/>
      <c r="M486" s="205" t="s">
        <v>1</v>
      </c>
      <c r="N486" s="206" t="s">
        <v>48</v>
      </c>
      <c r="O486" s="59"/>
      <c r="P486" s="161">
        <f>O486*H486</f>
        <v>0</v>
      </c>
      <c r="Q486" s="161">
        <v>6.3E-2</v>
      </c>
      <c r="R486" s="161">
        <f>Q486*H486</f>
        <v>0.94500000000000006</v>
      </c>
      <c r="S486" s="161">
        <v>0</v>
      </c>
      <c r="T486" s="162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3" t="s">
        <v>265</v>
      </c>
      <c r="AT486" s="163" t="s">
        <v>661</v>
      </c>
      <c r="AU486" s="163" t="s">
        <v>93</v>
      </c>
      <c r="AY486" s="18" t="s">
        <v>215</v>
      </c>
      <c r="BE486" s="164">
        <f>IF(N486="základní",J486,0)</f>
        <v>0</v>
      </c>
      <c r="BF486" s="164">
        <f>IF(N486="snížená",J486,0)</f>
        <v>0</v>
      </c>
      <c r="BG486" s="164">
        <f>IF(N486="zákl. přenesená",J486,0)</f>
        <v>0</v>
      </c>
      <c r="BH486" s="164">
        <f>IF(N486="sníž. přenesená",J486,0)</f>
        <v>0</v>
      </c>
      <c r="BI486" s="164">
        <f>IF(N486="nulová",J486,0)</f>
        <v>0</v>
      </c>
      <c r="BJ486" s="18" t="s">
        <v>25</v>
      </c>
      <c r="BK486" s="164">
        <f>ROUND(I486*H486,2)</f>
        <v>0</v>
      </c>
      <c r="BL486" s="18" t="s">
        <v>222</v>
      </c>
      <c r="BM486" s="163" t="s">
        <v>3802</v>
      </c>
    </row>
    <row r="487" spans="1:65" s="12" customFormat="1" ht="22.9" customHeight="1">
      <c r="B487" s="138"/>
      <c r="D487" s="139" t="s">
        <v>82</v>
      </c>
      <c r="E487" s="149" t="s">
        <v>270</v>
      </c>
      <c r="F487" s="149" t="s">
        <v>1216</v>
      </c>
      <c r="I487" s="141"/>
      <c r="J487" s="150">
        <f>BK487</f>
        <v>0</v>
      </c>
      <c r="L487" s="138"/>
      <c r="M487" s="143"/>
      <c r="N487" s="144"/>
      <c r="O487" s="144"/>
      <c r="P487" s="145">
        <f>SUM(P488:P491)</f>
        <v>0</v>
      </c>
      <c r="Q487" s="144"/>
      <c r="R487" s="145">
        <f>SUM(R488:R491)</f>
        <v>1.6920000000000001E-2</v>
      </c>
      <c r="S487" s="144"/>
      <c r="T487" s="146">
        <f>SUM(T488:T491)</f>
        <v>0</v>
      </c>
      <c r="AR487" s="139" t="s">
        <v>25</v>
      </c>
      <c r="AT487" s="147" t="s">
        <v>82</v>
      </c>
      <c r="AU487" s="147" t="s">
        <v>25</v>
      </c>
      <c r="AY487" s="139" t="s">
        <v>215</v>
      </c>
      <c r="BK487" s="148">
        <f>SUM(BK488:BK491)</f>
        <v>0</v>
      </c>
    </row>
    <row r="488" spans="1:65" s="2" customFormat="1" ht="14.45" customHeight="1">
      <c r="A488" s="33"/>
      <c r="B488" s="151"/>
      <c r="C488" s="152" t="s">
        <v>774</v>
      </c>
      <c r="D488" s="152" t="s">
        <v>217</v>
      </c>
      <c r="E488" s="153" t="s">
        <v>3803</v>
      </c>
      <c r="F488" s="154" t="s">
        <v>3804</v>
      </c>
      <c r="G488" s="155" t="s">
        <v>393</v>
      </c>
      <c r="H488" s="156">
        <v>15</v>
      </c>
      <c r="I488" s="157"/>
      <c r="J488" s="158">
        <f>ROUND(I488*H488,2)</f>
        <v>0</v>
      </c>
      <c r="K488" s="154" t="s">
        <v>1</v>
      </c>
      <c r="L488" s="34"/>
      <c r="M488" s="159" t="s">
        <v>1</v>
      </c>
      <c r="N488" s="160" t="s">
        <v>48</v>
      </c>
      <c r="O488" s="59"/>
      <c r="P488" s="161">
        <f>O488*H488</f>
        <v>0</v>
      </c>
      <c r="Q488" s="161">
        <v>0</v>
      </c>
      <c r="R488" s="161">
        <f>Q488*H488</f>
        <v>0</v>
      </c>
      <c r="S488" s="161">
        <v>0</v>
      </c>
      <c r="T488" s="162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3" t="s">
        <v>222</v>
      </c>
      <c r="AT488" s="163" t="s">
        <v>217</v>
      </c>
      <c r="AU488" s="163" t="s">
        <v>93</v>
      </c>
      <c r="AY488" s="18" t="s">
        <v>215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8" t="s">
        <v>25</v>
      </c>
      <c r="BK488" s="164">
        <f>ROUND(I488*H488,2)</f>
        <v>0</v>
      </c>
      <c r="BL488" s="18" t="s">
        <v>222</v>
      </c>
      <c r="BM488" s="163" t="s">
        <v>3805</v>
      </c>
    </row>
    <row r="489" spans="1:65" s="14" customFormat="1">
      <c r="B489" s="173"/>
      <c r="D489" s="166" t="s">
        <v>224</v>
      </c>
      <c r="E489" s="174" t="s">
        <v>1</v>
      </c>
      <c r="F489" s="175" t="s">
        <v>8</v>
      </c>
      <c r="H489" s="176">
        <v>15</v>
      </c>
      <c r="I489" s="177"/>
      <c r="L489" s="173"/>
      <c r="M489" s="178"/>
      <c r="N489" s="179"/>
      <c r="O489" s="179"/>
      <c r="P489" s="179"/>
      <c r="Q489" s="179"/>
      <c r="R489" s="179"/>
      <c r="S489" s="179"/>
      <c r="T489" s="180"/>
      <c r="AT489" s="174" t="s">
        <v>224</v>
      </c>
      <c r="AU489" s="174" t="s">
        <v>93</v>
      </c>
      <c r="AV489" s="14" t="s">
        <v>93</v>
      </c>
      <c r="AW489" s="14" t="s">
        <v>38</v>
      </c>
      <c r="AX489" s="14" t="s">
        <v>25</v>
      </c>
      <c r="AY489" s="174" t="s">
        <v>215</v>
      </c>
    </row>
    <row r="490" spans="1:65" s="2" customFormat="1" ht="24.2" customHeight="1">
      <c r="A490" s="33"/>
      <c r="B490" s="151"/>
      <c r="C490" s="152" t="s">
        <v>778</v>
      </c>
      <c r="D490" s="152" t="s">
        <v>217</v>
      </c>
      <c r="E490" s="153" t="s">
        <v>1218</v>
      </c>
      <c r="F490" s="154" t="s">
        <v>1219</v>
      </c>
      <c r="G490" s="155" t="s">
        <v>220</v>
      </c>
      <c r="H490" s="156">
        <v>47</v>
      </c>
      <c r="I490" s="157"/>
      <c r="J490" s="158">
        <f>ROUND(I490*H490,2)</f>
        <v>0</v>
      </c>
      <c r="K490" s="154" t="s">
        <v>221</v>
      </c>
      <c r="L490" s="34"/>
      <c r="M490" s="159" t="s">
        <v>1</v>
      </c>
      <c r="N490" s="160" t="s">
        <v>48</v>
      </c>
      <c r="O490" s="59"/>
      <c r="P490" s="161">
        <f>O490*H490</f>
        <v>0</v>
      </c>
      <c r="Q490" s="161">
        <v>3.6000000000000002E-4</v>
      </c>
      <c r="R490" s="161">
        <f>Q490*H490</f>
        <v>1.6920000000000001E-2</v>
      </c>
      <c r="S490" s="161">
        <v>0</v>
      </c>
      <c r="T490" s="162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3" t="s">
        <v>222</v>
      </c>
      <c r="AT490" s="163" t="s">
        <v>217</v>
      </c>
      <c r="AU490" s="163" t="s">
        <v>93</v>
      </c>
      <c r="AY490" s="18" t="s">
        <v>215</v>
      </c>
      <c r="BE490" s="164">
        <f>IF(N490="základní",J490,0)</f>
        <v>0</v>
      </c>
      <c r="BF490" s="164">
        <f>IF(N490="snížená",J490,0)</f>
        <v>0</v>
      </c>
      <c r="BG490" s="164">
        <f>IF(N490="zákl. přenesená",J490,0)</f>
        <v>0</v>
      </c>
      <c r="BH490" s="164">
        <f>IF(N490="sníž. přenesená",J490,0)</f>
        <v>0</v>
      </c>
      <c r="BI490" s="164">
        <f>IF(N490="nulová",J490,0)</f>
        <v>0</v>
      </c>
      <c r="BJ490" s="18" t="s">
        <v>25</v>
      </c>
      <c r="BK490" s="164">
        <f>ROUND(I490*H490,2)</f>
        <v>0</v>
      </c>
      <c r="BL490" s="18" t="s">
        <v>222</v>
      </c>
      <c r="BM490" s="163" t="s">
        <v>1557</v>
      </c>
    </row>
    <row r="491" spans="1:65" s="14" customFormat="1">
      <c r="B491" s="173"/>
      <c r="D491" s="166" t="s">
        <v>224</v>
      </c>
      <c r="E491" s="174" t="s">
        <v>1</v>
      </c>
      <c r="F491" s="175" t="s">
        <v>3806</v>
      </c>
      <c r="H491" s="176">
        <v>47</v>
      </c>
      <c r="I491" s="177"/>
      <c r="L491" s="173"/>
      <c r="M491" s="178"/>
      <c r="N491" s="179"/>
      <c r="O491" s="179"/>
      <c r="P491" s="179"/>
      <c r="Q491" s="179"/>
      <c r="R491" s="179"/>
      <c r="S491" s="179"/>
      <c r="T491" s="180"/>
      <c r="AT491" s="174" t="s">
        <v>224</v>
      </c>
      <c r="AU491" s="174" t="s">
        <v>93</v>
      </c>
      <c r="AV491" s="14" t="s">
        <v>93</v>
      </c>
      <c r="AW491" s="14" t="s">
        <v>38</v>
      </c>
      <c r="AX491" s="14" t="s">
        <v>25</v>
      </c>
      <c r="AY491" s="174" t="s">
        <v>215</v>
      </c>
    </row>
    <row r="492" spans="1:65" s="12" customFormat="1" ht="22.9" customHeight="1">
      <c r="B492" s="138"/>
      <c r="D492" s="139" t="s">
        <v>82</v>
      </c>
      <c r="E492" s="149" t="s">
        <v>1223</v>
      </c>
      <c r="F492" s="149" t="s">
        <v>1224</v>
      </c>
      <c r="I492" s="141"/>
      <c r="J492" s="150">
        <f>BK492</f>
        <v>0</v>
      </c>
      <c r="L492" s="138"/>
      <c r="M492" s="143"/>
      <c r="N492" s="144"/>
      <c r="O492" s="144"/>
      <c r="P492" s="145">
        <f>P493</f>
        <v>0</v>
      </c>
      <c r="Q492" s="144"/>
      <c r="R492" s="145">
        <f>R493</f>
        <v>0</v>
      </c>
      <c r="S492" s="144"/>
      <c r="T492" s="146">
        <f>T493</f>
        <v>0</v>
      </c>
      <c r="AR492" s="139" t="s">
        <v>25</v>
      </c>
      <c r="AT492" s="147" t="s">
        <v>82</v>
      </c>
      <c r="AU492" s="147" t="s">
        <v>25</v>
      </c>
      <c r="AY492" s="139" t="s">
        <v>215</v>
      </c>
      <c r="BK492" s="148">
        <f>BK493</f>
        <v>0</v>
      </c>
    </row>
    <row r="493" spans="1:65" s="2" customFormat="1" ht="24.2" customHeight="1">
      <c r="A493" s="33"/>
      <c r="B493" s="151"/>
      <c r="C493" s="152" t="s">
        <v>783</v>
      </c>
      <c r="D493" s="152" t="s">
        <v>217</v>
      </c>
      <c r="E493" s="153" t="s">
        <v>1559</v>
      </c>
      <c r="F493" s="154" t="s">
        <v>1560</v>
      </c>
      <c r="G493" s="155" t="s">
        <v>273</v>
      </c>
      <c r="H493" s="156">
        <v>245.03299999999999</v>
      </c>
      <c r="I493" s="157"/>
      <c r="J493" s="158">
        <f>ROUND(I493*H493,2)</f>
        <v>0</v>
      </c>
      <c r="K493" s="154" t="s">
        <v>221</v>
      </c>
      <c r="L493" s="34"/>
      <c r="M493" s="159" t="s">
        <v>1</v>
      </c>
      <c r="N493" s="160" t="s">
        <v>48</v>
      </c>
      <c r="O493" s="59"/>
      <c r="P493" s="161">
        <f>O493*H493</f>
        <v>0</v>
      </c>
      <c r="Q493" s="161">
        <v>0</v>
      </c>
      <c r="R493" s="161">
        <f>Q493*H493</f>
        <v>0</v>
      </c>
      <c r="S493" s="161">
        <v>0</v>
      </c>
      <c r="T493" s="162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63" t="s">
        <v>222</v>
      </c>
      <c r="AT493" s="163" t="s">
        <v>217</v>
      </c>
      <c r="AU493" s="163" t="s">
        <v>93</v>
      </c>
      <c r="AY493" s="18" t="s">
        <v>215</v>
      </c>
      <c r="BE493" s="164">
        <f>IF(N493="základní",J493,0)</f>
        <v>0</v>
      </c>
      <c r="BF493" s="164">
        <f>IF(N493="snížená",J493,0)</f>
        <v>0</v>
      </c>
      <c r="BG493" s="164">
        <f>IF(N493="zákl. přenesená",J493,0)</f>
        <v>0</v>
      </c>
      <c r="BH493" s="164">
        <f>IF(N493="sníž. přenesená",J493,0)</f>
        <v>0</v>
      </c>
      <c r="BI493" s="164">
        <f>IF(N493="nulová",J493,0)</f>
        <v>0</v>
      </c>
      <c r="BJ493" s="18" t="s">
        <v>25</v>
      </c>
      <c r="BK493" s="164">
        <f>ROUND(I493*H493,2)</f>
        <v>0</v>
      </c>
      <c r="BL493" s="18" t="s">
        <v>222</v>
      </c>
      <c r="BM493" s="163" t="s">
        <v>1228</v>
      </c>
    </row>
    <row r="494" spans="1:65" s="12" customFormat="1" ht="25.9" customHeight="1">
      <c r="B494" s="138"/>
      <c r="D494" s="139" t="s">
        <v>82</v>
      </c>
      <c r="E494" s="140" t="s">
        <v>661</v>
      </c>
      <c r="F494" s="140" t="s">
        <v>1229</v>
      </c>
      <c r="I494" s="141"/>
      <c r="J494" s="142">
        <f>BK494</f>
        <v>0</v>
      </c>
      <c r="L494" s="138"/>
      <c r="M494" s="143"/>
      <c r="N494" s="144"/>
      <c r="O494" s="144"/>
      <c r="P494" s="145">
        <f>P495</f>
        <v>0</v>
      </c>
      <c r="Q494" s="144"/>
      <c r="R494" s="145">
        <f>R495</f>
        <v>8.1792000000000004E-2</v>
      </c>
      <c r="S494" s="144"/>
      <c r="T494" s="146">
        <f>T495</f>
        <v>0</v>
      </c>
      <c r="AR494" s="139" t="s">
        <v>155</v>
      </c>
      <c r="AT494" s="147" t="s">
        <v>82</v>
      </c>
      <c r="AU494" s="147" t="s">
        <v>83</v>
      </c>
      <c r="AY494" s="139" t="s">
        <v>215</v>
      </c>
      <c r="BK494" s="148">
        <f>BK495</f>
        <v>0</v>
      </c>
    </row>
    <row r="495" spans="1:65" s="12" customFormat="1" ht="22.9" customHeight="1">
      <c r="B495" s="138"/>
      <c r="D495" s="139" t="s">
        <v>82</v>
      </c>
      <c r="E495" s="149" t="s">
        <v>1230</v>
      </c>
      <c r="F495" s="149" t="s">
        <v>1231</v>
      </c>
      <c r="I495" s="141"/>
      <c r="J495" s="150">
        <f>BK495</f>
        <v>0</v>
      </c>
      <c r="L495" s="138"/>
      <c r="M495" s="143"/>
      <c r="N495" s="144"/>
      <c r="O495" s="144"/>
      <c r="P495" s="145">
        <f>SUM(P496:P501)</f>
        <v>0</v>
      </c>
      <c r="Q495" s="144"/>
      <c r="R495" s="145">
        <f>SUM(R496:R501)</f>
        <v>8.1792000000000004E-2</v>
      </c>
      <c r="S495" s="144"/>
      <c r="T495" s="146">
        <f>SUM(T496:T501)</f>
        <v>0</v>
      </c>
      <c r="AR495" s="139" t="s">
        <v>155</v>
      </c>
      <c r="AT495" s="147" t="s">
        <v>82</v>
      </c>
      <c r="AU495" s="147" t="s">
        <v>25</v>
      </c>
      <c r="AY495" s="139" t="s">
        <v>215</v>
      </c>
      <c r="BK495" s="148">
        <f>SUM(BK496:BK501)</f>
        <v>0</v>
      </c>
    </row>
    <row r="496" spans="1:65" s="2" customFormat="1" ht="14.45" customHeight="1">
      <c r="A496" s="33"/>
      <c r="B496" s="151"/>
      <c r="C496" s="152" t="s">
        <v>785</v>
      </c>
      <c r="D496" s="152" t="s">
        <v>217</v>
      </c>
      <c r="E496" s="153" t="s">
        <v>1233</v>
      </c>
      <c r="F496" s="154" t="s">
        <v>1234</v>
      </c>
      <c r="G496" s="155" t="s">
        <v>253</v>
      </c>
      <c r="H496" s="156">
        <v>25.6</v>
      </c>
      <c r="I496" s="157"/>
      <c r="J496" s="158">
        <f>ROUND(I496*H496,2)</f>
        <v>0</v>
      </c>
      <c r="K496" s="154" t="s">
        <v>1</v>
      </c>
      <c r="L496" s="34"/>
      <c r="M496" s="159" t="s">
        <v>1</v>
      </c>
      <c r="N496" s="160" t="s">
        <v>48</v>
      </c>
      <c r="O496" s="59"/>
      <c r="P496" s="161">
        <f>O496*H496</f>
        <v>0</v>
      </c>
      <c r="Q496" s="161">
        <v>6.9999999999999994E-5</v>
      </c>
      <c r="R496" s="161">
        <f>Q496*H496</f>
        <v>1.792E-3</v>
      </c>
      <c r="S496" s="161">
        <v>0</v>
      </c>
      <c r="T496" s="162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3" t="s">
        <v>678</v>
      </c>
      <c r="AT496" s="163" t="s">
        <v>217</v>
      </c>
      <c r="AU496" s="163" t="s">
        <v>93</v>
      </c>
      <c r="AY496" s="18" t="s">
        <v>215</v>
      </c>
      <c r="BE496" s="164">
        <f>IF(N496="základní",J496,0)</f>
        <v>0</v>
      </c>
      <c r="BF496" s="164">
        <f>IF(N496="snížená",J496,0)</f>
        <v>0</v>
      </c>
      <c r="BG496" s="164">
        <f>IF(N496="zákl. přenesená",J496,0)</f>
        <v>0</v>
      </c>
      <c r="BH496" s="164">
        <f>IF(N496="sníž. přenesená",J496,0)</f>
        <v>0</v>
      </c>
      <c r="BI496" s="164">
        <f>IF(N496="nulová",J496,0)</f>
        <v>0</v>
      </c>
      <c r="BJ496" s="18" t="s">
        <v>25</v>
      </c>
      <c r="BK496" s="164">
        <f>ROUND(I496*H496,2)</f>
        <v>0</v>
      </c>
      <c r="BL496" s="18" t="s">
        <v>678</v>
      </c>
      <c r="BM496" s="163" t="s">
        <v>1235</v>
      </c>
    </row>
    <row r="497" spans="1:65" s="13" customFormat="1">
      <c r="B497" s="165"/>
      <c r="D497" s="166" t="s">
        <v>224</v>
      </c>
      <c r="E497" s="167" t="s">
        <v>1</v>
      </c>
      <c r="F497" s="168" t="s">
        <v>1236</v>
      </c>
      <c r="H497" s="167" t="s">
        <v>1</v>
      </c>
      <c r="I497" s="169"/>
      <c r="L497" s="165"/>
      <c r="M497" s="170"/>
      <c r="N497" s="171"/>
      <c r="O497" s="171"/>
      <c r="P497" s="171"/>
      <c r="Q497" s="171"/>
      <c r="R497" s="171"/>
      <c r="S497" s="171"/>
      <c r="T497" s="172"/>
      <c r="AT497" s="167" t="s">
        <v>224</v>
      </c>
      <c r="AU497" s="167" t="s">
        <v>93</v>
      </c>
      <c r="AV497" s="13" t="s">
        <v>25</v>
      </c>
      <c r="AW497" s="13" t="s">
        <v>38</v>
      </c>
      <c r="AX497" s="13" t="s">
        <v>83</v>
      </c>
      <c r="AY497" s="167" t="s">
        <v>215</v>
      </c>
    </row>
    <row r="498" spans="1:65" s="14" customFormat="1">
      <c r="B498" s="173"/>
      <c r="D498" s="166" t="s">
        <v>224</v>
      </c>
      <c r="E498" s="174" t="s">
        <v>1</v>
      </c>
      <c r="F498" s="175" t="s">
        <v>170</v>
      </c>
      <c r="H498" s="176">
        <v>25.6</v>
      </c>
      <c r="I498" s="177"/>
      <c r="L498" s="173"/>
      <c r="M498" s="178"/>
      <c r="N498" s="179"/>
      <c r="O498" s="179"/>
      <c r="P498" s="179"/>
      <c r="Q498" s="179"/>
      <c r="R498" s="179"/>
      <c r="S498" s="179"/>
      <c r="T498" s="180"/>
      <c r="AT498" s="174" t="s">
        <v>224</v>
      </c>
      <c r="AU498" s="174" t="s">
        <v>93</v>
      </c>
      <c r="AV498" s="14" t="s">
        <v>93</v>
      </c>
      <c r="AW498" s="14" t="s">
        <v>38</v>
      </c>
      <c r="AX498" s="14" t="s">
        <v>25</v>
      </c>
      <c r="AY498" s="174" t="s">
        <v>215</v>
      </c>
    </row>
    <row r="499" spans="1:65" s="2" customFormat="1" ht="14.45" customHeight="1">
      <c r="A499" s="33"/>
      <c r="B499" s="151"/>
      <c r="C499" s="152" t="s">
        <v>791</v>
      </c>
      <c r="D499" s="152" t="s">
        <v>217</v>
      </c>
      <c r="E499" s="153" t="s">
        <v>3807</v>
      </c>
      <c r="F499" s="154" t="s">
        <v>3808</v>
      </c>
      <c r="G499" s="155" t="s">
        <v>253</v>
      </c>
      <c r="H499" s="156">
        <v>16</v>
      </c>
      <c r="I499" s="157"/>
      <c r="J499" s="158">
        <f>ROUND(I499*H499,2)</f>
        <v>0</v>
      </c>
      <c r="K499" s="154" t="s">
        <v>1</v>
      </c>
      <c r="L499" s="34"/>
      <c r="M499" s="159" t="s">
        <v>1</v>
      </c>
      <c r="N499" s="160" t="s">
        <v>48</v>
      </c>
      <c r="O499" s="59"/>
      <c r="P499" s="161">
        <f>O499*H499</f>
        <v>0</v>
      </c>
      <c r="Q499" s="161">
        <v>5.0000000000000001E-3</v>
      </c>
      <c r="R499" s="161">
        <f>Q499*H499</f>
        <v>0.08</v>
      </c>
      <c r="S499" s="161">
        <v>0</v>
      </c>
      <c r="T499" s="162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3" t="s">
        <v>678</v>
      </c>
      <c r="AT499" s="163" t="s">
        <v>217</v>
      </c>
      <c r="AU499" s="163" t="s">
        <v>93</v>
      </c>
      <c r="AY499" s="18" t="s">
        <v>215</v>
      </c>
      <c r="BE499" s="164">
        <f>IF(N499="základní",J499,0)</f>
        <v>0</v>
      </c>
      <c r="BF499" s="164">
        <f>IF(N499="snížená",J499,0)</f>
        <v>0</v>
      </c>
      <c r="BG499" s="164">
        <f>IF(N499="zákl. přenesená",J499,0)</f>
        <v>0</v>
      </c>
      <c r="BH499" s="164">
        <f>IF(N499="sníž. přenesená",J499,0)</f>
        <v>0</v>
      </c>
      <c r="BI499" s="164">
        <f>IF(N499="nulová",J499,0)</f>
        <v>0</v>
      </c>
      <c r="BJ499" s="18" t="s">
        <v>25</v>
      </c>
      <c r="BK499" s="164">
        <f>ROUND(I499*H499,2)</f>
        <v>0</v>
      </c>
      <c r="BL499" s="18" t="s">
        <v>678</v>
      </c>
      <c r="BM499" s="163" t="s">
        <v>3809</v>
      </c>
    </row>
    <row r="500" spans="1:65" s="14" customFormat="1">
      <c r="B500" s="173"/>
      <c r="D500" s="166" t="s">
        <v>224</v>
      </c>
      <c r="E500" s="174" t="s">
        <v>1</v>
      </c>
      <c r="F500" s="175" t="s">
        <v>3810</v>
      </c>
      <c r="H500" s="176">
        <v>16</v>
      </c>
      <c r="I500" s="177"/>
      <c r="L500" s="173"/>
      <c r="M500" s="178"/>
      <c r="N500" s="179"/>
      <c r="O500" s="179"/>
      <c r="P500" s="179"/>
      <c r="Q500" s="179"/>
      <c r="R500" s="179"/>
      <c r="S500" s="179"/>
      <c r="T500" s="180"/>
      <c r="AT500" s="174" t="s">
        <v>224</v>
      </c>
      <c r="AU500" s="174" t="s">
        <v>93</v>
      </c>
      <c r="AV500" s="14" t="s">
        <v>93</v>
      </c>
      <c r="AW500" s="14" t="s">
        <v>38</v>
      </c>
      <c r="AX500" s="14" t="s">
        <v>83</v>
      </c>
      <c r="AY500" s="174" t="s">
        <v>215</v>
      </c>
    </row>
    <row r="501" spans="1:65" s="16" customFormat="1">
      <c r="B501" s="189"/>
      <c r="D501" s="166" t="s">
        <v>224</v>
      </c>
      <c r="E501" s="190" t="s">
        <v>3604</v>
      </c>
      <c r="F501" s="191" t="s">
        <v>300</v>
      </c>
      <c r="H501" s="192">
        <v>16</v>
      </c>
      <c r="I501" s="193"/>
      <c r="L501" s="189"/>
      <c r="M501" s="215"/>
      <c r="N501" s="216"/>
      <c r="O501" s="216"/>
      <c r="P501" s="216"/>
      <c r="Q501" s="216"/>
      <c r="R501" s="216"/>
      <c r="S501" s="216"/>
      <c r="T501" s="217"/>
      <c r="AT501" s="190" t="s">
        <v>224</v>
      </c>
      <c r="AU501" s="190" t="s">
        <v>93</v>
      </c>
      <c r="AV501" s="16" t="s">
        <v>155</v>
      </c>
      <c r="AW501" s="16" t="s">
        <v>38</v>
      </c>
      <c r="AX501" s="16" t="s">
        <v>25</v>
      </c>
      <c r="AY501" s="190" t="s">
        <v>215</v>
      </c>
    </row>
    <row r="502" spans="1:65" s="2" customFormat="1" ht="6.95" customHeight="1">
      <c r="A502" s="33"/>
      <c r="B502" s="48"/>
      <c r="C502" s="49"/>
      <c r="D502" s="49"/>
      <c r="E502" s="49"/>
      <c r="F502" s="49"/>
      <c r="G502" s="49"/>
      <c r="H502" s="49"/>
      <c r="I502" s="49"/>
      <c r="J502" s="49"/>
      <c r="K502" s="49"/>
      <c r="L502" s="34"/>
      <c r="M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</row>
  </sheetData>
  <autoFilter ref="C129:K501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7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122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</row>
    <row r="4" spans="1:46" s="1" customFormat="1" ht="24.95" customHeight="1">
      <c r="B4" s="21"/>
      <c r="D4" s="22" t="s">
        <v>127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1" t="str">
        <f>'Rekapitulace stavby'!K6</f>
        <v>BRNO, KALVODOVA I - REKONSTRUKCE KANALIZACE A VODOVODU</v>
      </c>
      <c r="F7" s="272"/>
      <c r="G7" s="272"/>
      <c r="H7" s="272"/>
      <c r="L7" s="21"/>
    </row>
    <row r="8" spans="1:46" s="2" customFormat="1" ht="12" customHeight="1">
      <c r="A8" s="33"/>
      <c r="B8" s="34"/>
      <c r="C8" s="33"/>
      <c r="D8" s="28" t="s">
        <v>136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2" t="s">
        <v>3811</v>
      </c>
      <c r="F9" s="270"/>
      <c r="G9" s="270"/>
      <c r="H9" s="270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1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5. 8. 2020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9"/>
      <c r="G18" s="239"/>
      <c r="H18" s="239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43" t="s">
        <v>1</v>
      </c>
      <c r="F27" s="243"/>
      <c r="G27" s="243"/>
      <c r="H27" s="243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5" t="s">
        <v>43</v>
      </c>
      <c r="E30" s="33"/>
      <c r="F30" s="33"/>
      <c r="G30" s="33"/>
      <c r="H30" s="33"/>
      <c r="I30" s="33"/>
      <c r="J30" s="72">
        <f>ROUND(J117,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6" t="s">
        <v>47</v>
      </c>
      <c r="E33" s="28" t="s">
        <v>48</v>
      </c>
      <c r="F33" s="107">
        <f>ROUND((SUM(BE117:BE206)),  0)</f>
        <v>0</v>
      </c>
      <c r="G33" s="33"/>
      <c r="H33" s="33"/>
      <c r="I33" s="108">
        <v>0.21</v>
      </c>
      <c r="J33" s="107">
        <f>ROUND(((SUM(BE117:BE206))*I33),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7">
        <f>ROUND((SUM(BF117:BF206)),  0)</f>
        <v>0</v>
      </c>
      <c r="G34" s="33"/>
      <c r="H34" s="33"/>
      <c r="I34" s="108">
        <v>0.15</v>
      </c>
      <c r="J34" s="107">
        <f>ROUND(((SUM(BF117:BF206))*I34),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7">
        <f>ROUND((SUM(BG117:BG206)),  0)</f>
        <v>0</v>
      </c>
      <c r="G35" s="33"/>
      <c r="H35" s="33"/>
      <c r="I35" s="108">
        <v>0.21</v>
      </c>
      <c r="J35" s="107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7">
        <f>ROUND((SUM(BH117:BH206)),  0)</f>
        <v>0</v>
      </c>
      <c r="G36" s="33"/>
      <c r="H36" s="33"/>
      <c r="I36" s="108">
        <v>0.15</v>
      </c>
      <c r="J36" s="107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7">
        <f>ROUND((SUM(BI117:BI206)),  0)</f>
        <v>0</v>
      </c>
      <c r="G37" s="33"/>
      <c r="H37" s="33"/>
      <c r="I37" s="108">
        <v>0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9"/>
      <c r="D39" s="110" t="s">
        <v>53</v>
      </c>
      <c r="E39" s="61"/>
      <c r="F39" s="61"/>
      <c r="G39" s="111" t="s">
        <v>54</v>
      </c>
      <c r="H39" s="112" t="s">
        <v>55</v>
      </c>
      <c r="I39" s="61"/>
      <c r="J39" s="113">
        <f>SUM(J30:J37)</f>
        <v>0</v>
      </c>
      <c r="K39" s="114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5" t="s">
        <v>59</v>
      </c>
      <c r="G61" s="46" t="s">
        <v>58</v>
      </c>
      <c r="H61" s="36"/>
      <c r="I61" s="36"/>
      <c r="J61" s="116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5" t="s">
        <v>59</v>
      </c>
      <c r="G76" s="46" t="s">
        <v>58</v>
      </c>
      <c r="H76" s="36"/>
      <c r="I76" s="36"/>
      <c r="J76" s="116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185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1" t="str">
        <f>E7</f>
        <v>BRNO, KALVODOVA I - REKONSTRUKCE KANALIZACE A VODOVODU</v>
      </c>
      <c r="F85" s="272"/>
      <c r="G85" s="272"/>
      <c r="H85" s="272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136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2" t="str">
        <f>E9</f>
        <v>99 - OSTATNÍ NÁKLADY</v>
      </c>
      <c r="F87" s="270"/>
      <c r="G87" s="270"/>
      <c r="H87" s="270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5. 8. 2020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VODING HRANICE spol. s 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186</v>
      </c>
      <c r="D94" s="109"/>
      <c r="E94" s="109"/>
      <c r="F94" s="109"/>
      <c r="G94" s="109"/>
      <c r="H94" s="109"/>
      <c r="I94" s="109"/>
      <c r="J94" s="118" t="s">
        <v>187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188</v>
      </c>
      <c r="D96" s="33"/>
      <c r="E96" s="33"/>
      <c r="F96" s="33"/>
      <c r="G96" s="33"/>
      <c r="H96" s="33"/>
      <c r="I96" s="33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189</v>
      </c>
    </row>
    <row r="97" spans="1:31" s="9" customFormat="1" ht="24.95" customHeight="1">
      <c r="B97" s="120"/>
      <c r="D97" s="121" t="s">
        <v>3812</v>
      </c>
      <c r="E97" s="122"/>
      <c r="F97" s="122"/>
      <c r="G97" s="122"/>
      <c r="H97" s="122"/>
      <c r="I97" s="122"/>
      <c r="J97" s="123">
        <f>J118</f>
        <v>0</v>
      </c>
      <c r="L97" s="120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200</v>
      </c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71" t="str">
        <f>E7</f>
        <v>BRNO, KALVODOVA I - REKONSTRUKCE KANALIZACE A VODOVODU</v>
      </c>
      <c r="F107" s="272"/>
      <c r="G107" s="272"/>
      <c r="H107" s="272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136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52" t="str">
        <f>E9</f>
        <v>99 - OSTATNÍ NÁKLADY</v>
      </c>
      <c r="F109" s="270"/>
      <c r="G109" s="270"/>
      <c r="H109" s="270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21</v>
      </c>
      <c r="D111" s="33"/>
      <c r="E111" s="33"/>
      <c r="F111" s="26" t="str">
        <f>F12</f>
        <v>BRNO</v>
      </c>
      <c r="G111" s="33"/>
      <c r="H111" s="33"/>
      <c r="I111" s="28" t="s">
        <v>23</v>
      </c>
      <c r="J111" s="56" t="str">
        <f>IF(J12="","",J12)</f>
        <v>5. 8. 2020</v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5.7" customHeight="1">
      <c r="A113" s="33"/>
      <c r="B113" s="34"/>
      <c r="C113" s="28" t="s">
        <v>26</v>
      </c>
      <c r="D113" s="33"/>
      <c r="E113" s="33"/>
      <c r="F113" s="26" t="str">
        <f>E15</f>
        <v>Statutární město Brno</v>
      </c>
      <c r="G113" s="33"/>
      <c r="H113" s="33"/>
      <c r="I113" s="28" t="s">
        <v>34</v>
      </c>
      <c r="J113" s="31" t="str">
        <f>E21</f>
        <v>VODING HRANICE spol. s r.o.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32</v>
      </c>
      <c r="D114" s="33"/>
      <c r="E114" s="33"/>
      <c r="F114" s="26" t="str">
        <f>IF(E18="","",E18)</f>
        <v>Vyplň údaj</v>
      </c>
      <c r="G114" s="33"/>
      <c r="H114" s="33"/>
      <c r="I114" s="28" t="s">
        <v>39</v>
      </c>
      <c r="J114" s="31" t="str">
        <f>E24</f>
        <v>Obrtel M.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1" customFormat="1" ht="29.25" customHeight="1">
      <c r="A116" s="128"/>
      <c r="B116" s="129"/>
      <c r="C116" s="130" t="s">
        <v>201</v>
      </c>
      <c r="D116" s="131" t="s">
        <v>68</v>
      </c>
      <c r="E116" s="131" t="s">
        <v>64</v>
      </c>
      <c r="F116" s="131" t="s">
        <v>65</v>
      </c>
      <c r="G116" s="131" t="s">
        <v>202</v>
      </c>
      <c r="H116" s="131" t="s">
        <v>203</v>
      </c>
      <c r="I116" s="131" t="s">
        <v>204</v>
      </c>
      <c r="J116" s="131" t="s">
        <v>187</v>
      </c>
      <c r="K116" s="132" t="s">
        <v>205</v>
      </c>
      <c r="L116" s="133"/>
      <c r="M116" s="63" t="s">
        <v>1</v>
      </c>
      <c r="N116" s="64" t="s">
        <v>47</v>
      </c>
      <c r="O116" s="64" t="s">
        <v>206</v>
      </c>
      <c r="P116" s="64" t="s">
        <v>207</v>
      </c>
      <c r="Q116" s="64" t="s">
        <v>208</v>
      </c>
      <c r="R116" s="64" t="s">
        <v>209</v>
      </c>
      <c r="S116" s="64" t="s">
        <v>210</v>
      </c>
      <c r="T116" s="65" t="s">
        <v>211</v>
      </c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</row>
    <row r="117" spans="1:65" s="2" customFormat="1" ht="22.9" customHeight="1">
      <c r="A117" s="33"/>
      <c r="B117" s="34"/>
      <c r="C117" s="70" t="s">
        <v>212</v>
      </c>
      <c r="D117" s="33"/>
      <c r="E117" s="33"/>
      <c r="F117" s="33"/>
      <c r="G117" s="33"/>
      <c r="H117" s="33"/>
      <c r="I117" s="33"/>
      <c r="J117" s="134">
        <f>BK117</f>
        <v>0</v>
      </c>
      <c r="K117" s="33"/>
      <c r="L117" s="34"/>
      <c r="M117" s="66"/>
      <c r="N117" s="57"/>
      <c r="O117" s="67"/>
      <c r="P117" s="135">
        <f>P118</f>
        <v>0</v>
      </c>
      <c r="Q117" s="67"/>
      <c r="R117" s="135">
        <f>R118</f>
        <v>0</v>
      </c>
      <c r="S117" s="67"/>
      <c r="T117" s="136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82</v>
      </c>
      <c r="AU117" s="18" t="s">
        <v>189</v>
      </c>
      <c r="BK117" s="137">
        <f>BK118</f>
        <v>0</v>
      </c>
    </row>
    <row r="118" spans="1:65" s="12" customFormat="1" ht="25.9" customHeight="1">
      <c r="B118" s="138"/>
      <c r="D118" s="139" t="s">
        <v>82</v>
      </c>
      <c r="E118" s="140" t="s">
        <v>3813</v>
      </c>
      <c r="F118" s="140" t="s">
        <v>3814</v>
      </c>
      <c r="I118" s="141"/>
      <c r="J118" s="142">
        <f>BK118</f>
        <v>0</v>
      </c>
      <c r="L118" s="138"/>
      <c r="M118" s="143"/>
      <c r="N118" s="144"/>
      <c r="O118" s="144"/>
      <c r="P118" s="145">
        <f>SUM(P119:P206)</f>
        <v>0</v>
      </c>
      <c r="Q118" s="144"/>
      <c r="R118" s="145">
        <f>SUM(R119:R206)</f>
        <v>0</v>
      </c>
      <c r="S118" s="144"/>
      <c r="T118" s="146">
        <f>SUM(T119:T206)</f>
        <v>0</v>
      </c>
      <c r="AR118" s="139" t="s">
        <v>222</v>
      </c>
      <c r="AT118" s="147" t="s">
        <v>82</v>
      </c>
      <c r="AU118" s="147" t="s">
        <v>83</v>
      </c>
      <c r="AY118" s="139" t="s">
        <v>215</v>
      </c>
      <c r="BK118" s="148">
        <f>SUM(BK119:BK206)</f>
        <v>0</v>
      </c>
    </row>
    <row r="119" spans="1:65" s="2" customFormat="1" ht="14.45" customHeight="1">
      <c r="A119" s="33"/>
      <c r="B119" s="151"/>
      <c r="C119" s="152" t="s">
        <v>25</v>
      </c>
      <c r="D119" s="152" t="s">
        <v>217</v>
      </c>
      <c r="E119" s="153" t="s">
        <v>3815</v>
      </c>
      <c r="F119" s="154" t="s">
        <v>3816</v>
      </c>
      <c r="G119" s="155" t="s">
        <v>954</v>
      </c>
      <c r="H119" s="156">
        <v>1</v>
      </c>
      <c r="I119" s="157"/>
      <c r="J119" s="158">
        <f>ROUND(I119*H119,2)</f>
        <v>0</v>
      </c>
      <c r="K119" s="154" t="s">
        <v>1</v>
      </c>
      <c r="L119" s="34"/>
      <c r="M119" s="159" t="s">
        <v>1</v>
      </c>
      <c r="N119" s="160" t="s">
        <v>48</v>
      </c>
      <c r="O119" s="59"/>
      <c r="P119" s="161">
        <f>O119*H119</f>
        <v>0</v>
      </c>
      <c r="Q119" s="161">
        <v>0</v>
      </c>
      <c r="R119" s="161">
        <f>Q119*H119</f>
        <v>0</v>
      </c>
      <c r="S119" s="161">
        <v>0</v>
      </c>
      <c r="T119" s="162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3" t="s">
        <v>222</v>
      </c>
      <c r="AT119" s="163" t="s">
        <v>217</v>
      </c>
      <c r="AU119" s="163" t="s">
        <v>25</v>
      </c>
      <c r="AY119" s="18" t="s">
        <v>215</v>
      </c>
      <c r="BE119" s="164">
        <f>IF(N119="základní",J119,0)</f>
        <v>0</v>
      </c>
      <c r="BF119" s="164">
        <f>IF(N119="snížená",J119,0)</f>
        <v>0</v>
      </c>
      <c r="BG119" s="164">
        <f>IF(N119="zákl. přenesená",J119,0)</f>
        <v>0</v>
      </c>
      <c r="BH119" s="164">
        <f>IF(N119="sníž. přenesená",J119,0)</f>
        <v>0</v>
      </c>
      <c r="BI119" s="164">
        <f>IF(N119="nulová",J119,0)</f>
        <v>0</v>
      </c>
      <c r="BJ119" s="18" t="s">
        <v>25</v>
      </c>
      <c r="BK119" s="164">
        <f>ROUND(I119*H119,2)</f>
        <v>0</v>
      </c>
      <c r="BL119" s="18" t="s">
        <v>222</v>
      </c>
      <c r="BM119" s="163" t="s">
        <v>3817</v>
      </c>
    </row>
    <row r="120" spans="1:65" s="14" customFormat="1">
      <c r="B120" s="173"/>
      <c r="D120" s="166" t="s">
        <v>224</v>
      </c>
      <c r="E120" s="174" t="s">
        <v>1</v>
      </c>
      <c r="F120" s="175" t="s">
        <v>25</v>
      </c>
      <c r="H120" s="176">
        <v>1</v>
      </c>
      <c r="I120" s="177"/>
      <c r="L120" s="173"/>
      <c r="M120" s="178"/>
      <c r="N120" s="179"/>
      <c r="O120" s="179"/>
      <c r="P120" s="179"/>
      <c r="Q120" s="179"/>
      <c r="R120" s="179"/>
      <c r="S120" s="179"/>
      <c r="T120" s="180"/>
      <c r="AT120" s="174" t="s">
        <v>224</v>
      </c>
      <c r="AU120" s="174" t="s">
        <v>25</v>
      </c>
      <c r="AV120" s="14" t="s">
        <v>93</v>
      </c>
      <c r="AW120" s="14" t="s">
        <v>38</v>
      </c>
      <c r="AX120" s="14" t="s">
        <v>25</v>
      </c>
      <c r="AY120" s="174" t="s">
        <v>215</v>
      </c>
    </row>
    <row r="121" spans="1:65" s="2" customFormat="1" ht="24.2" customHeight="1">
      <c r="A121" s="33"/>
      <c r="B121" s="151"/>
      <c r="C121" s="152" t="s">
        <v>93</v>
      </c>
      <c r="D121" s="152" t="s">
        <v>217</v>
      </c>
      <c r="E121" s="153" t="s">
        <v>3818</v>
      </c>
      <c r="F121" s="154" t="s">
        <v>3819</v>
      </c>
      <c r="G121" s="155" t="s">
        <v>954</v>
      </c>
      <c r="H121" s="156">
        <v>1</v>
      </c>
      <c r="I121" s="157"/>
      <c r="J121" s="158">
        <f>ROUND(I121*H121,2)</f>
        <v>0</v>
      </c>
      <c r="K121" s="154" t="s">
        <v>1</v>
      </c>
      <c r="L121" s="34"/>
      <c r="M121" s="159" t="s">
        <v>1</v>
      </c>
      <c r="N121" s="160" t="s">
        <v>48</v>
      </c>
      <c r="O121" s="59"/>
      <c r="P121" s="161">
        <f>O121*H121</f>
        <v>0</v>
      </c>
      <c r="Q121" s="161">
        <v>0</v>
      </c>
      <c r="R121" s="161">
        <f>Q121*H121</f>
        <v>0</v>
      </c>
      <c r="S121" s="161">
        <v>0</v>
      </c>
      <c r="T121" s="162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3" t="s">
        <v>2590</v>
      </c>
      <c r="AT121" s="163" t="s">
        <v>217</v>
      </c>
      <c r="AU121" s="163" t="s">
        <v>25</v>
      </c>
      <c r="AY121" s="18" t="s">
        <v>215</v>
      </c>
      <c r="BE121" s="164">
        <f>IF(N121="základní",J121,0)</f>
        <v>0</v>
      </c>
      <c r="BF121" s="164">
        <f>IF(N121="snížená",J121,0)</f>
        <v>0</v>
      </c>
      <c r="BG121" s="164">
        <f>IF(N121="zákl. přenesená",J121,0)</f>
        <v>0</v>
      </c>
      <c r="BH121" s="164">
        <f>IF(N121="sníž. přenesená",J121,0)</f>
        <v>0</v>
      </c>
      <c r="BI121" s="164">
        <f>IF(N121="nulová",J121,0)</f>
        <v>0</v>
      </c>
      <c r="BJ121" s="18" t="s">
        <v>25</v>
      </c>
      <c r="BK121" s="164">
        <f>ROUND(I121*H121,2)</f>
        <v>0</v>
      </c>
      <c r="BL121" s="18" t="s">
        <v>2590</v>
      </c>
      <c r="BM121" s="163" t="s">
        <v>3820</v>
      </c>
    </row>
    <row r="122" spans="1:65" s="14" customFormat="1">
      <c r="B122" s="173"/>
      <c r="D122" s="166" t="s">
        <v>224</v>
      </c>
      <c r="E122" s="174" t="s">
        <v>1</v>
      </c>
      <c r="F122" s="175" t="s">
        <v>25</v>
      </c>
      <c r="H122" s="176">
        <v>1</v>
      </c>
      <c r="I122" s="177"/>
      <c r="L122" s="173"/>
      <c r="M122" s="178"/>
      <c r="N122" s="179"/>
      <c r="O122" s="179"/>
      <c r="P122" s="179"/>
      <c r="Q122" s="179"/>
      <c r="R122" s="179"/>
      <c r="S122" s="179"/>
      <c r="T122" s="180"/>
      <c r="AT122" s="174" t="s">
        <v>224</v>
      </c>
      <c r="AU122" s="174" t="s">
        <v>25</v>
      </c>
      <c r="AV122" s="14" t="s">
        <v>93</v>
      </c>
      <c r="AW122" s="14" t="s">
        <v>38</v>
      </c>
      <c r="AX122" s="14" t="s">
        <v>25</v>
      </c>
      <c r="AY122" s="174" t="s">
        <v>215</v>
      </c>
    </row>
    <row r="123" spans="1:65" s="2" customFormat="1" ht="14.45" customHeight="1">
      <c r="A123" s="33"/>
      <c r="B123" s="151"/>
      <c r="C123" s="152" t="s">
        <v>155</v>
      </c>
      <c r="D123" s="152" t="s">
        <v>217</v>
      </c>
      <c r="E123" s="153" t="s">
        <v>3821</v>
      </c>
      <c r="F123" s="154" t="s">
        <v>3822</v>
      </c>
      <c r="G123" s="155" t="s">
        <v>954</v>
      </c>
      <c r="H123" s="156">
        <v>1</v>
      </c>
      <c r="I123" s="157"/>
      <c r="J123" s="158">
        <f>ROUND(I123*H123,2)</f>
        <v>0</v>
      </c>
      <c r="K123" s="154" t="s">
        <v>1</v>
      </c>
      <c r="L123" s="34"/>
      <c r="M123" s="159" t="s">
        <v>1</v>
      </c>
      <c r="N123" s="160" t="s">
        <v>48</v>
      </c>
      <c r="O123" s="59"/>
      <c r="P123" s="161">
        <f>O123*H123</f>
        <v>0</v>
      </c>
      <c r="Q123" s="161">
        <v>0</v>
      </c>
      <c r="R123" s="161">
        <f>Q123*H123</f>
        <v>0</v>
      </c>
      <c r="S123" s="161">
        <v>0</v>
      </c>
      <c r="T123" s="162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3" t="s">
        <v>2590</v>
      </c>
      <c r="AT123" s="163" t="s">
        <v>217</v>
      </c>
      <c r="AU123" s="163" t="s">
        <v>25</v>
      </c>
      <c r="AY123" s="18" t="s">
        <v>215</v>
      </c>
      <c r="BE123" s="164">
        <f>IF(N123="základní",J123,0)</f>
        <v>0</v>
      </c>
      <c r="BF123" s="164">
        <f>IF(N123="snížená",J123,0)</f>
        <v>0</v>
      </c>
      <c r="BG123" s="164">
        <f>IF(N123="zákl. přenesená",J123,0)</f>
        <v>0</v>
      </c>
      <c r="BH123" s="164">
        <f>IF(N123="sníž. přenesená",J123,0)</f>
        <v>0</v>
      </c>
      <c r="BI123" s="164">
        <f>IF(N123="nulová",J123,0)</f>
        <v>0</v>
      </c>
      <c r="BJ123" s="18" t="s">
        <v>25</v>
      </c>
      <c r="BK123" s="164">
        <f>ROUND(I123*H123,2)</f>
        <v>0</v>
      </c>
      <c r="BL123" s="18" t="s">
        <v>2590</v>
      </c>
      <c r="BM123" s="163" t="s">
        <v>3823</v>
      </c>
    </row>
    <row r="124" spans="1:65" s="14" customFormat="1">
      <c r="B124" s="173"/>
      <c r="D124" s="166" t="s">
        <v>224</v>
      </c>
      <c r="E124" s="174" t="s">
        <v>1</v>
      </c>
      <c r="F124" s="175" t="s">
        <v>25</v>
      </c>
      <c r="H124" s="176">
        <v>1</v>
      </c>
      <c r="I124" s="177"/>
      <c r="L124" s="173"/>
      <c r="M124" s="178"/>
      <c r="N124" s="179"/>
      <c r="O124" s="179"/>
      <c r="P124" s="179"/>
      <c r="Q124" s="179"/>
      <c r="R124" s="179"/>
      <c r="S124" s="179"/>
      <c r="T124" s="180"/>
      <c r="AT124" s="174" t="s">
        <v>224</v>
      </c>
      <c r="AU124" s="174" t="s">
        <v>25</v>
      </c>
      <c r="AV124" s="14" t="s">
        <v>93</v>
      </c>
      <c r="AW124" s="14" t="s">
        <v>38</v>
      </c>
      <c r="AX124" s="14" t="s">
        <v>25</v>
      </c>
      <c r="AY124" s="174" t="s">
        <v>215</v>
      </c>
    </row>
    <row r="125" spans="1:65" s="2" customFormat="1" ht="14.45" customHeight="1">
      <c r="A125" s="33"/>
      <c r="B125" s="151"/>
      <c r="C125" s="152" t="s">
        <v>222</v>
      </c>
      <c r="D125" s="152" t="s">
        <v>217</v>
      </c>
      <c r="E125" s="153" t="s">
        <v>3824</v>
      </c>
      <c r="F125" s="154" t="s">
        <v>3825</v>
      </c>
      <c r="G125" s="155" t="s">
        <v>954</v>
      </c>
      <c r="H125" s="156">
        <v>1</v>
      </c>
      <c r="I125" s="157"/>
      <c r="J125" s="158">
        <f>ROUND(I125*H125,2)</f>
        <v>0</v>
      </c>
      <c r="K125" s="154" t="s">
        <v>1</v>
      </c>
      <c r="L125" s="34"/>
      <c r="M125" s="159" t="s">
        <v>1</v>
      </c>
      <c r="N125" s="160" t="s">
        <v>48</v>
      </c>
      <c r="O125" s="59"/>
      <c r="P125" s="161">
        <f>O125*H125</f>
        <v>0</v>
      </c>
      <c r="Q125" s="161">
        <v>0</v>
      </c>
      <c r="R125" s="161">
        <f>Q125*H125</f>
        <v>0</v>
      </c>
      <c r="S125" s="161">
        <v>0</v>
      </c>
      <c r="T125" s="162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3" t="s">
        <v>2590</v>
      </c>
      <c r="AT125" s="163" t="s">
        <v>217</v>
      </c>
      <c r="AU125" s="163" t="s">
        <v>25</v>
      </c>
      <c r="AY125" s="18" t="s">
        <v>215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8" t="s">
        <v>25</v>
      </c>
      <c r="BK125" s="164">
        <f>ROUND(I125*H125,2)</f>
        <v>0</v>
      </c>
      <c r="BL125" s="18" t="s">
        <v>2590</v>
      </c>
      <c r="BM125" s="163" t="s">
        <v>3826</v>
      </c>
    </row>
    <row r="126" spans="1:65" s="14" customFormat="1">
      <c r="B126" s="173"/>
      <c r="D126" s="166" t="s">
        <v>224</v>
      </c>
      <c r="E126" s="174" t="s">
        <v>1</v>
      </c>
      <c r="F126" s="175" t="s">
        <v>25</v>
      </c>
      <c r="H126" s="176">
        <v>1</v>
      </c>
      <c r="I126" s="177"/>
      <c r="L126" s="173"/>
      <c r="M126" s="178"/>
      <c r="N126" s="179"/>
      <c r="O126" s="179"/>
      <c r="P126" s="179"/>
      <c r="Q126" s="179"/>
      <c r="R126" s="179"/>
      <c r="S126" s="179"/>
      <c r="T126" s="180"/>
      <c r="AT126" s="174" t="s">
        <v>224</v>
      </c>
      <c r="AU126" s="174" t="s">
        <v>25</v>
      </c>
      <c r="AV126" s="14" t="s">
        <v>93</v>
      </c>
      <c r="AW126" s="14" t="s">
        <v>38</v>
      </c>
      <c r="AX126" s="14" t="s">
        <v>25</v>
      </c>
      <c r="AY126" s="174" t="s">
        <v>215</v>
      </c>
    </row>
    <row r="127" spans="1:65" s="2" customFormat="1" ht="24.2" customHeight="1">
      <c r="A127" s="33"/>
      <c r="B127" s="151"/>
      <c r="C127" s="152" t="s">
        <v>243</v>
      </c>
      <c r="D127" s="152" t="s">
        <v>217</v>
      </c>
      <c r="E127" s="153" t="s">
        <v>3827</v>
      </c>
      <c r="F127" s="154" t="s">
        <v>3828</v>
      </c>
      <c r="G127" s="155" t="s">
        <v>954</v>
      </c>
      <c r="H127" s="156">
        <v>1</v>
      </c>
      <c r="I127" s="157"/>
      <c r="J127" s="158">
        <f>ROUND(I127*H127,2)</f>
        <v>0</v>
      </c>
      <c r="K127" s="154" t="s">
        <v>1</v>
      </c>
      <c r="L127" s="34"/>
      <c r="M127" s="159" t="s">
        <v>1</v>
      </c>
      <c r="N127" s="160" t="s">
        <v>48</v>
      </c>
      <c r="O127" s="59"/>
      <c r="P127" s="161">
        <f>O127*H127</f>
        <v>0</v>
      </c>
      <c r="Q127" s="161">
        <v>0</v>
      </c>
      <c r="R127" s="161">
        <f>Q127*H127</f>
        <v>0</v>
      </c>
      <c r="S127" s="161">
        <v>0</v>
      </c>
      <c r="T127" s="162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3" t="s">
        <v>2590</v>
      </c>
      <c r="AT127" s="163" t="s">
        <v>217</v>
      </c>
      <c r="AU127" s="163" t="s">
        <v>25</v>
      </c>
      <c r="AY127" s="18" t="s">
        <v>215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8" t="s">
        <v>25</v>
      </c>
      <c r="BK127" s="164">
        <f>ROUND(I127*H127,2)</f>
        <v>0</v>
      </c>
      <c r="BL127" s="18" t="s">
        <v>2590</v>
      </c>
      <c r="BM127" s="163" t="s">
        <v>3829</v>
      </c>
    </row>
    <row r="128" spans="1:65" s="14" customFormat="1">
      <c r="B128" s="173"/>
      <c r="D128" s="166" t="s">
        <v>224</v>
      </c>
      <c r="E128" s="174" t="s">
        <v>1</v>
      </c>
      <c r="F128" s="175" t="s">
        <v>25</v>
      </c>
      <c r="H128" s="176">
        <v>1</v>
      </c>
      <c r="I128" s="177"/>
      <c r="L128" s="173"/>
      <c r="M128" s="178"/>
      <c r="N128" s="179"/>
      <c r="O128" s="179"/>
      <c r="P128" s="179"/>
      <c r="Q128" s="179"/>
      <c r="R128" s="179"/>
      <c r="S128" s="179"/>
      <c r="T128" s="180"/>
      <c r="AT128" s="174" t="s">
        <v>224</v>
      </c>
      <c r="AU128" s="174" t="s">
        <v>25</v>
      </c>
      <c r="AV128" s="14" t="s">
        <v>93</v>
      </c>
      <c r="AW128" s="14" t="s">
        <v>38</v>
      </c>
      <c r="AX128" s="14" t="s">
        <v>25</v>
      </c>
      <c r="AY128" s="174" t="s">
        <v>215</v>
      </c>
    </row>
    <row r="129" spans="1:65" s="2" customFormat="1" ht="24.2" customHeight="1">
      <c r="A129" s="33"/>
      <c r="B129" s="151"/>
      <c r="C129" s="152" t="s">
        <v>250</v>
      </c>
      <c r="D129" s="152" t="s">
        <v>217</v>
      </c>
      <c r="E129" s="153" t="s">
        <v>3830</v>
      </c>
      <c r="F129" s="154" t="s">
        <v>3831</v>
      </c>
      <c r="G129" s="155" t="s">
        <v>954</v>
      </c>
      <c r="H129" s="156">
        <v>1</v>
      </c>
      <c r="I129" s="157"/>
      <c r="J129" s="158">
        <f>ROUND(I129*H129,2)</f>
        <v>0</v>
      </c>
      <c r="K129" s="154" t="s">
        <v>1</v>
      </c>
      <c r="L129" s="34"/>
      <c r="M129" s="159" t="s">
        <v>1</v>
      </c>
      <c r="N129" s="160" t="s">
        <v>48</v>
      </c>
      <c r="O129" s="59"/>
      <c r="P129" s="161">
        <f>O129*H129</f>
        <v>0</v>
      </c>
      <c r="Q129" s="161">
        <v>0</v>
      </c>
      <c r="R129" s="161">
        <f>Q129*H129</f>
        <v>0</v>
      </c>
      <c r="S129" s="161">
        <v>0</v>
      </c>
      <c r="T129" s="162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3" t="s">
        <v>2590</v>
      </c>
      <c r="AT129" s="163" t="s">
        <v>217</v>
      </c>
      <c r="AU129" s="163" t="s">
        <v>25</v>
      </c>
      <c r="AY129" s="18" t="s">
        <v>215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8" t="s">
        <v>25</v>
      </c>
      <c r="BK129" s="164">
        <f>ROUND(I129*H129,2)</f>
        <v>0</v>
      </c>
      <c r="BL129" s="18" t="s">
        <v>2590</v>
      </c>
      <c r="BM129" s="163" t="s">
        <v>3832</v>
      </c>
    </row>
    <row r="130" spans="1:65" s="14" customFormat="1">
      <c r="B130" s="173"/>
      <c r="D130" s="166" t="s">
        <v>224</v>
      </c>
      <c r="E130" s="174" t="s">
        <v>1</v>
      </c>
      <c r="F130" s="175" t="s">
        <v>25</v>
      </c>
      <c r="H130" s="176">
        <v>1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224</v>
      </c>
      <c r="AU130" s="174" t="s">
        <v>25</v>
      </c>
      <c r="AV130" s="14" t="s">
        <v>93</v>
      </c>
      <c r="AW130" s="14" t="s">
        <v>38</v>
      </c>
      <c r="AX130" s="14" t="s">
        <v>25</v>
      </c>
      <c r="AY130" s="174" t="s">
        <v>215</v>
      </c>
    </row>
    <row r="131" spans="1:65" s="2" customFormat="1" ht="14.45" customHeight="1">
      <c r="A131" s="33"/>
      <c r="B131" s="151"/>
      <c r="C131" s="152" t="s">
        <v>259</v>
      </c>
      <c r="D131" s="152" t="s">
        <v>217</v>
      </c>
      <c r="E131" s="153" t="s">
        <v>3833</v>
      </c>
      <c r="F131" s="154" t="s">
        <v>3834</v>
      </c>
      <c r="G131" s="155" t="s">
        <v>954</v>
      </c>
      <c r="H131" s="156">
        <v>1</v>
      </c>
      <c r="I131" s="157"/>
      <c r="J131" s="158">
        <f>ROUND(I131*H131,2)</f>
        <v>0</v>
      </c>
      <c r="K131" s="154" t="s">
        <v>1</v>
      </c>
      <c r="L131" s="34"/>
      <c r="M131" s="159" t="s">
        <v>1</v>
      </c>
      <c r="N131" s="160" t="s">
        <v>48</v>
      </c>
      <c r="O131" s="59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3" t="s">
        <v>2590</v>
      </c>
      <c r="AT131" s="163" t="s">
        <v>217</v>
      </c>
      <c r="AU131" s="163" t="s">
        <v>25</v>
      </c>
      <c r="AY131" s="18" t="s">
        <v>215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8" t="s">
        <v>25</v>
      </c>
      <c r="BK131" s="164">
        <f>ROUND(I131*H131,2)</f>
        <v>0</v>
      </c>
      <c r="BL131" s="18" t="s">
        <v>2590</v>
      </c>
      <c r="BM131" s="163" t="s">
        <v>3835</v>
      </c>
    </row>
    <row r="132" spans="1:65" s="14" customFormat="1">
      <c r="B132" s="173"/>
      <c r="D132" s="166" t="s">
        <v>224</v>
      </c>
      <c r="E132" s="174" t="s">
        <v>1</v>
      </c>
      <c r="F132" s="175" t="s">
        <v>25</v>
      </c>
      <c r="H132" s="176">
        <v>1</v>
      </c>
      <c r="I132" s="177"/>
      <c r="L132" s="173"/>
      <c r="M132" s="178"/>
      <c r="N132" s="179"/>
      <c r="O132" s="179"/>
      <c r="P132" s="179"/>
      <c r="Q132" s="179"/>
      <c r="R132" s="179"/>
      <c r="S132" s="179"/>
      <c r="T132" s="180"/>
      <c r="AT132" s="174" t="s">
        <v>224</v>
      </c>
      <c r="AU132" s="174" t="s">
        <v>25</v>
      </c>
      <c r="AV132" s="14" t="s">
        <v>93</v>
      </c>
      <c r="AW132" s="14" t="s">
        <v>38</v>
      </c>
      <c r="AX132" s="14" t="s">
        <v>25</v>
      </c>
      <c r="AY132" s="174" t="s">
        <v>215</v>
      </c>
    </row>
    <row r="133" spans="1:65" s="2" customFormat="1" ht="14.45" customHeight="1">
      <c r="A133" s="33"/>
      <c r="B133" s="151"/>
      <c r="C133" s="152" t="s">
        <v>265</v>
      </c>
      <c r="D133" s="152" t="s">
        <v>217</v>
      </c>
      <c r="E133" s="153" t="s">
        <v>3836</v>
      </c>
      <c r="F133" s="154" t="s">
        <v>3837</v>
      </c>
      <c r="G133" s="155" t="s">
        <v>253</v>
      </c>
      <c r="H133" s="156">
        <v>645</v>
      </c>
      <c r="I133" s="157"/>
      <c r="J133" s="158">
        <f>ROUND(I133*H133,2)</f>
        <v>0</v>
      </c>
      <c r="K133" s="154" t="s">
        <v>1</v>
      </c>
      <c r="L133" s="34"/>
      <c r="M133" s="159" t="s">
        <v>1</v>
      </c>
      <c r="N133" s="160" t="s">
        <v>48</v>
      </c>
      <c r="O133" s="59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3" t="s">
        <v>2590</v>
      </c>
      <c r="AT133" s="163" t="s">
        <v>217</v>
      </c>
      <c r="AU133" s="163" t="s">
        <v>25</v>
      </c>
      <c r="AY133" s="18" t="s">
        <v>215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8" t="s">
        <v>25</v>
      </c>
      <c r="BK133" s="164">
        <f>ROUND(I133*H133,2)</f>
        <v>0</v>
      </c>
      <c r="BL133" s="18" t="s">
        <v>2590</v>
      </c>
      <c r="BM133" s="163" t="s">
        <v>3838</v>
      </c>
    </row>
    <row r="134" spans="1:65" s="14" customFormat="1" ht="22.5">
      <c r="B134" s="173"/>
      <c r="D134" s="166" t="s">
        <v>224</v>
      </c>
      <c r="E134" s="174" t="s">
        <v>1</v>
      </c>
      <c r="F134" s="175" t="s">
        <v>3839</v>
      </c>
      <c r="H134" s="176">
        <v>645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224</v>
      </c>
      <c r="AU134" s="174" t="s">
        <v>25</v>
      </c>
      <c r="AV134" s="14" t="s">
        <v>93</v>
      </c>
      <c r="AW134" s="14" t="s">
        <v>38</v>
      </c>
      <c r="AX134" s="14" t="s">
        <v>25</v>
      </c>
      <c r="AY134" s="174" t="s">
        <v>215</v>
      </c>
    </row>
    <row r="135" spans="1:65" s="2" customFormat="1" ht="14.45" customHeight="1">
      <c r="A135" s="33"/>
      <c r="B135" s="151"/>
      <c r="C135" s="152" t="s">
        <v>270</v>
      </c>
      <c r="D135" s="152" t="s">
        <v>217</v>
      </c>
      <c r="E135" s="153" t="s">
        <v>3840</v>
      </c>
      <c r="F135" s="154" t="s">
        <v>3841</v>
      </c>
      <c r="G135" s="155" t="s">
        <v>253</v>
      </c>
      <c r="H135" s="156">
        <v>576</v>
      </c>
      <c r="I135" s="157"/>
      <c r="J135" s="158">
        <f>ROUND(I135*H135,2)</f>
        <v>0</v>
      </c>
      <c r="K135" s="154" t="s">
        <v>1</v>
      </c>
      <c r="L135" s="34"/>
      <c r="M135" s="159" t="s">
        <v>1</v>
      </c>
      <c r="N135" s="160" t="s">
        <v>48</v>
      </c>
      <c r="O135" s="59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3" t="s">
        <v>2590</v>
      </c>
      <c r="AT135" s="163" t="s">
        <v>217</v>
      </c>
      <c r="AU135" s="163" t="s">
        <v>25</v>
      </c>
      <c r="AY135" s="18" t="s">
        <v>215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8" t="s">
        <v>25</v>
      </c>
      <c r="BK135" s="164">
        <f>ROUND(I135*H135,2)</f>
        <v>0</v>
      </c>
      <c r="BL135" s="18" t="s">
        <v>2590</v>
      </c>
      <c r="BM135" s="163" t="s">
        <v>3842</v>
      </c>
    </row>
    <row r="136" spans="1:65" s="13" customFormat="1">
      <c r="B136" s="165"/>
      <c r="D136" s="166" t="s">
        <v>224</v>
      </c>
      <c r="E136" s="167" t="s">
        <v>1</v>
      </c>
      <c r="F136" s="168" t="s">
        <v>3843</v>
      </c>
      <c r="H136" s="167" t="s">
        <v>1</v>
      </c>
      <c r="I136" s="169"/>
      <c r="L136" s="165"/>
      <c r="M136" s="170"/>
      <c r="N136" s="171"/>
      <c r="O136" s="171"/>
      <c r="P136" s="171"/>
      <c r="Q136" s="171"/>
      <c r="R136" s="171"/>
      <c r="S136" s="171"/>
      <c r="T136" s="172"/>
      <c r="AT136" s="167" t="s">
        <v>224</v>
      </c>
      <c r="AU136" s="167" t="s">
        <v>25</v>
      </c>
      <c r="AV136" s="13" t="s">
        <v>25</v>
      </c>
      <c r="AW136" s="13" t="s">
        <v>38</v>
      </c>
      <c r="AX136" s="13" t="s">
        <v>83</v>
      </c>
      <c r="AY136" s="167" t="s">
        <v>215</v>
      </c>
    </row>
    <row r="137" spans="1:65" s="14" customFormat="1">
      <c r="B137" s="173"/>
      <c r="D137" s="166" t="s">
        <v>224</v>
      </c>
      <c r="E137" s="174" t="s">
        <v>1</v>
      </c>
      <c r="F137" s="175" t="s">
        <v>3844</v>
      </c>
      <c r="H137" s="176">
        <v>268.8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224</v>
      </c>
      <c r="AU137" s="174" t="s">
        <v>25</v>
      </c>
      <c r="AV137" s="14" t="s">
        <v>93</v>
      </c>
      <c r="AW137" s="14" t="s">
        <v>38</v>
      </c>
      <c r="AX137" s="14" t="s">
        <v>83</v>
      </c>
      <c r="AY137" s="174" t="s">
        <v>215</v>
      </c>
    </row>
    <row r="138" spans="1:65" s="13" customFormat="1">
      <c r="B138" s="165"/>
      <c r="D138" s="166" t="s">
        <v>224</v>
      </c>
      <c r="E138" s="167" t="s">
        <v>1</v>
      </c>
      <c r="F138" s="168" t="s">
        <v>3845</v>
      </c>
      <c r="H138" s="167" t="s">
        <v>1</v>
      </c>
      <c r="I138" s="169"/>
      <c r="L138" s="165"/>
      <c r="M138" s="170"/>
      <c r="N138" s="171"/>
      <c r="O138" s="171"/>
      <c r="P138" s="171"/>
      <c r="Q138" s="171"/>
      <c r="R138" s="171"/>
      <c r="S138" s="171"/>
      <c r="T138" s="172"/>
      <c r="AT138" s="167" t="s">
        <v>224</v>
      </c>
      <c r="AU138" s="167" t="s">
        <v>25</v>
      </c>
      <c r="AV138" s="13" t="s">
        <v>25</v>
      </c>
      <c r="AW138" s="13" t="s">
        <v>38</v>
      </c>
      <c r="AX138" s="13" t="s">
        <v>83</v>
      </c>
      <c r="AY138" s="167" t="s">
        <v>215</v>
      </c>
    </row>
    <row r="139" spans="1:65" s="13" customFormat="1" ht="22.5">
      <c r="B139" s="165"/>
      <c r="D139" s="166" t="s">
        <v>224</v>
      </c>
      <c r="E139" s="167" t="s">
        <v>1</v>
      </c>
      <c r="F139" s="168" t="s">
        <v>3846</v>
      </c>
      <c r="H139" s="167" t="s">
        <v>1</v>
      </c>
      <c r="I139" s="169"/>
      <c r="L139" s="165"/>
      <c r="M139" s="170"/>
      <c r="N139" s="171"/>
      <c r="O139" s="171"/>
      <c r="P139" s="171"/>
      <c r="Q139" s="171"/>
      <c r="R139" s="171"/>
      <c r="S139" s="171"/>
      <c r="T139" s="172"/>
      <c r="AT139" s="167" t="s">
        <v>224</v>
      </c>
      <c r="AU139" s="167" t="s">
        <v>25</v>
      </c>
      <c r="AV139" s="13" t="s">
        <v>25</v>
      </c>
      <c r="AW139" s="13" t="s">
        <v>38</v>
      </c>
      <c r="AX139" s="13" t="s">
        <v>83</v>
      </c>
      <c r="AY139" s="167" t="s">
        <v>215</v>
      </c>
    </row>
    <row r="140" spans="1:65" s="14" customFormat="1">
      <c r="B140" s="173"/>
      <c r="D140" s="166" t="s">
        <v>224</v>
      </c>
      <c r="E140" s="174" t="s">
        <v>1</v>
      </c>
      <c r="F140" s="175" t="s">
        <v>3847</v>
      </c>
      <c r="H140" s="176">
        <v>218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224</v>
      </c>
      <c r="AU140" s="174" t="s">
        <v>25</v>
      </c>
      <c r="AV140" s="14" t="s">
        <v>93</v>
      </c>
      <c r="AW140" s="14" t="s">
        <v>38</v>
      </c>
      <c r="AX140" s="14" t="s">
        <v>83</v>
      </c>
      <c r="AY140" s="174" t="s">
        <v>215</v>
      </c>
    </row>
    <row r="141" spans="1:65" s="13" customFormat="1">
      <c r="B141" s="165"/>
      <c r="D141" s="166" t="s">
        <v>224</v>
      </c>
      <c r="E141" s="167" t="s">
        <v>1</v>
      </c>
      <c r="F141" s="168" t="s">
        <v>3848</v>
      </c>
      <c r="H141" s="167" t="s">
        <v>1</v>
      </c>
      <c r="I141" s="169"/>
      <c r="L141" s="165"/>
      <c r="M141" s="170"/>
      <c r="N141" s="171"/>
      <c r="O141" s="171"/>
      <c r="P141" s="171"/>
      <c r="Q141" s="171"/>
      <c r="R141" s="171"/>
      <c r="S141" s="171"/>
      <c r="T141" s="172"/>
      <c r="AT141" s="167" t="s">
        <v>224</v>
      </c>
      <c r="AU141" s="167" t="s">
        <v>25</v>
      </c>
      <c r="AV141" s="13" t="s">
        <v>25</v>
      </c>
      <c r="AW141" s="13" t="s">
        <v>38</v>
      </c>
      <c r="AX141" s="13" t="s">
        <v>83</v>
      </c>
      <c r="AY141" s="167" t="s">
        <v>215</v>
      </c>
    </row>
    <row r="142" spans="1:65" s="14" customFormat="1">
      <c r="B142" s="173"/>
      <c r="D142" s="166" t="s">
        <v>224</v>
      </c>
      <c r="E142" s="174" t="s">
        <v>1</v>
      </c>
      <c r="F142" s="175" t="s">
        <v>3849</v>
      </c>
      <c r="H142" s="176">
        <v>89.2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224</v>
      </c>
      <c r="AU142" s="174" t="s">
        <v>25</v>
      </c>
      <c r="AV142" s="14" t="s">
        <v>93</v>
      </c>
      <c r="AW142" s="14" t="s">
        <v>38</v>
      </c>
      <c r="AX142" s="14" t="s">
        <v>83</v>
      </c>
      <c r="AY142" s="174" t="s">
        <v>215</v>
      </c>
    </row>
    <row r="143" spans="1:65" s="15" customFormat="1">
      <c r="B143" s="181"/>
      <c r="D143" s="166" t="s">
        <v>224</v>
      </c>
      <c r="E143" s="182" t="s">
        <v>1</v>
      </c>
      <c r="F143" s="183" t="s">
        <v>227</v>
      </c>
      <c r="H143" s="184">
        <v>576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224</v>
      </c>
      <c r="AU143" s="182" t="s">
        <v>25</v>
      </c>
      <c r="AV143" s="15" t="s">
        <v>222</v>
      </c>
      <c r="AW143" s="15" t="s">
        <v>38</v>
      </c>
      <c r="AX143" s="15" t="s">
        <v>25</v>
      </c>
      <c r="AY143" s="182" t="s">
        <v>215</v>
      </c>
    </row>
    <row r="144" spans="1:65" s="2" customFormat="1" ht="24.2" customHeight="1">
      <c r="A144" s="33"/>
      <c r="B144" s="151"/>
      <c r="C144" s="152" t="s">
        <v>275</v>
      </c>
      <c r="D144" s="152" t="s">
        <v>217</v>
      </c>
      <c r="E144" s="153" t="s">
        <v>3850</v>
      </c>
      <c r="F144" s="154" t="s">
        <v>3851</v>
      </c>
      <c r="G144" s="155" t="s">
        <v>954</v>
      </c>
      <c r="H144" s="156">
        <v>1</v>
      </c>
      <c r="I144" s="157"/>
      <c r="J144" s="158">
        <f>ROUND(I144*H144,2)</f>
        <v>0</v>
      </c>
      <c r="K144" s="154" t="s">
        <v>1</v>
      </c>
      <c r="L144" s="34"/>
      <c r="M144" s="159" t="s">
        <v>1</v>
      </c>
      <c r="N144" s="160" t="s">
        <v>48</v>
      </c>
      <c r="O144" s="59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3" t="s">
        <v>2590</v>
      </c>
      <c r="AT144" s="163" t="s">
        <v>217</v>
      </c>
      <c r="AU144" s="163" t="s">
        <v>25</v>
      </c>
      <c r="AY144" s="18" t="s">
        <v>215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8" t="s">
        <v>25</v>
      </c>
      <c r="BK144" s="164">
        <f>ROUND(I144*H144,2)</f>
        <v>0</v>
      </c>
      <c r="BL144" s="18" t="s">
        <v>2590</v>
      </c>
      <c r="BM144" s="163" t="s">
        <v>3852</v>
      </c>
    </row>
    <row r="145" spans="1:65" s="14" customFormat="1">
      <c r="B145" s="173"/>
      <c r="D145" s="166" t="s">
        <v>224</v>
      </c>
      <c r="E145" s="174" t="s">
        <v>1</v>
      </c>
      <c r="F145" s="175" t="s">
        <v>25</v>
      </c>
      <c r="H145" s="176">
        <v>1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224</v>
      </c>
      <c r="AU145" s="174" t="s">
        <v>25</v>
      </c>
      <c r="AV145" s="14" t="s">
        <v>93</v>
      </c>
      <c r="AW145" s="14" t="s">
        <v>38</v>
      </c>
      <c r="AX145" s="14" t="s">
        <v>25</v>
      </c>
      <c r="AY145" s="174" t="s">
        <v>215</v>
      </c>
    </row>
    <row r="146" spans="1:65" s="2" customFormat="1" ht="14.45" customHeight="1">
      <c r="A146" s="33"/>
      <c r="B146" s="151"/>
      <c r="C146" s="152" t="s">
        <v>280</v>
      </c>
      <c r="D146" s="152" t="s">
        <v>217</v>
      </c>
      <c r="E146" s="153" t="s">
        <v>3853</v>
      </c>
      <c r="F146" s="154" t="s">
        <v>3854</v>
      </c>
      <c r="G146" s="155" t="s">
        <v>954</v>
      </c>
      <c r="H146" s="156">
        <v>1</v>
      </c>
      <c r="I146" s="157"/>
      <c r="J146" s="158">
        <f>ROUND(I146*H146,2)</f>
        <v>0</v>
      </c>
      <c r="K146" s="154" t="s">
        <v>1</v>
      </c>
      <c r="L146" s="34"/>
      <c r="M146" s="159" t="s">
        <v>1</v>
      </c>
      <c r="N146" s="160" t="s">
        <v>48</v>
      </c>
      <c r="O146" s="59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3" t="s">
        <v>2590</v>
      </c>
      <c r="AT146" s="163" t="s">
        <v>217</v>
      </c>
      <c r="AU146" s="163" t="s">
        <v>25</v>
      </c>
      <c r="AY146" s="18" t="s">
        <v>215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8" t="s">
        <v>25</v>
      </c>
      <c r="BK146" s="164">
        <f>ROUND(I146*H146,2)</f>
        <v>0</v>
      </c>
      <c r="BL146" s="18" t="s">
        <v>2590</v>
      </c>
      <c r="BM146" s="163" t="s">
        <v>3855</v>
      </c>
    </row>
    <row r="147" spans="1:65" s="14" customFormat="1">
      <c r="B147" s="173"/>
      <c r="D147" s="166" t="s">
        <v>224</v>
      </c>
      <c r="E147" s="174" t="s">
        <v>1</v>
      </c>
      <c r="F147" s="175" t="s">
        <v>25</v>
      </c>
      <c r="H147" s="176">
        <v>1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224</v>
      </c>
      <c r="AU147" s="174" t="s">
        <v>25</v>
      </c>
      <c r="AV147" s="14" t="s">
        <v>93</v>
      </c>
      <c r="AW147" s="14" t="s">
        <v>38</v>
      </c>
      <c r="AX147" s="14" t="s">
        <v>25</v>
      </c>
      <c r="AY147" s="174" t="s">
        <v>215</v>
      </c>
    </row>
    <row r="148" spans="1:65" s="2" customFormat="1" ht="24.2" customHeight="1">
      <c r="A148" s="33"/>
      <c r="B148" s="151"/>
      <c r="C148" s="152" t="s">
        <v>284</v>
      </c>
      <c r="D148" s="152" t="s">
        <v>217</v>
      </c>
      <c r="E148" s="153" t="s">
        <v>3856</v>
      </c>
      <c r="F148" s="154" t="s">
        <v>3857</v>
      </c>
      <c r="G148" s="155" t="s">
        <v>954</v>
      </c>
      <c r="H148" s="156">
        <v>1</v>
      </c>
      <c r="I148" s="157"/>
      <c r="J148" s="158">
        <f>ROUND(I148*H148,2)</f>
        <v>0</v>
      </c>
      <c r="K148" s="154" t="s">
        <v>1</v>
      </c>
      <c r="L148" s="34"/>
      <c r="M148" s="159" t="s">
        <v>1</v>
      </c>
      <c r="N148" s="160" t="s">
        <v>48</v>
      </c>
      <c r="O148" s="59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3" t="s">
        <v>2590</v>
      </c>
      <c r="AT148" s="163" t="s">
        <v>217</v>
      </c>
      <c r="AU148" s="163" t="s">
        <v>25</v>
      </c>
      <c r="AY148" s="18" t="s">
        <v>215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8" t="s">
        <v>25</v>
      </c>
      <c r="BK148" s="164">
        <f>ROUND(I148*H148,2)</f>
        <v>0</v>
      </c>
      <c r="BL148" s="18" t="s">
        <v>2590</v>
      </c>
      <c r="BM148" s="163" t="s">
        <v>3858</v>
      </c>
    </row>
    <row r="149" spans="1:65" s="14" customFormat="1">
      <c r="B149" s="173"/>
      <c r="D149" s="166" t="s">
        <v>224</v>
      </c>
      <c r="E149" s="174" t="s">
        <v>1</v>
      </c>
      <c r="F149" s="175" t="s">
        <v>25</v>
      </c>
      <c r="H149" s="176">
        <v>1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224</v>
      </c>
      <c r="AU149" s="174" t="s">
        <v>25</v>
      </c>
      <c r="AV149" s="14" t="s">
        <v>93</v>
      </c>
      <c r="AW149" s="14" t="s">
        <v>38</v>
      </c>
      <c r="AX149" s="14" t="s">
        <v>25</v>
      </c>
      <c r="AY149" s="174" t="s">
        <v>215</v>
      </c>
    </row>
    <row r="150" spans="1:65" s="2" customFormat="1" ht="14.45" customHeight="1">
      <c r="A150" s="33"/>
      <c r="B150" s="151"/>
      <c r="C150" s="152" t="s">
        <v>289</v>
      </c>
      <c r="D150" s="152" t="s">
        <v>217</v>
      </c>
      <c r="E150" s="153" t="s">
        <v>3859</v>
      </c>
      <c r="F150" s="154" t="s">
        <v>3860</v>
      </c>
      <c r="G150" s="155" t="s">
        <v>954</v>
      </c>
      <c r="H150" s="156">
        <v>1</v>
      </c>
      <c r="I150" s="157"/>
      <c r="J150" s="158">
        <f>ROUND(I150*H150,2)</f>
        <v>0</v>
      </c>
      <c r="K150" s="154" t="s">
        <v>1</v>
      </c>
      <c r="L150" s="34"/>
      <c r="M150" s="159" t="s">
        <v>1</v>
      </c>
      <c r="N150" s="160" t="s">
        <v>48</v>
      </c>
      <c r="O150" s="59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3" t="s">
        <v>2590</v>
      </c>
      <c r="AT150" s="163" t="s">
        <v>217</v>
      </c>
      <c r="AU150" s="163" t="s">
        <v>25</v>
      </c>
      <c r="AY150" s="18" t="s">
        <v>215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8" t="s">
        <v>25</v>
      </c>
      <c r="BK150" s="164">
        <f>ROUND(I150*H150,2)</f>
        <v>0</v>
      </c>
      <c r="BL150" s="18" t="s">
        <v>2590</v>
      </c>
      <c r="BM150" s="163" t="s">
        <v>3861</v>
      </c>
    </row>
    <row r="151" spans="1:65" s="14" customFormat="1">
      <c r="B151" s="173"/>
      <c r="D151" s="166" t="s">
        <v>224</v>
      </c>
      <c r="E151" s="174" t="s">
        <v>1</v>
      </c>
      <c r="F151" s="175" t="s">
        <v>25</v>
      </c>
      <c r="H151" s="176">
        <v>1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224</v>
      </c>
      <c r="AU151" s="174" t="s">
        <v>25</v>
      </c>
      <c r="AV151" s="14" t="s">
        <v>93</v>
      </c>
      <c r="AW151" s="14" t="s">
        <v>38</v>
      </c>
      <c r="AX151" s="14" t="s">
        <v>25</v>
      </c>
      <c r="AY151" s="174" t="s">
        <v>215</v>
      </c>
    </row>
    <row r="152" spans="1:65" s="2" customFormat="1" ht="24.2" customHeight="1">
      <c r="A152" s="33"/>
      <c r="B152" s="151"/>
      <c r="C152" s="152" t="s">
        <v>294</v>
      </c>
      <c r="D152" s="152" t="s">
        <v>217</v>
      </c>
      <c r="E152" s="153" t="s">
        <v>3862</v>
      </c>
      <c r="F152" s="154" t="s">
        <v>3863</v>
      </c>
      <c r="G152" s="155" t="s">
        <v>954</v>
      </c>
      <c r="H152" s="156">
        <v>1</v>
      </c>
      <c r="I152" s="157"/>
      <c r="J152" s="158">
        <f>ROUND(I152*H152,2)</f>
        <v>0</v>
      </c>
      <c r="K152" s="154" t="s">
        <v>1</v>
      </c>
      <c r="L152" s="34"/>
      <c r="M152" s="159" t="s">
        <v>1</v>
      </c>
      <c r="N152" s="160" t="s">
        <v>48</v>
      </c>
      <c r="O152" s="59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3" t="s">
        <v>2590</v>
      </c>
      <c r="AT152" s="163" t="s">
        <v>217</v>
      </c>
      <c r="AU152" s="163" t="s">
        <v>25</v>
      </c>
      <c r="AY152" s="18" t="s">
        <v>215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8" t="s">
        <v>25</v>
      </c>
      <c r="BK152" s="164">
        <f>ROUND(I152*H152,2)</f>
        <v>0</v>
      </c>
      <c r="BL152" s="18" t="s">
        <v>2590</v>
      </c>
      <c r="BM152" s="163" t="s">
        <v>3864</v>
      </c>
    </row>
    <row r="153" spans="1:65" s="14" customFormat="1">
      <c r="B153" s="173"/>
      <c r="D153" s="166" t="s">
        <v>224</v>
      </c>
      <c r="E153" s="174" t="s">
        <v>1</v>
      </c>
      <c r="F153" s="175" t="s">
        <v>25</v>
      </c>
      <c r="H153" s="176">
        <v>1</v>
      </c>
      <c r="I153" s="177"/>
      <c r="L153" s="173"/>
      <c r="M153" s="178"/>
      <c r="N153" s="179"/>
      <c r="O153" s="179"/>
      <c r="P153" s="179"/>
      <c r="Q153" s="179"/>
      <c r="R153" s="179"/>
      <c r="S153" s="179"/>
      <c r="T153" s="180"/>
      <c r="AT153" s="174" t="s">
        <v>224</v>
      </c>
      <c r="AU153" s="174" t="s">
        <v>25</v>
      </c>
      <c r="AV153" s="14" t="s">
        <v>93</v>
      </c>
      <c r="AW153" s="14" t="s">
        <v>38</v>
      </c>
      <c r="AX153" s="14" t="s">
        <v>25</v>
      </c>
      <c r="AY153" s="174" t="s">
        <v>215</v>
      </c>
    </row>
    <row r="154" spans="1:65" s="2" customFormat="1" ht="14.45" customHeight="1">
      <c r="A154" s="33"/>
      <c r="B154" s="151"/>
      <c r="C154" s="152" t="s">
        <v>8</v>
      </c>
      <c r="D154" s="152" t="s">
        <v>217</v>
      </c>
      <c r="E154" s="153" t="s">
        <v>3865</v>
      </c>
      <c r="F154" s="154" t="s">
        <v>3866</v>
      </c>
      <c r="G154" s="155" t="s">
        <v>954</v>
      </c>
      <c r="H154" s="156">
        <v>1</v>
      </c>
      <c r="I154" s="157"/>
      <c r="J154" s="158">
        <f>ROUND(I154*H154,2)</f>
        <v>0</v>
      </c>
      <c r="K154" s="154" t="s">
        <v>1</v>
      </c>
      <c r="L154" s="34"/>
      <c r="M154" s="159" t="s">
        <v>1</v>
      </c>
      <c r="N154" s="160" t="s">
        <v>48</v>
      </c>
      <c r="O154" s="59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3" t="s">
        <v>2590</v>
      </c>
      <c r="AT154" s="163" t="s">
        <v>217</v>
      </c>
      <c r="AU154" s="163" t="s">
        <v>25</v>
      </c>
      <c r="AY154" s="18" t="s">
        <v>215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8" t="s">
        <v>25</v>
      </c>
      <c r="BK154" s="164">
        <f>ROUND(I154*H154,2)</f>
        <v>0</v>
      </c>
      <c r="BL154" s="18" t="s">
        <v>2590</v>
      </c>
      <c r="BM154" s="163" t="s">
        <v>3867</v>
      </c>
    </row>
    <row r="155" spans="1:65" s="14" customFormat="1">
      <c r="B155" s="173"/>
      <c r="D155" s="166" t="s">
        <v>224</v>
      </c>
      <c r="E155" s="174" t="s">
        <v>1</v>
      </c>
      <c r="F155" s="175" t="s">
        <v>25</v>
      </c>
      <c r="H155" s="176">
        <v>1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224</v>
      </c>
      <c r="AU155" s="174" t="s">
        <v>25</v>
      </c>
      <c r="AV155" s="14" t="s">
        <v>93</v>
      </c>
      <c r="AW155" s="14" t="s">
        <v>38</v>
      </c>
      <c r="AX155" s="14" t="s">
        <v>25</v>
      </c>
      <c r="AY155" s="174" t="s">
        <v>215</v>
      </c>
    </row>
    <row r="156" spans="1:65" s="2" customFormat="1" ht="62.65" customHeight="1">
      <c r="A156" s="33"/>
      <c r="B156" s="151"/>
      <c r="C156" s="152" t="s">
        <v>305</v>
      </c>
      <c r="D156" s="152" t="s">
        <v>217</v>
      </c>
      <c r="E156" s="153" t="s">
        <v>3868</v>
      </c>
      <c r="F156" s="154" t="s">
        <v>3869</v>
      </c>
      <c r="G156" s="155" t="s">
        <v>954</v>
      </c>
      <c r="H156" s="156">
        <v>1</v>
      </c>
      <c r="I156" s="157"/>
      <c r="J156" s="158">
        <f>ROUND(I156*H156,2)</f>
        <v>0</v>
      </c>
      <c r="K156" s="154" t="s">
        <v>1</v>
      </c>
      <c r="L156" s="34"/>
      <c r="M156" s="159" t="s">
        <v>1</v>
      </c>
      <c r="N156" s="160" t="s">
        <v>48</v>
      </c>
      <c r="O156" s="59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3" t="s">
        <v>2590</v>
      </c>
      <c r="AT156" s="163" t="s">
        <v>217</v>
      </c>
      <c r="AU156" s="163" t="s">
        <v>25</v>
      </c>
      <c r="AY156" s="18" t="s">
        <v>215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8" t="s">
        <v>25</v>
      </c>
      <c r="BK156" s="164">
        <f>ROUND(I156*H156,2)</f>
        <v>0</v>
      </c>
      <c r="BL156" s="18" t="s">
        <v>2590</v>
      </c>
      <c r="BM156" s="163" t="s">
        <v>3870</v>
      </c>
    </row>
    <row r="157" spans="1:65" s="14" customFormat="1">
      <c r="B157" s="173"/>
      <c r="D157" s="166" t="s">
        <v>224</v>
      </c>
      <c r="E157" s="174" t="s">
        <v>1</v>
      </c>
      <c r="F157" s="175" t="s">
        <v>25</v>
      </c>
      <c r="H157" s="176">
        <v>1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224</v>
      </c>
      <c r="AU157" s="174" t="s">
        <v>25</v>
      </c>
      <c r="AV157" s="14" t="s">
        <v>93</v>
      </c>
      <c r="AW157" s="14" t="s">
        <v>38</v>
      </c>
      <c r="AX157" s="14" t="s">
        <v>25</v>
      </c>
      <c r="AY157" s="174" t="s">
        <v>215</v>
      </c>
    </row>
    <row r="158" spans="1:65" s="2" customFormat="1" ht="14.45" customHeight="1">
      <c r="A158" s="33"/>
      <c r="B158" s="151"/>
      <c r="C158" s="152" t="s">
        <v>318</v>
      </c>
      <c r="D158" s="152" t="s">
        <v>217</v>
      </c>
      <c r="E158" s="153" t="s">
        <v>3871</v>
      </c>
      <c r="F158" s="154" t="s">
        <v>3866</v>
      </c>
      <c r="G158" s="155" t="s">
        <v>954</v>
      </c>
      <c r="H158" s="156">
        <v>1</v>
      </c>
      <c r="I158" s="157"/>
      <c r="J158" s="158">
        <f>ROUND(I158*H158,2)</f>
        <v>0</v>
      </c>
      <c r="K158" s="154" t="s">
        <v>1</v>
      </c>
      <c r="L158" s="34"/>
      <c r="M158" s="159" t="s">
        <v>1</v>
      </c>
      <c r="N158" s="160" t="s">
        <v>48</v>
      </c>
      <c r="O158" s="59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3" t="s">
        <v>2590</v>
      </c>
      <c r="AT158" s="163" t="s">
        <v>217</v>
      </c>
      <c r="AU158" s="163" t="s">
        <v>25</v>
      </c>
      <c r="AY158" s="18" t="s">
        <v>215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8" t="s">
        <v>25</v>
      </c>
      <c r="BK158" s="164">
        <f>ROUND(I158*H158,2)</f>
        <v>0</v>
      </c>
      <c r="BL158" s="18" t="s">
        <v>2590</v>
      </c>
      <c r="BM158" s="163" t="s">
        <v>3872</v>
      </c>
    </row>
    <row r="159" spans="1:65" s="14" customFormat="1">
      <c r="B159" s="173"/>
      <c r="D159" s="166" t="s">
        <v>224</v>
      </c>
      <c r="E159" s="174" t="s">
        <v>1</v>
      </c>
      <c r="F159" s="175" t="s">
        <v>25</v>
      </c>
      <c r="H159" s="176">
        <v>1</v>
      </c>
      <c r="I159" s="177"/>
      <c r="L159" s="173"/>
      <c r="M159" s="178"/>
      <c r="N159" s="179"/>
      <c r="O159" s="179"/>
      <c r="P159" s="179"/>
      <c r="Q159" s="179"/>
      <c r="R159" s="179"/>
      <c r="S159" s="179"/>
      <c r="T159" s="180"/>
      <c r="AT159" s="174" t="s">
        <v>224</v>
      </c>
      <c r="AU159" s="174" t="s">
        <v>25</v>
      </c>
      <c r="AV159" s="14" t="s">
        <v>93</v>
      </c>
      <c r="AW159" s="14" t="s">
        <v>38</v>
      </c>
      <c r="AX159" s="14" t="s">
        <v>25</v>
      </c>
      <c r="AY159" s="174" t="s">
        <v>215</v>
      </c>
    </row>
    <row r="160" spans="1:65" s="2" customFormat="1" ht="24.2" customHeight="1">
      <c r="A160" s="33"/>
      <c r="B160" s="151"/>
      <c r="C160" s="152" t="s">
        <v>331</v>
      </c>
      <c r="D160" s="152" t="s">
        <v>217</v>
      </c>
      <c r="E160" s="153" t="s">
        <v>3873</v>
      </c>
      <c r="F160" s="154" t="s">
        <v>3874</v>
      </c>
      <c r="G160" s="155" t="s">
        <v>954</v>
      </c>
      <c r="H160" s="156">
        <v>6</v>
      </c>
      <c r="I160" s="157"/>
      <c r="J160" s="158">
        <f>ROUND(I160*H160,2)</f>
        <v>0</v>
      </c>
      <c r="K160" s="154" t="s">
        <v>1</v>
      </c>
      <c r="L160" s="34"/>
      <c r="M160" s="159" t="s">
        <v>1</v>
      </c>
      <c r="N160" s="160" t="s">
        <v>48</v>
      </c>
      <c r="O160" s="59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3" t="s">
        <v>2590</v>
      </c>
      <c r="AT160" s="163" t="s">
        <v>217</v>
      </c>
      <c r="AU160" s="163" t="s">
        <v>25</v>
      </c>
      <c r="AY160" s="18" t="s">
        <v>215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8" t="s">
        <v>25</v>
      </c>
      <c r="BK160" s="164">
        <f>ROUND(I160*H160,2)</f>
        <v>0</v>
      </c>
      <c r="BL160" s="18" t="s">
        <v>2590</v>
      </c>
      <c r="BM160" s="163" t="s">
        <v>3875</v>
      </c>
    </row>
    <row r="161" spans="1:65" s="14" customFormat="1">
      <c r="B161" s="173"/>
      <c r="D161" s="166" t="s">
        <v>224</v>
      </c>
      <c r="E161" s="174" t="s">
        <v>1</v>
      </c>
      <c r="F161" s="175" t="s">
        <v>250</v>
      </c>
      <c r="H161" s="176">
        <v>6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224</v>
      </c>
      <c r="AU161" s="174" t="s">
        <v>25</v>
      </c>
      <c r="AV161" s="14" t="s">
        <v>93</v>
      </c>
      <c r="AW161" s="14" t="s">
        <v>38</v>
      </c>
      <c r="AX161" s="14" t="s">
        <v>25</v>
      </c>
      <c r="AY161" s="174" t="s">
        <v>215</v>
      </c>
    </row>
    <row r="162" spans="1:65" s="2" customFormat="1" ht="14.45" customHeight="1">
      <c r="A162" s="33"/>
      <c r="B162" s="151"/>
      <c r="C162" s="152" t="s">
        <v>338</v>
      </c>
      <c r="D162" s="152" t="s">
        <v>217</v>
      </c>
      <c r="E162" s="153" t="s">
        <v>3876</v>
      </c>
      <c r="F162" s="154" t="s">
        <v>3877</v>
      </c>
      <c r="G162" s="155" t="s">
        <v>954</v>
      </c>
      <c r="H162" s="156">
        <v>1</v>
      </c>
      <c r="I162" s="157"/>
      <c r="J162" s="158">
        <f>ROUND(I162*H162,2)</f>
        <v>0</v>
      </c>
      <c r="K162" s="154" t="s">
        <v>1</v>
      </c>
      <c r="L162" s="34"/>
      <c r="M162" s="159" t="s">
        <v>1</v>
      </c>
      <c r="N162" s="160" t="s">
        <v>48</v>
      </c>
      <c r="O162" s="59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3" t="s">
        <v>2590</v>
      </c>
      <c r="AT162" s="163" t="s">
        <v>217</v>
      </c>
      <c r="AU162" s="163" t="s">
        <v>25</v>
      </c>
      <c r="AY162" s="18" t="s">
        <v>215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8" t="s">
        <v>25</v>
      </c>
      <c r="BK162" s="164">
        <f>ROUND(I162*H162,2)</f>
        <v>0</v>
      </c>
      <c r="BL162" s="18" t="s">
        <v>2590</v>
      </c>
      <c r="BM162" s="163" t="s">
        <v>3878</v>
      </c>
    </row>
    <row r="163" spans="1:65" s="13" customFormat="1" ht="22.5">
      <c r="B163" s="165"/>
      <c r="D163" s="166" t="s">
        <v>224</v>
      </c>
      <c r="E163" s="167" t="s">
        <v>1</v>
      </c>
      <c r="F163" s="168" t="s">
        <v>3879</v>
      </c>
      <c r="H163" s="167" t="s">
        <v>1</v>
      </c>
      <c r="I163" s="169"/>
      <c r="L163" s="165"/>
      <c r="M163" s="170"/>
      <c r="N163" s="171"/>
      <c r="O163" s="171"/>
      <c r="P163" s="171"/>
      <c r="Q163" s="171"/>
      <c r="R163" s="171"/>
      <c r="S163" s="171"/>
      <c r="T163" s="172"/>
      <c r="AT163" s="167" t="s">
        <v>224</v>
      </c>
      <c r="AU163" s="167" t="s">
        <v>25</v>
      </c>
      <c r="AV163" s="13" t="s">
        <v>25</v>
      </c>
      <c r="AW163" s="13" t="s">
        <v>38</v>
      </c>
      <c r="AX163" s="13" t="s">
        <v>83</v>
      </c>
      <c r="AY163" s="167" t="s">
        <v>215</v>
      </c>
    </row>
    <row r="164" spans="1:65" s="13" customFormat="1" ht="22.5">
      <c r="B164" s="165"/>
      <c r="D164" s="166" t="s">
        <v>224</v>
      </c>
      <c r="E164" s="167" t="s">
        <v>1</v>
      </c>
      <c r="F164" s="168" t="s">
        <v>3880</v>
      </c>
      <c r="H164" s="167" t="s">
        <v>1</v>
      </c>
      <c r="I164" s="169"/>
      <c r="L164" s="165"/>
      <c r="M164" s="170"/>
      <c r="N164" s="171"/>
      <c r="O164" s="171"/>
      <c r="P164" s="171"/>
      <c r="Q164" s="171"/>
      <c r="R164" s="171"/>
      <c r="S164" s="171"/>
      <c r="T164" s="172"/>
      <c r="AT164" s="167" t="s">
        <v>224</v>
      </c>
      <c r="AU164" s="167" t="s">
        <v>25</v>
      </c>
      <c r="AV164" s="13" t="s">
        <v>25</v>
      </c>
      <c r="AW164" s="13" t="s">
        <v>38</v>
      </c>
      <c r="AX164" s="13" t="s">
        <v>83</v>
      </c>
      <c r="AY164" s="167" t="s">
        <v>215</v>
      </c>
    </row>
    <row r="165" spans="1:65" s="13" customFormat="1" ht="22.5">
      <c r="B165" s="165"/>
      <c r="D165" s="166" t="s">
        <v>224</v>
      </c>
      <c r="E165" s="167" t="s">
        <v>1</v>
      </c>
      <c r="F165" s="168" t="s">
        <v>3881</v>
      </c>
      <c r="H165" s="167" t="s">
        <v>1</v>
      </c>
      <c r="I165" s="169"/>
      <c r="L165" s="165"/>
      <c r="M165" s="170"/>
      <c r="N165" s="171"/>
      <c r="O165" s="171"/>
      <c r="P165" s="171"/>
      <c r="Q165" s="171"/>
      <c r="R165" s="171"/>
      <c r="S165" s="171"/>
      <c r="T165" s="172"/>
      <c r="AT165" s="167" t="s">
        <v>224</v>
      </c>
      <c r="AU165" s="167" t="s">
        <v>25</v>
      </c>
      <c r="AV165" s="13" t="s">
        <v>25</v>
      </c>
      <c r="AW165" s="13" t="s">
        <v>38</v>
      </c>
      <c r="AX165" s="13" t="s">
        <v>83</v>
      </c>
      <c r="AY165" s="167" t="s">
        <v>215</v>
      </c>
    </row>
    <row r="166" spans="1:65" s="13" customFormat="1" ht="22.5">
      <c r="B166" s="165"/>
      <c r="D166" s="166" t="s">
        <v>224</v>
      </c>
      <c r="E166" s="167" t="s">
        <v>1</v>
      </c>
      <c r="F166" s="168" t="s">
        <v>3882</v>
      </c>
      <c r="H166" s="167" t="s">
        <v>1</v>
      </c>
      <c r="I166" s="169"/>
      <c r="L166" s="165"/>
      <c r="M166" s="170"/>
      <c r="N166" s="171"/>
      <c r="O166" s="171"/>
      <c r="P166" s="171"/>
      <c r="Q166" s="171"/>
      <c r="R166" s="171"/>
      <c r="S166" s="171"/>
      <c r="T166" s="172"/>
      <c r="AT166" s="167" t="s">
        <v>224</v>
      </c>
      <c r="AU166" s="167" t="s">
        <v>25</v>
      </c>
      <c r="AV166" s="13" t="s">
        <v>25</v>
      </c>
      <c r="AW166" s="13" t="s">
        <v>38</v>
      </c>
      <c r="AX166" s="13" t="s">
        <v>83</v>
      </c>
      <c r="AY166" s="167" t="s">
        <v>215</v>
      </c>
    </row>
    <row r="167" spans="1:65" s="13" customFormat="1">
      <c r="B167" s="165"/>
      <c r="D167" s="166" t="s">
        <v>224</v>
      </c>
      <c r="E167" s="167" t="s">
        <v>1</v>
      </c>
      <c r="F167" s="168" t="s">
        <v>3883</v>
      </c>
      <c r="H167" s="167" t="s">
        <v>1</v>
      </c>
      <c r="I167" s="169"/>
      <c r="L167" s="165"/>
      <c r="M167" s="170"/>
      <c r="N167" s="171"/>
      <c r="O167" s="171"/>
      <c r="P167" s="171"/>
      <c r="Q167" s="171"/>
      <c r="R167" s="171"/>
      <c r="S167" s="171"/>
      <c r="T167" s="172"/>
      <c r="AT167" s="167" t="s">
        <v>224</v>
      </c>
      <c r="AU167" s="167" t="s">
        <v>25</v>
      </c>
      <c r="AV167" s="13" t="s">
        <v>25</v>
      </c>
      <c r="AW167" s="13" t="s">
        <v>38</v>
      </c>
      <c r="AX167" s="13" t="s">
        <v>83</v>
      </c>
      <c r="AY167" s="167" t="s">
        <v>215</v>
      </c>
    </row>
    <row r="168" spans="1:65" s="13" customFormat="1" ht="22.5">
      <c r="B168" s="165"/>
      <c r="D168" s="166" t="s">
        <v>224</v>
      </c>
      <c r="E168" s="167" t="s">
        <v>1</v>
      </c>
      <c r="F168" s="168" t="s">
        <v>3884</v>
      </c>
      <c r="H168" s="167" t="s">
        <v>1</v>
      </c>
      <c r="I168" s="169"/>
      <c r="L168" s="165"/>
      <c r="M168" s="170"/>
      <c r="N168" s="171"/>
      <c r="O168" s="171"/>
      <c r="P168" s="171"/>
      <c r="Q168" s="171"/>
      <c r="R168" s="171"/>
      <c r="S168" s="171"/>
      <c r="T168" s="172"/>
      <c r="AT168" s="167" t="s">
        <v>224</v>
      </c>
      <c r="AU168" s="167" t="s">
        <v>25</v>
      </c>
      <c r="AV168" s="13" t="s">
        <v>25</v>
      </c>
      <c r="AW168" s="13" t="s">
        <v>38</v>
      </c>
      <c r="AX168" s="13" t="s">
        <v>83</v>
      </c>
      <c r="AY168" s="167" t="s">
        <v>215</v>
      </c>
    </row>
    <row r="169" spans="1:65" s="13" customFormat="1" ht="22.5">
      <c r="B169" s="165"/>
      <c r="D169" s="166" t="s">
        <v>224</v>
      </c>
      <c r="E169" s="167" t="s">
        <v>1</v>
      </c>
      <c r="F169" s="168" t="s">
        <v>3885</v>
      </c>
      <c r="H169" s="167" t="s">
        <v>1</v>
      </c>
      <c r="I169" s="169"/>
      <c r="L169" s="165"/>
      <c r="M169" s="170"/>
      <c r="N169" s="171"/>
      <c r="O169" s="171"/>
      <c r="P169" s="171"/>
      <c r="Q169" s="171"/>
      <c r="R169" s="171"/>
      <c r="S169" s="171"/>
      <c r="T169" s="172"/>
      <c r="AT169" s="167" t="s">
        <v>224</v>
      </c>
      <c r="AU169" s="167" t="s">
        <v>25</v>
      </c>
      <c r="AV169" s="13" t="s">
        <v>25</v>
      </c>
      <c r="AW169" s="13" t="s">
        <v>38</v>
      </c>
      <c r="AX169" s="13" t="s">
        <v>83</v>
      </c>
      <c r="AY169" s="167" t="s">
        <v>215</v>
      </c>
    </row>
    <row r="170" spans="1:65" s="14" customFormat="1">
      <c r="B170" s="173"/>
      <c r="D170" s="166" t="s">
        <v>224</v>
      </c>
      <c r="E170" s="174" t="s">
        <v>1</v>
      </c>
      <c r="F170" s="175" t="s">
        <v>25</v>
      </c>
      <c r="H170" s="176">
        <v>1</v>
      </c>
      <c r="I170" s="177"/>
      <c r="L170" s="173"/>
      <c r="M170" s="178"/>
      <c r="N170" s="179"/>
      <c r="O170" s="179"/>
      <c r="P170" s="179"/>
      <c r="Q170" s="179"/>
      <c r="R170" s="179"/>
      <c r="S170" s="179"/>
      <c r="T170" s="180"/>
      <c r="AT170" s="174" t="s">
        <v>224</v>
      </c>
      <c r="AU170" s="174" t="s">
        <v>25</v>
      </c>
      <c r="AV170" s="14" t="s">
        <v>93</v>
      </c>
      <c r="AW170" s="14" t="s">
        <v>38</v>
      </c>
      <c r="AX170" s="14" t="s">
        <v>25</v>
      </c>
      <c r="AY170" s="174" t="s">
        <v>215</v>
      </c>
    </row>
    <row r="171" spans="1:65" s="2" customFormat="1" ht="24.2" customHeight="1">
      <c r="A171" s="33"/>
      <c r="B171" s="151"/>
      <c r="C171" s="152" t="s">
        <v>346</v>
      </c>
      <c r="D171" s="152" t="s">
        <v>217</v>
      </c>
      <c r="E171" s="153" t="s">
        <v>3886</v>
      </c>
      <c r="F171" s="154" t="s">
        <v>3887</v>
      </c>
      <c r="G171" s="155" t="s">
        <v>954</v>
      </c>
      <c r="H171" s="156">
        <v>1</v>
      </c>
      <c r="I171" s="157"/>
      <c r="J171" s="158">
        <f>ROUND(I171*H171,2)</f>
        <v>0</v>
      </c>
      <c r="K171" s="154" t="s">
        <v>1</v>
      </c>
      <c r="L171" s="34"/>
      <c r="M171" s="159" t="s">
        <v>1</v>
      </c>
      <c r="N171" s="160" t="s">
        <v>48</v>
      </c>
      <c r="O171" s="59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3" t="s">
        <v>2590</v>
      </c>
      <c r="AT171" s="163" t="s">
        <v>217</v>
      </c>
      <c r="AU171" s="163" t="s">
        <v>25</v>
      </c>
      <c r="AY171" s="18" t="s">
        <v>215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8" t="s">
        <v>25</v>
      </c>
      <c r="BK171" s="164">
        <f>ROUND(I171*H171,2)</f>
        <v>0</v>
      </c>
      <c r="BL171" s="18" t="s">
        <v>2590</v>
      </c>
      <c r="BM171" s="163" t="s">
        <v>3888</v>
      </c>
    </row>
    <row r="172" spans="1:65" s="14" customFormat="1">
      <c r="B172" s="173"/>
      <c r="D172" s="166" t="s">
        <v>224</v>
      </c>
      <c r="E172" s="174" t="s">
        <v>1</v>
      </c>
      <c r="F172" s="175" t="s">
        <v>25</v>
      </c>
      <c r="H172" s="176">
        <v>1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224</v>
      </c>
      <c r="AU172" s="174" t="s">
        <v>25</v>
      </c>
      <c r="AV172" s="14" t="s">
        <v>93</v>
      </c>
      <c r="AW172" s="14" t="s">
        <v>38</v>
      </c>
      <c r="AX172" s="14" t="s">
        <v>25</v>
      </c>
      <c r="AY172" s="174" t="s">
        <v>215</v>
      </c>
    </row>
    <row r="173" spans="1:65" s="2" customFormat="1" ht="24.2" customHeight="1">
      <c r="A173" s="33"/>
      <c r="B173" s="151"/>
      <c r="C173" s="152" t="s">
        <v>7</v>
      </c>
      <c r="D173" s="152" t="s">
        <v>217</v>
      </c>
      <c r="E173" s="153" t="s">
        <v>3889</v>
      </c>
      <c r="F173" s="154" t="s">
        <v>3890</v>
      </c>
      <c r="G173" s="155" t="s">
        <v>954</v>
      </c>
      <c r="H173" s="156">
        <v>1</v>
      </c>
      <c r="I173" s="157"/>
      <c r="J173" s="158">
        <f>ROUND(I173*H173,2)</f>
        <v>0</v>
      </c>
      <c r="K173" s="154" t="s">
        <v>1</v>
      </c>
      <c r="L173" s="34"/>
      <c r="M173" s="159" t="s">
        <v>1</v>
      </c>
      <c r="N173" s="160" t="s">
        <v>48</v>
      </c>
      <c r="O173" s="59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3" t="s">
        <v>2590</v>
      </c>
      <c r="AT173" s="163" t="s">
        <v>217</v>
      </c>
      <c r="AU173" s="163" t="s">
        <v>25</v>
      </c>
      <c r="AY173" s="18" t="s">
        <v>215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8" t="s">
        <v>25</v>
      </c>
      <c r="BK173" s="164">
        <f>ROUND(I173*H173,2)</f>
        <v>0</v>
      </c>
      <c r="BL173" s="18" t="s">
        <v>2590</v>
      </c>
      <c r="BM173" s="163" t="s">
        <v>3891</v>
      </c>
    </row>
    <row r="174" spans="1:65" s="14" customFormat="1">
      <c r="B174" s="173"/>
      <c r="D174" s="166" t="s">
        <v>224</v>
      </c>
      <c r="E174" s="174" t="s">
        <v>1</v>
      </c>
      <c r="F174" s="175" t="s">
        <v>25</v>
      </c>
      <c r="H174" s="176">
        <v>1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224</v>
      </c>
      <c r="AU174" s="174" t="s">
        <v>25</v>
      </c>
      <c r="AV174" s="14" t="s">
        <v>93</v>
      </c>
      <c r="AW174" s="14" t="s">
        <v>38</v>
      </c>
      <c r="AX174" s="14" t="s">
        <v>25</v>
      </c>
      <c r="AY174" s="174" t="s">
        <v>215</v>
      </c>
    </row>
    <row r="175" spans="1:65" s="2" customFormat="1" ht="24.2" customHeight="1">
      <c r="A175" s="33"/>
      <c r="B175" s="151"/>
      <c r="C175" s="152" t="s">
        <v>359</v>
      </c>
      <c r="D175" s="152" t="s">
        <v>217</v>
      </c>
      <c r="E175" s="153" t="s">
        <v>3892</v>
      </c>
      <c r="F175" s="154" t="s">
        <v>3893</v>
      </c>
      <c r="G175" s="155" t="s">
        <v>954</v>
      </c>
      <c r="H175" s="156">
        <v>1</v>
      </c>
      <c r="I175" s="157"/>
      <c r="J175" s="158">
        <f>ROUND(I175*H175,2)</f>
        <v>0</v>
      </c>
      <c r="K175" s="154" t="s">
        <v>1</v>
      </c>
      <c r="L175" s="34"/>
      <c r="M175" s="159" t="s">
        <v>1</v>
      </c>
      <c r="N175" s="160" t="s">
        <v>48</v>
      </c>
      <c r="O175" s="59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3" t="s">
        <v>2590</v>
      </c>
      <c r="AT175" s="163" t="s">
        <v>217</v>
      </c>
      <c r="AU175" s="163" t="s">
        <v>25</v>
      </c>
      <c r="AY175" s="18" t="s">
        <v>215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8" t="s">
        <v>25</v>
      </c>
      <c r="BK175" s="164">
        <f>ROUND(I175*H175,2)</f>
        <v>0</v>
      </c>
      <c r="BL175" s="18" t="s">
        <v>2590</v>
      </c>
      <c r="BM175" s="163" t="s">
        <v>3894</v>
      </c>
    </row>
    <row r="176" spans="1:65" s="14" customFormat="1">
      <c r="B176" s="173"/>
      <c r="D176" s="166" t="s">
        <v>224</v>
      </c>
      <c r="E176" s="174" t="s">
        <v>1</v>
      </c>
      <c r="F176" s="175" t="s">
        <v>25</v>
      </c>
      <c r="H176" s="176">
        <v>1</v>
      </c>
      <c r="I176" s="177"/>
      <c r="L176" s="173"/>
      <c r="M176" s="178"/>
      <c r="N176" s="179"/>
      <c r="O176" s="179"/>
      <c r="P176" s="179"/>
      <c r="Q176" s="179"/>
      <c r="R176" s="179"/>
      <c r="S176" s="179"/>
      <c r="T176" s="180"/>
      <c r="AT176" s="174" t="s">
        <v>224</v>
      </c>
      <c r="AU176" s="174" t="s">
        <v>25</v>
      </c>
      <c r="AV176" s="14" t="s">
        <v>93</v>
      </c>
      <c r="AW176" s="14" t="s">
        <v>38</v>
      </c>
      <c r="AX176" s="14" t="s">
        <v>25</v>
      </c>
      <c r="AY176" s="174" t="s">
        <v>215</v>
      </c>
    </row>
    <row r="177" spans="1:65" s="2" customFormat="1" ht="14.45" customHeight="1">
      <c r="A177" s="33"/>
      <c r="B177" s="151"/>
      <c r="C177" s="152" t="s">
        <v>364</v>
      </c>
      <c r="D177" s="152" t="s">
        <v>217</v>
      </c>
      <c r="E177" s="153" t="s">
        <v>3895</v>
      </c>
      <c r="F177" s="154" t="s">
        <v>3896</v>
      </c>
      <c r="G177" s="155" t="s">
        <v>954</v>
      </c>
      <c r="H177" s="156">
        <v>1</v>
      </c>
      <c r="I177" s="157"/>
      <c r="J177" s="158">
        <f>ROUND(I177*H177,2)</f>
        <v>0</v>
      </c>
      <c r="K177" s="154" t="s">
        <v>1</v>
      </c>
      <c r="L177" s="34"/>
      <c r="M177" s="159" t="s">
        <v>1</v>
      </c>
      <c r="N177" s="160" t="s">
        <v>48</v>
      </c>
      <c r="O177" s="59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3" t="s">
        <v>2590</v>
      </c>
      <c r="AT177" s="163" t="s">
        <v>217</v>
      </c>
      <c r="AU177" s="163" t="s">
        <v>25</v>
      </c>
      <c r="AY177" s="18" t="s">
        <v>215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8" t="s">
        <v>25</v>
      </c>
      <c r="BK177" s="164">
        <f>ROUND(I177*H177,2)</f>
        <v>0</v>
      </c>
      <c r="BL177" s="18" t="s">
        <v>2590</v>
      </c>
      <c r="BM177" s="163" t="s">
        <v>3897</v>
      </c>
    </row>
    <row r="178" spans="1:65" s="14" customFormat="1">
      <c r="B178" s="173"/>
      <c r="D178" s="166" t="s">
        <v>224</v>
      </c>
      <c r="E178" s="174" t="s">
        <v>1</v>
      </c>
      <c r="F178" s="175" t="s">
        <v>25</v>
      </c>
      <c r="H178" s="176">
        <v>1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224</v>
      </c>
      <c r="AU178" s="174" t="s">
        <v>25</v>
      </c>
      <c r="AV178" s="14" t="s">
        <v>93</v>
      </c>
      <c r="AW178" s="14" t="s">
        <v>38</v>
      </c>
      <c r="AX178" s="14" t="s">
        <v>25</v>
      </c>
      <c r="AY178" s="174" t="s">
        <v>215</v>
      </c>
    </row>
    <row r="179" spans="1:65" s="2" customFormat="1" ht="24.2" customHeight="1">
      <c r="A179" s="33"/>
      <c r="B179" s="151"/>
      <c r="C179" s="152" t="s">
        <v>369</v>
      </c>
      <c r="D179" s="152" t="s">
        <v>217</v>
      </c>
      <c r="E179" s="153" t="s">
        <v>3898</v>
      </c>
      <c r="F179" s="154" t="s">
        <v>3899</v>
      </c>
      <c r="G179" s="155" t="s">
        <v>954</v>
      </c>
      <c r="H179" s="156">
        <v>1</v>
      </c>
      <c r="I179" s="157"/>
      <c r="J179" s="158">
        <f>ROUND(I179*H179,2)</f>
        <v>0</v>
      </c>
      <c r="K179" s="154" t="s">
        <v>1</v>
      </c>
      <c r="L179" s="34"/>
      <c r="M179" s="159" t="s">
        <v>1</v>
      </c>
      <c r="N179" s="160" t="s">
        <v>48</v>
      </c>
      <c r="O179" s="59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3" t="s">
        <v>2590</v>
      </c>
      <c r="AT179" s="163" t="s">
        <v>217</v>
      </c>
      <c r="AU179" s="163" t="s">
        <v>25</v>
      </c>
      <c r="AY179" s="18" t="s">
        <v>215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8" t="s">
        <v>25</v>
      </c>
      <c r="BK179" s="164">
        <f>ROUND(I179*H179,2)</f>
        <v>0</v>
      </c>
      <c r="BL179" s="18" t="s">
        <v>2590</v>
      </c>
      <c r="BM179" s="163" t="s">
        <v>3900</v>
      </c>
    </row>
    <row r="180" spans="1:65" s="14" customFormat="1">
      <c r="B180" s="173"/>
      <c r="D180" s="166" t="s">
        <v>224</v>
      </c>
      <c r="E180" s="174" t="s">
        <v>1</v>
      </c>
      <c r="F180" s="175" t="s">
        <v>25</v>
      </c>
      <c r="H180" s="176">
        <v>1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224</v>
      </c>
      <c r="AU180" s="174" t="s">
        <v>25</v>
      </c>
      <c r="AV180" s="14" t="s">
        <v>93</v>
      </c>
      <c r="AW180" s="14" t="s">
        <v>38</v>
      </c>
      <c r="AX180" s="14" t="s">
        <v>25</v>
      </c>
      <c r="AY180" s="174" t="s">
        <v>215</v>
      </c>
    </row>
    <row r="181" spans="1:65" s="2" customFormat="1" ht="24.2" customHeight="1">
      <c r="A181" s="33"/>
      <c r="B181" s="151"/>
      <c r="C181" s="152" t="s">
        <v>372</v>
      </c>
      <c r="D181" s="152" t="s">
        <v>217</v>
      </c>
      <c r="E181" s="153" t="s">
        <v>3901</v>
      </c>
      <c r="F181" s="154" t="s">
        <v>3902</v>
      </c>
      <c r="G181" s="155" t="s">
        <v>954</v>
      </c>
      <c r="H181" s="156">
        <v>1</v>
      </c>
      <c r="I181" s="157"/>
      <c r="J181" s="158">
        <f>ROUND(I181*H181,2)</f>
        <v>0</v>
      </c>
      <c r="K181" s="154" t="s">
        <v>1</v>
      </c>
      <c r="L181" s="34"/>
      <c r="M181" s="159" t="s">
        <v>1</v>
      </c>
      <c r="N181" s="160" t="s">
        <v>48</v>
      </c>
      <c r="O181" s="59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3" t="s">
        <v>2590</v>
      </c>
      <c r="AT181" s="163" t="s">
        <v>217</v>
      </c>
      <c r="AU181" s="163" t="s">
        <v>25</v>
      </c>
      <c r="AY181" s="18" t="s">
        <v>215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8" t="s">
        <v>25</v>
      </c>
      <c r="BK181" s="164">
        <f>ROUND(I181*H181,2)</f>
        <v>0</v>
      </c>
      <c r="BL181" s="18" t="s">
        <v>2590</v>
      </c>
      <c r="BM181" s="163" t="s">
        <v>3903</v>
      </c>
    </row>
    <row r="182" spans="1:65" s="14" customFormat="1">
      <c r="B182" s="173"/>
      <c r="D182" s="166" t="s">
        <v>224</v>
      </c>
      <c r="E182" s="174" t="s">
        <v>1</v>
      </c>
      <c r="F182" s="175" t="s">
        <v>25</v>
      </c>
      <c r="H182" s="176">
        <v>1</v>
      </c>
      <c r="I182" s="177"/>
      <c r="L182" s="173"/>
      <c r="M182" s="178"/>
      <c r="N182" s="179"/>
      <c r="O182" s="179"/>
      <c r="P182" s="179"/>
      <c r="Q182" s="179"/>
      <c r="R182" s="179"/>
      <c r="S182" s="179"/>
      <c r="T182" s="180"/>
      <c r="AT182" s="174" t="s">
        <v>224</v>
      </c>
      <c r="AU182" s="174" t="s">
        <v>25</v>
      </c>
      <c r="AV182" s="14" t="s">
        <v>93</v>
      </c>
      <c r="AW182" s="14" t="s">
        <v>38</v>
      </c>
      <c r="AX182" s="14" t="s">
        <v>25</v>
      </c>
      <c r="AY182" s="174" t="s">
        <v>215</v>
      </c>
    </row>
    <row r="183" spans="1:65" s="2" customFormat="1" ht="24.2" customHeight="1">
      <c r="A183" s="33"/>
      <c r="B183" s="151"/>
      <c r="C183" s="152" t="s">
        <v>374</v>
      </c>
      <c r="D183" s="152" t="s">
        <v>217</v>
      </c>
      <c r="E183" s="153" t="s">
        <v>3904</v>
      </c>
      <c r="F183" s="154" t="s">
        <v>3905</v>
      </c>
      <c r="G183" s="155" t="s">
        <v>954</v>
      </c>
      <c r="H183" s="156">
        <v>1</v>
      </c>
      <c r="I183" s="157"/>
      <c r="J183" s="158">
        <f>ROUND(I183*H183,2)</f>
        <v>0</v>
      </c>
      <c r="K183" s="154" t="s">
        <v>1</v>
      </c>
      <c r="L183" s="34"/>
      <c r="M183" s="159" t="s">
        <v>1</v>
      </c>
      <c r="N183" s="160" t="s">
        <v>48</v>
      </c>
      <c r="O183" s="59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3" t="s">
        <v>2590</v>
      </c>
      <c r="AT183" s="163" t="s">
        <v>217</v>
      </c>
      <c r="AU183" s="163" t="s">
        <v>25</v>
      </c>
      <c r="AY183" s="18" t="s">
        <v>215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8" t="s">
        <v>25</v>
      </c>
      <c r="BK183" s="164">
        <f>ROUND(I183*H183,2)</f>
        <v>0</v>
      </c>
      <c r="BL183" s="18" t="s">
        <v>2590</v>
      </c>
      <c r="BM183" s="163" t="s">
        <v>3906</v>
      </c>
    </row>
    <row r="184" spans="1:65" s="14" customFormat="1">
      <c r="B184" s="173"/>
      <c r="D184" s="166" t="s">
        <v>224</v>
      </c>
      <c r="E184" s="174" t="s">
        <v>1</v>
      </c>
      <c r="F184" s="175" t="s">
        <v>25</v>
      </c>
      <c r="H184" s="176">
        <v>1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224</v>
      </c>
      <c r="AU184" s="174" t="s">
        <v>25</v>
      </c>
      <c r="AV184" s="14" t="s">
        <v>93</v>
      </c>
      <c r="AW184" s="14" t="s">
        <v>38</v>
      </c>
      <c r="AX184" s="14" t="s">
        <v>25</v>
      </c>
      <c r="AY184" s="174" t="s">
        <v>215</v>
      </c>
    </row>
    <row r="185" spans="1:65" s="2" customFormat="1" ht="24.2" customHeight="1">
      <c r="A185" s="33"/>
      <c r="B185" s="151"/>
      <c r="C185" s="152" t="s">
        <v>377</v>
      </c>
      <c r="D185" s="152" t="s">
        <v>217</v>
      </c>
      <c r="E185" s="153" t="s">
        <v>3907</v>
      </c>
      <c r="F185" s="154" t="s">
        <v>3908</v>
      </c>
      <c r="G185" s="155" t="s">
        <v>954</v>
      </c>
      <c r="H185" s="156">
        <v>1</v>
      </c>
      <c r="I185" s="157"/>
      <c r="J185" s="158">
        <f>ROUND(I185*H185,2)</f>
        <v>0</v>
      </c>
      <c r="K185" s="154" t="s">
        <v>1</v>
      </c>
      <c r="L185" s="34"/>
      <c r="M185" s="159" t="s">
        <v>1</v>
      </c>
      <c r="N185" s="160" t="s">
        <v>48</v>
      </c>
      <c r="O185" s="59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3" t="s">
        <v>2590</v>
      </c>
      <c r="AT185" s="163" t="s">
        <v>217</v>
      </c>
      <c r="AU185" s="163" t="s">
        <v>25</v>
      </c>
      <c r="AY185" s="18" t="s">
        <v>215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8" t="s">
        <v>25</v>
      </c>
      <c r="BK185" s="164">
        <f>ROUND(I185*H185,2)</f>
        <v>0</v>
      </c>
      <c r="BL185" s="18" t="s">
        <v>2590</v>
      </c>
      <c r="BM185" s="163" t="s">
        <v>3909</v>
      </c>
    </row>
    <row r="186" spans="1:65" s="14" customFormat="1">
      <c r="B186" s="173"/>
      <c r="D186" s="166" t="s">
        <v>224</v>
      </c>
      <c r="E186" s="174" t="s">
        <v>1</v>
      </c>
      <c r="F186" s="175" t="s">
        <v>25</v>
      </c>
      <c r="H186" s="176">
        <v>1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224</v>
      </c>
      <c r="AU186" s="174" t="s">
        <v>25</v>
      </c>
      <c r="AV186" s="14" t="s">
        <v>93</v>
      </c>
      <c r="AW186" s="14" t="s">
        <v>38</v>
      </c>
      <c r="AX186" s="14" t="s">
        <v>25</v>
      </c>
      <c r="AY186" s="174" t="s">
        <v>215</v>
      </c>
    </row>
    <row r="187" spans="1:65" s="2" customFormat="1" ht="24.2" customHeight="1">
      <c r="A187" s="33"/>
      <c r="B187" s="151"/>
      <c r="C187" s="152" t="s">
        <v>381</v>
      </c>
      <c r="D187" s="152" t="s">
        <v>217</v>
      </c>
      <c r="E187" s="153" t="s">
        <v>3910</v>
      </c>
      <c r="F187" s="154" t="s">
        <v>3911</v>
      </c>
      <c r="G187" s="155" t="s">
        <v>393</v>
      </c>
      <c r="H187" s="156">
        <v>22</v>
      </c>
      <c r="I187" s="157"/>
      <c r="J187" s="158">
        <f>ROUND(I187*H187,2)</f>
        <v>0</v>
      </c>
      <c r="K187" s="154" t="s">
        <v>1</v>
      </c>
      <c r="L187" s="34"/>
      <c r="M187" s="159" t="s">
        <v>1</v>
      </c>
      <c r="N187" s="160" t="s">
        <v>48</v>
      </c>
      <c r="O187" s="59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3" t="s">
        <v>2590</v>
      </c>
      <c r="AT187" s="163" t="s">
        <v>217</v>
      </c>
      <c r="AU187" s="163" t="s">
        <v>25</v>
      </c>
      <c r="AY187" s="18" t="s">
        <v>215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8" t="s">
        <v>25</v>
      </c>
      <c r="BK187" s="164">
        <f>ROUND(I187*H187,2)</f>
        <v>0</v>
      </c>
      <c r="BL187" s="18" t="s">
        <v>2590</v>
      </c>
      <c r="BM187" s="163" t="s">
        <v>3912</v>
      </c>
    </row>
    <row r="188" spans="1:65" s="14" customFormat="1">
      <c r="B188" s="173"/>
      <c r="D188" s="166" t="s">
        <v>224</v>
      </c>
      <c r="E188" s="174" t="s">
        <v>1</v>
      </c>
      <c r="F188" s="175" t="s">
        <v>359</v>
      </c>
      <c r="H188" s="176">
        <v>22</v>
      </c>
      <c r="I188" s="177"/>
      <c r="L188" s="173"/>
      <c r="M188" s="178"/>
      <c r="N188" s="179"/>
      <c r="O188" s="179"/>
      <c r="P188" s="179"/>
      <c r="Q188" s="179"/>
      <c r="R188" s="179"/>
      <c r="S188" s="179"/>
      <c r="T188" s="180"/>
      <c r="AT188" s="174" t="s">
        <v>224</v>
      </c>
      <c r="AU188" s="174" t="s">
        <v>25</v>
      </c>
      <c r="AV188" s="14" t="s">
        <v>93</v>
      </c>
      <c r="AW188" s="14" t="s">
        <v>38</v>
      </c>
      <c r="AX188" s="14" t="s">
        <v>25</v>
      </c>
      <c r="AY188" s="174" t="s">
        <v>215</v>
      </c>
    </row>
    <row r="189" spans="1:65" s="2" customFormat="1" ht="24.2" customHeight="1">
      <c r="A189" s="33"/>
      <c r="B189" s="151"/>
      <c r="C189" s="152" t="s">
        <v>386</v>
      </c>
      <c r="D189" s="152" t="s">
        <v>217</v>
      </c>
      <c r="E189" s="153" t="s">
        <v>3913</v>
      </c>
      <c r="F189" s="154" t="s">
        <v>3914</v>
      </c>
      <c r="G189" s="155" t="s">
        <v>954</v>
      </c>
      <c r="H189" s="156">
        <v>1</v>
      </c>
      <c r="I189" s="157"/>
      <c r="J189" s="158">
        <f>ROUND(I189*H189,2)</f>
        <v>0</v>
      </c>
      <c r="K189" s="154" t="s">
        <v>1</v>
      </c>
      <c r="L189" s="34"/>
      <c r="M189" s="159" t="s">
        <v>1</v>
      </c>
      <c r="N189" s="160" t="s">
        <v>48</v>
      </c>
      <c r="O189" s="59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3" t="s">
        <v>2590</v>
      </c>
      <c r="AT189" s="163" t="s">
        <v>217</v>
      </c>
      <c r="AU189" s="163" t="s">
        <v>25</v>
      </c>
      <c r="AY189" s="18" t="s">
        <v>215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8" t="s">
        <v>25</v>
      </c>
      <c r="BK189" s="164">
        <f>ROUND(I189*H189,2)</f>
        <v>0</v>
      </c>
      <c r="BL189" s="18" t="s">
        <v>2590</v>
      </c>
      <c r="BM189" s="163" t="s">
        <v>3915</v>
      </c>
    </row>
    <row r="190" spans="1:65" s="14" customFormat="1">
      <c r="B190" s="173"/>
      <c r="D190" s="166" t="s">
        <v>224</v>
      </c>
      <c r="E190" s="174" t="s">
        <v>1</v>
      </c>
      <c r="F190" s="175" t="s">
        <v>25</v>
      </c>
      <c r="H190" s="176">
        <v>1</v>
      </c>
      <c r="I190" s="177"/>
      <c r="L190" s="173"/>
      <c r="M190" s="178"/>
      <c r="N190" s="179"/>
      <c r="O190" s="179"/>
      <c r="P190" s="179"/>
      <c r="Q190" s="179"/>
      <c r="R190" s="179"/>
      <c r="S190" s="179"/>
      <c r="T190" s="180"/>
      <c r="AT190" s="174" t="s">
        <v>224</v>
      </c>
      <c r="AU190" s="174" t="s">
        <v>25</v>
      </c>
      <c r="AV190" s="14" t="s">
        <v>93</v>
      </c>
      <c r="AW190" s="14" t="s">
        <v>38</v>
      </c>
      <c r="AX190" s="14" t="s">
        <v>25</v>
      </c>
      <c r="AY190" s="174" t="s">
        <v>215</v>
      </c>
    </row>
    <row r="191" spans="1:65" s="2" customFormat="1" ht="37.9" customHeight="1">
      <c r="A191" s="33"/>
      <c r="B191" s="151"/>
      <c r="C191" s="152" t="s">
        <v>390</v>
      </c>
      <c r="D191" s="152" t="s">
        <v>217</v>
      </c>
      <c r="E191" s="153" t="s">
        <v>3916</v>
      </c>
      <c r="F191" s="154" t="s">
        <v>3917</v>
      </c>
      <c r="G191" s="155" t="s">
        <v>954</v>
      </c>
      <c r="H191" s="156">
        <v>1</v>
      </c>
      <c r="I191" s="157"/>
      <c r="J191" s="158">
        <f>ROUND(I191*H191,2)</f>
        <v>0</v>
      </c>
      <c r="K191" s="154" t="s">
        <v>1</v>
      </c>
      <c r="L191" s="34"/>
      <c r="M191" s="159" t="s">
        <v>1</v>
      </c>
      <c r="N191" s="160" t="s">
        <v>48</v>
      </c>
      <c r="O191" s="59"/>
      <c r="P191" s="161">
        <f>O191*H191</f>
        <v>0</v>
      </c>
      <c r="Q191" s="161">
        <v>0</v>
      </c>
      <c r="R191" s="161">
        <f>Q191*H191</f>
        <v>0</v>
      </c>
      <c r="S191" s="161">
        <v>0</v>
      </c>
      <c r="T191" s="162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3" t="s">
        <v>2590</v>
      </c>
      <c r="AT191" s="163" t="s">
        <v>217</v>
      </c>
      <c r="AU191" s="163" t="s">
        <v>25</v>
      </c>
      <c r="AY191" s="18" t="s">
        <v>215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8" t="s">
        <v>25</v>
      </c>
      <c r="BK191" s="164">
        <f>ROUND(I191*H191,2)</f>
        <v>0</v>
      </c>
      <c r="BL191" s="18" t="s">
        <v>2590</v>
      </c>
      <c r="BM191" s="163" t="s">
        <v>3918</v>
      </c>
    </row>
    <row r="192" spans="1:65" s="14" customFormat="1">
      <c r="B192" s="173"/>
      <c r="D192" s="166" t="s">
        <v>224</v>
      </c>
      <c r="E192" s="174" t="s">
        <v>1</v>
      </c>
      <c r="F192" s="175" t="s">
        <v>25</v>
      </c>
      <c r="H192" s="176">
        <v>1</v>
      </c>
      <c r="I192" s="177"/>
      <c r="L192" s="173"/>
      <c r="M192" s="178"/>
      <c r="N192" s="179"/>
      <c r="O192" s="179"/>
      <c r="P192" s="179"/>
      <c r="Q192" s="179"/>
      <c r="R192" s="179"/>
      <c r="S192" s="179"/>
      <c r="T192" s="180"/>
      <c r="AT192" s="174" t="s">
        <v>224</v>
      </c>
      <c r="AU192" s="174" t="s">
        <v>25</v>
      </c>
      <c r="AV192" s="14" t="s">
        <v>93</v>
      </c>
      <c r="AW192" s="14" t="s">
        <v>38</v>
      </c>
      <c r="AX192" s="14" t="s">
        <v>25</v>
      </c>
      <c r="AY192" s="174" t="s">
        <v>215</v>
      </c>
    </row>
    <row r="193" spans="1:65" s="2" customFormat="1" ht="37.9" customHeight="1">
      <c r="A193" s="33"/>
      <c r="B193" s="151"/>
      <c r="C193" s="152" t="s">
        <v>395</v>
      </c>
      <c r="D193" s="152" t="s">
        <v>217</v>
      </c>
      <c r="E193" s="153" t="s">
        <v>3919</v>
      </c>
      <c r="F193" s="154" t="s">
        <v>3920</v>
      </c>
      <c r="G193" s="155" t="s">
        <v>954</v>
      </c>
      <c r="H193" s="156">
        <v>1</v>
      </c>
      <c r="I193" s="157"/>
      <c r="J193" s="158">
        <f>ROUND(I193*H193,2)</f>
        <v>0</v>
      </c>
      <c r="K193" s="154" t="s">
        <v>1</v>
      </c>
      <c r="L193" s="34"/>
      <c r="M193" s="159" t="s">
        <v>1</v>
      </c>
      <c r="N193" s="160" t="s">
        <v>48</v>
      </c>
      <c r="O193" s="59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3" t="s">
        <v>2590</v>
      </c>
      <c r="AT193" s="163" t="s">
        <v>217</v>
      </c>
      <c r="AU193" s="163" t="s">
        <v>25</v>
      </c>
      <c r="AY193" s="18" t="s">
        <v>215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8" t="s">
        <v>25</v>
      </c>
      <c r="BK193" s="164">
        <f>ROUND(I193*H193,2)</f>
        <v>0</v>
      </c>
      <c r="BL193" s="18" t="s">
        <v>2590</v>
      </c>
      <c r="BM193" s="163" t="s">
        <v>3921</v>
      </c>
    </row>
    <row r="194" spans="1:65" s="14" customFormat="1">
      <c r="B194" s="173"/>
      <c r="D194" s="166" t="s">
        <v>224</v>
      </c>
      <c r="E194" s="174" t="s">
        <v>1</v>
      </c>
      <c r="F194" s="175" t="s">
        <v>25</v>
      </c>
      <c r="H194" s="176">
        <v>1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224</v>
      </c>
      <c r="AU194" s="174" t="s">
        <v>25</v>
      </c>
      <c r="AV194" s="14" t="s">
        <v>93</v>
      </c>
      <c r="AW194" s="14" t="s">
        <v>38</v>
      </c>
      <c r="AX194" s="14" t="s">
        <v>25</v>
      </c>
      <c r="AY194" s="174" t="s">
        <v>215</v>
      </c>
    </row>
    <row r="195" spans="1:65" s="2" customFormat="1" ht="37.9" customHeight="1">
      <c r="A195" s="33"/>
      <c r="B195" s="151"/>
      <c r="C195" s="152" t="s">
        <v>401</v>
      </c>
      <c r="D195" s="152" t="s">
        <v>217</v>
      </c>
      <c r="E195" s="153" t="s">
        <v>3922</v>
      </c>
      <c r="F195" s="154" t="s">
        <v>3923</v>
      </c>
      <c r="G195" s="155" t="s">
        <v>393</v>
      </c>
      <c r="H195" s="156">
        <v>15</v>
      </c>
      <c r="I195" s="157"/>
      <c r="J195" s="158">
        <f>ROUND(I195*H195,2)</f>
        <v>0</v>
      </c>
      <c r="K195" s="154" t="s">
        <v>1</v>
      </c>
      <c r="L195" s="34"/>
      <c r="M195" s="159" t="s">
        <v>1</v>
      </c>
      <c r="N195" s="160" t="s">
        <v>48</v>
      </c>
      <c r="O195" s="59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3" t="s">
        <v>2590</v>
      </c>
      <c r="AT195" s="163" t="s">
        <v>217</v>
      </c>
      <c r="AU195" s="163" t="s">
        <v>25</v>
      </c>
      <c r="AY195" s="18" t="s">
        <v>215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8" t="s">
        <v>25</v>
      </c>
      <c r="BK195" s="164">
        <f>ROUND(I195*H195,2)</f>
        <v>0</v>
      </c>
      <c r="BL195" s="18" t="s">
        <v>2590</v>
      </c>
      <c r="BM195" s="163" t="s">
        <v>3924</v>
      </c>
    </row>
    <row r="196" spans="1:65" s="14" customFormat="1">
      <c r="B196" s="173"/>
      <c r="D196" s="166" t="s">
        <v>224</v>
      </c>
      <c r="E196" s="174" t="s">
        <v>1</v>
      </c>
      <c r="F196" s="175" t="s">
        <v>8</v>
      </c>
      <c r="H196" s="176">
        <v>15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224</v>
      </c>
      <c r="AU196" s="174" t="s">
        <v>25</v>
      </c>
      <c r="AV196" s="14" t="s">
        <v>93</v>
      </c>
      <c r="AW196" s="14" t="s">
        <v>38</v>
      </c>
      <c r="AX196" s="14" t="s">
        <v>25</v>
      </c>
      <c r="AY196" s="174" t="s">
        <v>215</v>
      </c>
    </row>
    <row r="197" spans="1:65" s="2" customFormat="1" ht="14.45" customHeight="1">
      <c r="A197" s="33"/>
      <c r="B197" s="151"/>
      <c r="C197" s="152" t="s">
        <v>153</v>
      </c>
      <c r="D197" s="152" t="s">
        <v>217</v>
      </c>
      <c r="E197" s="153" t="s">
        <v>3925</v>
      </c>
      <c r="F197" s="154" t="s">
        <v>3926</v>
      </c>
      <c r="G197" s="155" t="s">
        <v>954</v>
      </c>
      <c r="H197" s="156">
        <v>1</v>
      </c>
      <c r="I197" s="157"/>
      <c r="J197" s="158">
        <f>ROUND(I197*H197,2)</f>
        <v>0</v>
      </c>
      <c r="K197" s="154" t="s">
        <v>1</v>
      </c>
      <c r="L197" s="34"/>
      <c r="M197" s="159" t="s">
        <v>1</v>
      </c>
      <c r="N197" s="160" t="s">
        <v>48</v>
      </c>
      <c r="O197" s="59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3" t="s">
        <v>2590</v>
      </c>
      <c r="AT197" s="163" t="s">
        <v>217</v>
      </c>
      <c r="AU197" s="163" t="s">
        <v>25</v>
      </c>
      <c r="AY197" s="18" t="s">
        <v>215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8" t="s">
        <v>25</v>
      </c>
      <c r="BK197" s="164">
        <f>ROUND(I197*H197,2)</f>
        <v>0</v>
      </c>
      <c r="BL197" s="18" t="s">
        <v>2590</v>
      </c>
      <c r="BM197" s="163" t="s">
        <v>3927</v>
      </c>
    </row>
    <row r="198" spans="1:65" s="14" customFormat="1">
      <c r="B198" s="173"/>
      <c r="D198" s="166" t="s">
        <v>224</v>
      </c>
      <c r="E198" s="174" t="s">
        <v>1</v>
      </c>
      <c r="F198" s="175" t="s">
        <v>25</v>
      </c>
      <c r="H198" s="176">
        <v>1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224</v>
      </c>
      <c r="AU198" s="174" t="s">
        <v>25</v>
      </c>
      <c r="AV198" s="14" t="s">
        <v>93</v>
      </c>
      <c r="AW198" s="14" t="s">
        <v>38</v>
      </c>
      <c r="AX198" s="14" t="s">
        <v>25</v>
      </c>
      <c r="AY198" s="174" t="s">
        <v>215</v>
      </c>
    </row>
    <row r="199" spans="1:65" s="2" customFormat="1" ht="14.45" customHeight="1">
      <c r="A199" s="33"/>
      <c r="B199" s="151"/>
      <c r="C199" s="152" t="s">
        <v>124</v>
      </c>
      <c r="D199" s="152" t="s">
        <v>217</v>
      </c>
      <c r="E199" s="153" t="s">
        <v>3928</v>
      </c>
      <c r="F199" s="154" t="s">
        <v>3929</v>
      </c>
      <c r="G199" s="155" t="s">
        <v>954</v>
      </c>
      <c r="H199" s="156">
        <v>1</v>
      </c>
      <c r="I199" s="157"/>
      <c r="J199" s="158">
        <f>ROUND(I199*H199,2)</f>
        <v>0</v>
      </c>
      <c r="K199" s="154" t="s">
        <v>1</v>
      </c>
      <c r="L199" s="34"/>
      <c r="M199" s="159" t="s">
        <v>1</v>
      </c>
      <c r="N199" s="160" t="s">
        <v>48</v>
      </c>
      <c r="O199" s="59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3" t="s">
        <v>2590</v>
      </c>
      <c r="AT199" s="163" t="s">
        <v>217</v>
      </c>
      <c r="AU199" s="163" t="s">
        <v>25</v>
      </c>
      <c r="AY199" s="18" t="s">
        <v>215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8" t="s">
        <v>25</v>
      </c>
      <c r="BK199" s="164">
        <f>ROUND(I199*H199,2)</f>
        <v>0</v>
      </c>
      <c r="BL199" s="18" t="s">
        <v>2590</v>
      </c>
      <c r="BM199" s="163" t="s">
        <v>3930</v>
      </c>
    </row>
    <row r="200" spans="1:65" s="13" customFormat="1" ht="22.5">
      <c r="B200" s="165"/>
      <c r="D200" s="166" t="s">
        <v>224</v>
      </c>
      <c r="E200" s="167" t="s">
        <v>1</v>
      </c>
      <c r="F200" s="168" t="s">
        <v>3931</v>
      </c>
      <c r="H200" s="167" t="s">
        <v>1</v>
      </c>
      <c r="I200" s="169"/>
      <c r="L200" s="165"/>
      <c r="M200" s="170"/>
      <c r="N200" s="171"/>
      <c r="O200" s="171"/>
      <c r="P200" s="171"/>
      <c r="Q200" s="171"/>
      <c r="R200" s="171"/>
      <c r="S200" s="171"/>
      <c r="T200" s="172"/>
      <c r="AT200" s="167" t="s">
        <v>224</v>
      </c>
      <c r="AU200" s="167" t="s">
        <v>25</v>
      </c>
      <c r="AV200" s="13" t="s">
        <v>25</v>
      </c>
      <c r="AW200" s="13" t="s">
        <v>38</v>
      </c>
      <c r="AX200" s="13" t="s">
        <v>83</v>
      </c>
      <c r="AY200" s="167" t="s">
        <v>215</v>
      </c>
    </row>
    <row r="201" spans="1:65" s="13" customFormat="1">
      <c r="B201" s="165"/>
      <c r="D201" s="166" t="s">
        <v>224</v>
      </c>
      <c r="E201" s="167" t="s">
        <v>1</v>
      </c>
      <c r="F201" s="168" t="s">
        <v>3932</v>
      </c>
      <c r="H201" s="167" t="s">
        <v>1</v>
      </c>
      <c r="I201" s="169"/>
      <c r="L201" s="165"/>
      <c r="M201" s="170"/>
      <c r="N201" s="171"/>
      <c r="O201" s="171"/>
      <c r="P201" s="171"/>
      <c r="Q201" s="171"/>
      <c r="R201" s="171"/>
      <c r="S201" s="171"/>
      <c r="T201" s="172"/>
      <c r="AT201" s="167" t="s">
        <v>224</v>
      </c>
      <c r="AU201" s="167" t="s">
        <v>25</v>
      </c>
      <c r="AV201" s="13" t="s">
        <v>25</v>
      </c>
      <c r="AW201" s="13" t="s">
        <v>38</v>
      </c>
      <c r="AX201" s="13" t="s">
        <v>83</v>
      </c>
      <c r="AY201" s="167" t="s">
        <v>215</v>
      </c>
    </row>
    <row r="202" spans="1:65" s="13" customFormat="1">
      <c r="B202" s="165"/>
      <c r="D202" s="166" t="s">
        <v>224</v>
      </c>
      <c r="E202" s="167" t="s">
        <v>1</v>
      </c>
      <c r="F202" s="168" t="s">
        <v>3933</v>
      </c>
      <c r="H202" s="167" t="s">
        <v>1</v>
      </c>
      <c r="I202" s="169"/>
      <c r="L202" s="165"/>
      <c r="M202" s="170"/>
      <c r="N202" s="171"/>
      <c r="O202" s="171"/>
      <c r="P202" s="171"/>
      <c r="Q202" s="171"/>
      <c r="R202" s="171"/>
      <c r="S202" s="171"/>
      <c r="T202" s="172"/>
      <c r="AT202" s="167" t="s">
        <v>224</v>
      </c>
      <c r="AU202" s="167" t="s">
        <v>25</v>
      </c>
      <c r="AV202" s="13" t="s">
        <v>25</v>
      </c>
      <c r="AW202" s="13" t="s">
        <v>38</v>
      </c>
      <c r="AX202" s="13" t="s">
        <v>83</v>
      </c>
      <c r="AY202" s="167" t="s">
        <v>215</v>
      </c>
    </row>
    <row r="203" spans="1:65" s="13" customFormat="1">
      <c r="B203" s="165"/>
      <c r="D203" s="166" t="s">
        <v>224</v>
      </c>
      <c r="E203" s="167" t="s">
        <v>1</v>
      </c>
      <c r="F203" s="168" t="s">
        <v>3934</v>
      </c>
      <c r="H203" s="167" t="s">
        <v>1</v>
      </c>
      <c r="I203" s="169"/>
      <c r="L203" s="165"/>
      <c r="M203" s="170"/>
      <c r="N203" s="171"/>
      <c r="O203" s="171"/>
      <c r="P203" s="171"/>
      <c r="Q203" s="171"/>
      <c r="R203" s="171"/>
      <c r="S203" s="171"/>
      <c r="T203" s="172"/>
      <c r="AT203" s="167" t="s">
        <v>224</v>
      </c>
      <c r="AU203" s="167" t="s">
        <v>25</v>
      </c>
      <c r="AV203" s="13" t="s">
        <v>25</v>
      </c>
      <c r="AW203" s="13" t="s">
        <v>38</v>
      </c>
      <c r="AX203" s="13" t="s">
        <v>83</v>
      </c>
      <c r="AY203" s="167" t="s">
        <v>215</v>
      </c>
    </row>
    <row r="204" spans="1:65" s="14" customFormat="1">
      <c r="B204" s="173"/>
      <c r="D204" s="166" t="s">
        <v>224</v>
      </c>
      <c r="E204" s="174" t="s">
        <v>1</v>
      </c>
      <c r="F204" s="175" t="s">
        <v>25</v>
      </c>
      <c r="H204" s="176">
        <v>1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224</v>
      </c>
      <c r="AU204" s="174" t="s">
        <v>25</v>
      </c>
      <c r="AV204" s="14" t="s">
        <v>93</v>
      </c>
      <c r="AW204" s="14" t="s">
        <v>38</v>
      </c>
      <c r="AX204" s="14" t="s">
        <v>25</v>
      </c>
      <c r="AY204" s="174" t="s">
        <v>215</v>
      </c>
    </row>
    <row r="205" spans="1:65" s="2" customFormat="1" ht="37.9" customHeight="1">
      <c r="A205" s="33"/>
      <c r="B205" s="151"/>
      <c r="C205" s="152" t="s">
        <v>417</v>
      </c>
      <c r="D205" s="152" t="s">
        <v>217</v>
      </c>
      <c r="E205" s="153" t="s">
        <v>3935</v>
      </c>
      <c r="F205" s="154" t="s">
        <v>3936</v>
      </c>
      <c r="G205" s="155" t="s">
        <v>954</v>
      </c>
      <c r="H205" s="156">
        <v>1</v>
      </c>
      <c r="I205" s="157"/>
      <c r="J205" s="158">
        <f>ROUND(I205*H205,2)</f>
        <v>0</v>
      </c>
      <c r="K205" s="154" t="s">
        <v>1</v>
      </c>
      <c r="L205" s="34"/>
      <c r="M205" s="159" t="s">
        <v>1</v>
      </c>
      <c r="N205" s="160" t="s">
        <v>48</v>
      </c>
      <c r="O205" s="59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3" t="s">
        <v>2590</v>
      </c>
      <c r="AT205" s="163" t="s">
        <v>217</v>
      </c>
      <c r="AU205" s="163" t="s">
        <v>25</v>
      </c>
      <c r="AY205" s="18" t="s">
        <v>215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8" t="s">
        <v>25</v>
      </c>
      <c r="BK205" s="164">
        <f>ROUND(I205*H205,2)</f>
        <v>0</v>
      </c>
      <c r="BL205" s="18" t="s">
        <v>2590</v>
      </c>
      <c r="BM205" s="163" t="s">
        <v>3937</v>
      </c>
    </row>
    <row r="206" spans="1:65" s="14" customFormat="1">
      <c r="B206" s="173"/>
      <c r="D206" s="166" t="s">
        <v>224</v>
      </c>
      <c r="E206" s="174" t="s">
        <v>1</v>
      </c>
      <c r="F206" s="175" t="s">
        <v>25</v>
      </c>
      <c r="H206" s="176">
        <v>1</v>
      </c>
      <c r="I206" s="177"/>
      <c r="L206" s="173"/>
      <c r="M206" s="207"/>
      <c r="N206" s="208"/>
      <c r="O206" s="208"/>
      <c r="P206" s="208"/>
      <c r="Q206" s="208"/>
      <c r="R206" s="208"/>
      <c r="S206" s="208"/>
      <c r="T206" s="209"/>
      <c r="AT206" s="174" t="s">
        <v>224</v>
      </c>
      <c r="AU206" s="174" t="s">
        <v>25</v>
      </c>
      <c r="AV206" s="14" t="s">
        <v>93</v>
      </c>
      <c r="AW206" s="14" t="s">
        <v>38</v>
      </c>
      <c r="AX206" s="14" t="s">
        <v>25</v>
      </c>
      <c r="AY206" s="174" t="s">
        <v>215</v>
      </c>
    </row>
    <row r="207" spans="1:65" s="2" customFormat="1" ht="6.95" customHeight="1">
      <c r="A207" s="33"/>
      <c r="B207" s="48"/>
      <c r="C207" s="49"/>
      <c r="D207" s="49"/>
      <c r="E207" s="49"/>
      <c r="F207" s="49"/>
      <c r="G207" s="49"/>
      <c r="H207" s="49"/>
      <c r="I207" s="49"/>
      <c r="J207" s="49"/>
      <c r="K207" s="49"/>
      <c r="L207" s="34"/>
      <c r="M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</row>
  </sheetData>
  <autoFilter ref="C116:K206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5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3938</v>
      </c>
      <c r="H4" s="21"/>
    </row>
    <row r="5" spans="1:8" s="1" customFormat="1" ht="12" customHeight="1">
      <c r="B5" s="21"/>
      <c r="C5" s="25" t="s">
        <v>13</v>
      </c>
      <c r="D5" s="243" t="s">
        <v>14</v>
      </c>
      <c r="E5" s="228"/>
      <c r="F5" s="228"/>
      <c r="H5" s="21"/>
    </row>
    <row r="6" spans="1:8" s="1" customFormat="1" ht="36.950000000000003" customHeight="1">
      <c r="B6" s="21"/>
      <c r="C6" s="27" t="s">
        <v>16</v>
      </c>
      <c r="D6" s="240" t="s">
        <v>17</v>
      </c>
      <c r="E6" s="228"/>
      <c r="F6" s="228"/>
      <c r="H6" s="21"/>
    </row>
    <row r="7" spans="1:8" s="1" customFormat="1" ht="16.5" customHeight="1">
      <c r="B7" s="21"/>
      <c r="C7" s="28" t="s">
        <v>23</v>
      </c>
      <c r="D7" s="56" t="str">
        <f>'Rekapitulace stavby'!AN8</f>
        <v>5. 8. 2020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8"/>
      <c r="B9" s="129"/>
      <c r="C9" s="130" t="s">
        <v>64</v>
      </c>
      <c r="D9" s="131" t="s">
        <v>65</v>
      </c>
      <c r="E9" s="131" t="s">
        <v>202</v>
      </c>
      <c r="F9" s="132" t="s">
        <v>3939</v>
      </c>
      <c r="G9" s="128"/>
      <c r="H9" s="129"/>
    </row>
    <row r="10" spans="1:8" s="2" customFormat="1" ht="26.45" customHeight="1">
      <c r="A10" s="33"/>
      <c r="B10" s="34"/>
      <c r="C10" s="218" t="s">
        <v>3940</v>
      </c>
      <c r="D10" s="218" t="s">
        <v>89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19" t="s">
        <v>123</v>
      </c>
      <c r="D11" s="220" t="s">
        <v>1</v>
      </c>
      <c r="E11" s="221" t="s">
        <v>1</v>
      </c>
      <c r="F11" s="222">
        <v>34</v>
      </c>
      <c r="G11" s="33"/>
      <c r="H11" s="34"/>
    </row>
    <row r="12" spans="1:8" s="2" customFormat="1" ht="16.899999999999999" customHeight="1">
      <c r="A12" s="33"/>
      <c r="B12" s="34"/>
      <c r="C12" s="223" t="s">
        <v>1</v>
      </c>
      <c r="D12" s="223" t="s">
        <v>298</v>
      </c>
      <c r="E12" s="18" t="s">
        <v>1</v>
      </c>
      <c r="F12" s="224">
        <v>0</v>
      </c>
      <c r="G12" s="33"/>
      <c r="H12" s="34"/>
    </row>
    <row r="13" spans="1:8" s="2" customFormat="1" ht="16.899999999999999" customHeight="1">
      <c r="A13" s="33"/>
      <c r="B13" s="34"/>
      <c r="C13" s="223" t="s">
        <v>123</v>
      </c>
      <c r="D13" s="223" t="s">
        <v>299</v>
      </c>
      <c r="E13" s="18" t="s">
        <v>1</v>
      </c>
      <c r="F13" s="224">
        <v>34</v>
      </c>
      <c r="G13" s="33"/>
      <c r="H13" s="34"/>
    </row>
    <row r="14" spans="1:8" s="2" customFormat="1" ht="16.899999999999999" customHeight="1">
      <c r="A14" s="33"/>
      <c r="B14" s="34"/>
      <c r="C14" s="225" t="s">
        <v>3941</v>
      </c>
      <c r="D14" s="33"/>
      <c r="E14" s="33"/>
      <c r="F14" s="33"/>
      <c r="G14" s="33"/>
      <c r="H14" s="34"/>
    </row>
    <row r="15" spans="1:8" s="2" customFormat="1" ht="16.899999999999999" customHeight="1">
      <c r="A15" s="33"/>
      <c r="B15" s="34"/>
      <c r="C15" s="223" t="s">
        <v>295</v>
      </c>
      <c r="D15" s="223" t="s">
        <v>296</v>
      </c>
      <c r="E15" s="18" t="s">
        <v>220</v>
      </c>
      <c r="F15" s="224">
        <v>34</v>
      </c>
      <c r="G15" s="33"/>
      <c r="H15" s="34"/>
    </row>
    <row r="16" spans="1:8" s="2" customFormat="1" ht="22.5">
      <c r="A16" s="33"/>
      <c r="B16" s="34"/>
      <c r="C16" s="223" t="s">
        <v>418</v>
      </c>
      <c r="D16" s="223" t="s">
        <v>419</v>
      </c>
      <c r="E16" s="18" t="s">
        <v>412</v>
      </c>
      <c r="F16" s="224">
        <v>1559.2280000000001</v>
      </c>
      <c r="G16" s="33"/>
      <c r="H16" s="34"/>
    </row>
    <row r="17" spans="1:8" s="2" customFormat="1" ht="16.899999999999999" customHeight="1">
      <c r="A17" s="33"/>
      <c r="B17" s="34"/>
      <c r="C17" s="223" t="s">
        <v>877</v>
      </c>
      <c r="D17" s="223" t="s">
        <v>878</v>
      </c>
      <c r="E17" s="18" t="s">
        <v>220</v>
      </c>
      <c r="F17" s="224">
        <v>589.21799999999996</v>
      </c>
      <c r="G17" s="33"/>
      <c r="H17" s="34"/>
    </row>
    <row r="18" spans="1:8" s="2" customFormat="1" ht="16.899999999999999" customHeight="1">
      <c r="A18" s="33"/>
      <c r="B18" s="34"/>
      <c r="C18" s="219" t="s">
        <v>125</v>
      </c>
      <c r="D18" s="220" t="s">
        <v>1</v>
      </c>
      <c r="E18" s="221" t="s">
        <v>1</v>
      </c>
      <c r="F18" s="222">
        <v>80.507999999999996</v>
      </c>
      <c r="G18" s="33"/>
      <c r="H18" s="34"/>
    </row>
    <row r="19" spans="1:8" s="2" customFormat="1" ht="16.899999999999999" customHeight="1">
      <c r="A19" s="33"/>
      <c r="B19" s="34"/>
      <c r="C19" s="223" t="s">
        <v>1</v>
      </c>
      <c r="D19" s="223" t="s">
        <v>309</v>
      </c>
      <c r="E19" s="18" t="s">
        <v>1</v>
      </c>
      <c r="F19" s="224">
        <v>0</v>
      </c>
      <c r="G19" s="33"/>
      <c r="H19" s="34"/>
    </row>
    <row r="20" spans="1:8" s="2" customFormat="1" ht="16.899999999999999" customHeight="1">
      <c r="A20" s="33"/>
      <c r="B20" s="34"/>
      <c r="C20" s="223" t="s">
        <v>1</v>
      </c>
      <c r="D20" s="223" t="s">
        <v>322</v>
      </c>
      <c r="E20" s="18" t="s">
        <v>1</v>
      </c>
      <c r="F20" s="224">
        <v>0</v>
      </c>
      <c r="G20" s="33"/>
      <c r="H20" s="34"/>
    </row>
    <row r="21" spans="1:8" s="2" customFormat="1" ht="16.899999999999999" customHeight="1">
      <c r="A21" s="33"/>
      <c r="B21" s="34"/>
      <c r="C21" s="223" t="s">
        <v>125</v>
      </c>
      <c r="D21" s="223" t="s">
        <v>323</v>
      </c>
      <c r="E21" s="18" t="s">
        <v>1</v>
      </c>
      <c r="F21" s="224">
        <v>80.507999999999996</v>
      </c>
      <c r="G21" s="33"/>
      <c r="H21" s="34"/>
    </row>
    <row r="22" spans="1:8" s="2" customFormat="1" ht="16.899999999999999" customHeight="1">
      <c r="A22" s="33"/>
      <c r="B22" s="34"/>
      <c r="C22" s="225" t="s">
        <v>3941</v>
      </c>
      <c r="D22" s="33"/>
      <c r="E22" s="33"/>
      <c r="F22" s="33"/>
      <c r="G22" s="33"/>
      <c r="H22" s="34"/>
    </row>
    <row r="23" spans="1:8" s="2" customFormat="1" ht="16.899999999999999" customHeight="1">
      <c r="A23" s="33"/>
      <c r="B23" s="34"/>
      <c r="C23" s="223" t="s">
        <v>319</v>
      </c>
      <c r="D23" s="223" t="s">
        <v>320</v>
      </c>
      <c r="E23" s="18" t="s">
        <v>220</v>
      </c>
      <c r="F23" s="224">
        <v>402.01799999999997</v>
      </c>
      <c r="G23" s="33"/>
      <c r="H23" s="34"/>
    </row>
    <row r="24" spans="1:8" s="2" customFormat="1" ht="22.5">
      <c r="A24" s="33"/>
      <c r="B24" s="34"/>
      <c r="C24" s="223" t="s">
        <v>418</v>
      </c>
      <c r="D24" s="223" t="s">
        <v>419</v>
      </c>
      <c r="E24" s="18" t="s">
        <v>412</v>
      </c>
      <c r="F24" s="224">
        <v>1559.2280000000001</v>
      </c>
      <c r="G24" s="33"/>
      <c r="H24" s="34"/>
    </row>
    <row r="25" spans="1:8" s="2" customFormat="1" ht="16.899999999999999" customHeight="1">
      <c r="A25" s="33"/>
      <c r="B25" s="34"/>
      <c r="C25" s="223" t="s">
        <v>877</v>
      </c>
      <c r="D25" s="223" t="s">
        <v>878</v>
      </c>
      <c r="E25" s="18" t="s">
        <v>220</v>
      </c>
      <c r="F25" s="224">
        <v>589.21799999999996</v>
      </c>
      <c r="G25" s="33"/>
      <c r="H25" s="34"/>
    </row>
    <row r="26" spans="1:8" s="2" customFormat="1" ht="16.899999999999999" customHeight="1">
      <c r="A26" s="33"/>
      <c r="B26" s="34"/>
      <c r="C26" s="219" t="s">
        <v>128</v>
      </c>
      <c r="D26" s="220" t="s">
        <v>1</v>
      </c>
      <c r="E26" s="221" t="s">
        <v>1</v>
      </c>
      <c r="F26" s="222">
        <v>64.097999999999999</v>
      </c>
      <c r="G26" s="33"/>
      <c r="H26" s="34"/>
    </row>
    <row r="27" spans="1:8" s="2" customFormat="1" ht="16.899999999999999" customHeight="1">
      <c r="A27" s="33"/>
      <c r="B27" s="34"/>
      <c r="C27" s="223" t="s">
        <v>128</v>
      </c>
      <c r="D27" s="223" t="s">
        <v>325</v>
      </c>
      <c r="E27" s="18" t="s">
        <v>1</v>
      </c>
      <c r="F27" s="224">
        <v>64.097999999999999</v>
      </c>
      <c r="G27" s="33"/>
      <c r="H27" s="34"/>
    </row>
    <row r="28" spans="1:8" s="2" customFormat="1" ht="16.899999999999999" customHeight="1">
      <c r="A28" s="33"/>
      <c r="B28" s="34"/>
      <c r="C28" s="225" t="s">
        <v>3941</v>
      </c>
      <c r="D28" s="33"/>
      <c r="E28" s="33"/>
      <c r="F28" s="33"/>
      <c r="G28" s="33"/>
      <c r="H28" s="34"/>
    </row>
    <row r="29" spans="1:8" s="2" customFormat="1" ht="16.899999999999999" customHeight="1">
      <c r="A29" s="33"/>
      <c r="B29" s="34"/>
      <c r="C29" s="223" t="s">
        <v>319</v>
      </c>
      <c r="D29" s="223" t="s">
        <v>320</v>
      </c>
      <c r="E29" s="18" t="s">
        <v>220</v>
      </c>
      <c r="F29" s="224">
        <v>402.01799999999997</v>
      </c>
      <c r="G29" s="33"/>
      <c r="H29" s="34"/>
    </row>
    <row r="30" spans="1:8" s="2" customFormat="1" ht="22.5">
      <c r="A30" s="33"/>
      <c r="B30" s="34"/>
      <c r="C30" s="223" t="s">
        <v>418</v>
      </c>
      <c r="D30" s="223" t="s">
        <v>419</v>
      </c>
      <c r="E30" s="18" t="s">
        <v>412</v>
      </c>
      <c r="F30" s="224">
        <v>1559.2280000000001</v>
      </c>
      <c r="G30" s="33"/>
      <c r="H30" s="34"/>
    </row>
    <row r="31" spans="1:8" s="2" customFormat="1" ht="16.899999999999999" customHeight="1">
      <c r="A31" s="33"/>
      <c r="B31" s="34"/>
      <c r="C31" s="223" t="s">
        <v>877</v>
      </c>
      <c r="D31" s="223" t="s">
        <v>878</v>
      </c>
      <c r="E31" s="18" t="s">
        <v>220</v>
      </c>
      <c r="F31" s="224">
        <v>589.21799999999996</v>
      </c>
      <c r="G31" s="33"/>
      <c r="H31" s="34"/>
    </row>
    <row r="32" spans="1:8" s="2" customFormat="1" ht="16.899999999999999" customHeight="1">
      <c r="A32" s="33"/>
      <c r="B32" s="34"/>
      <c r="C32" s="219" t="s">
        <v>130</v>
      </c>
      <c r="D32" s="220" t="s">
        <v>1</v>
      </c>
      <c r="E32" s="221" t="s">
        <v>1</v>
      </c>
      <c r="F32" s="222">
        <v>130.19800000000001</v>
      </c>
      <c r="G32" s="33"/>
      <c r="H32" s="34"/>
    </row>
    <row r="33" spans="1:8" s="2" customFormat="1" ht="16.899999999999999" customHeight="1">
      <c r="A33" s="33"/>
      <c r="B33" s="34"/>
      <c r="C33" s="223" t="s">
        <v>1</v>
      </c>
      <c r="D33" s="223" t="s">
        <v>342</v>
      </c>
      <c r="E33" s="18" t="s">
        <v>1</v>
      </c>
      <c r="F33" s="224">
        <v>0</v>
      </c>
      <c r="G33" s="33"/>
      <c r="H33" s="34"/>
    </row>
    <row r="34" spans="1:8" s="2" customFormat="1" ht="16.899999999999999" customHeight="1">
      <c r="A34" s="33"/>
      <c r="B34" s="34"/>
      <c r="C34" s="223" t="s">
        <v>1</v>
      </c>
      <c r="D34" s="223" t="s">
        <v>343</v>
      </c>
      <c r="E34" s="18" t="s">
        <v>1</v>
      </c>
      <c r="F34" s="224">
        <v>0</v>
      </c>
      <c r="G34" s="33"/>
      <c r="H34" s="34"/>
    </row>
    <row r="35" spans="1:8" s="2" customFormat="1" ht="16.899999999999999" customHeight="1">
      <c r="A35" s="33"/>
      <c r="B35" s="34"/>
      <c r="C35" s="223" t="s">
        <v>130</v>
      </c>
      <c r="D35" s="223" t="s">
        <v>344</v>
      </c>
      <c r="E35" s="18" t="s">
        <v>1</v>
      </c>
      <c r="F35" s="224">
        <v>130.19800000000001</v>
      </c>
      <c r="G35" s="33"/>
      <c r="H35" s="34"/>
    </row>
    <row r="36" spans="1:8" s="2" customFormat="1" ht="16.899999999999999" customHeight="1">
      <c r="A36" s="33"/>
      <c r="B36" s="34"/>
      <c r="C36" s="225" t="s">
        <v>3941</v>
      </c>
      <c r="D36" s="33"/>
      <c r="E36" s="33"/>
      <c r="F36" s="33"/>
      <c r="G36" s="33"/>
      <c r="H36" s="34"/>
    </row>
    <row r="37" spans="1:8" s="2" customFormat="1" ht="16.899999999999999" customHeight="1">
      <c r="A37" s="33"/>
      <c r="B37" s="34"/>
      <c r="C37" s="223" t="s">
        <v>339</v>
      </c>
      <c r="D37" s="223" t="s">
        <v>340</v>
      </c>
      <c r="E37" s="18" t="s">
        <v>220</v>
      </c>
      <c r="F37" s="224">
        <v>130.19800000000001</v>
      </c>
      <c r="G37" s="33"/>
      <c r="H37" s="34"/>
    </row>
    <row r="38" spans="1:8" s="2" customFormat="1" ht="22.5">
      <c r="A38" s="33"/>
      <c r="B38" s="34"/>
      <c r="C38" s="223" t="s">
        <v>418</v>
      </c>
      <c r="D38" s="223" t="s">
        <v>419</v>
      </c>
      <c r="E38" s="18" t="s">
        <v>412</v>
      </c>
      <c r="F38" s="224">
        <v>1559.2280000000001</v>
      </c>
      <c r="G38" s="33"/>
      <c r="H38" s="34"/>
    </row>
    <row r="39" spans="1:8" s="2" customFormat="1" ht="16.899999999999999" customHeight="1">
      <c r="A39" s="33"/>
      <c r="B39" s="34"/>
      <c r="C39" s="223" t="s">
        <v>877</v>
      </c>
      <c r="D39" s="223" t="s">
        <v>878</v>
      </c>
      <c r="E39" s="18" t="s">
        <v>220</v>
      </c>
      <c r="F39" s="224">
        <v>589.21799999999996</v>
      </c>
      <c r="G39" s="33"/>
      <c r="H39" s="34"/>
    </row>
    <row r="40" spans="1:8" s="2" customFormat="1" ht="16.899999999999999" customHeight="1">
      <c r="A40" s="33"/>
      <c r="B40" s="34"/>
      <c r="C40" s="219" t="s">
        <v>132</v>
      </c>
      <c r="D40" s="220" t="s">
        <v>1</v>
      </c>
      <c r="E40" s="221" t="s">
        <v>1</v>
      </c>
      <c r="F40" s="222">
        <v>88.884</v>
      </c>
      <c r="G40" s="33"/>
      <c r="H40" s="34"/>
    </row>
    <row r="41" spans="1:8" s="2" customFormat="1" ht="16.899999999999999" customHeight="1">
      <c r="A41" s="33"/>
      <c r="B41" s="34"/>
      <c r="C41" s="223" t="s">
        <v>1</v>
      </c>
      <c r="D41" s="223" t="s">
        <v>354</v>
      </c>
      <c r="E41" s="18" t="s">
        <v>1</v>
      </c>
      <c r="F41" s="224">
        <v>0</v>
      </c>
      <c r="G41" s="33"/>
      <c r="H41" s="34"/>
    </row>
    <row r="42" spans="1:8" s="2" customFormat="1" ht="16.899999999999999" customHeight="1">
      <c r="A42" s="33"/>
      <c r="B42" s="34"/>
      <c r="C42" s="223" t="s">
        <v>1</v>
      </c>
      <c r="D42" s="223" t="s">
        <v>355</v>
      </c>
      <c r="E42" s="18" t="s">
        <v>1</v>
      </c>
      <c r="F42" s="224">
        <v>0</v>
      </c>
      <c r="G42" s="33"/>
      <c r="H42" s="34"/>
    </row>
    <row r="43" spans="1:8" s="2" customFormat="1" ht="16.899999999999999" customHeight="1">
      <c r="A43" s="33"/>
      <c r="B43" s="34"/>
      <c r="C43" s="223" t="s">
        <v>132</v>
      </c>
      <c r="D43" s="223" t="s">
        <v>356</v>
      </c>
      <c r="E43" s="18" t="s">
        <v>1</v>
      </c>
      <c r="F43" s="224">
        <v>88.884</v>
      </c>
      <c r="G43" s="33"/>
      <c r="H43" s="34"/>
    </row>
    <row r="44" spans="1:8" s="2" customFormat="1" ht="16.899999999999999" customHeight="1">
      <c r="A44" s="33"/>
      <c r="B44" s="34"/>
      <c r="C44" s="225" t="s">
        <v>3941</v>
      </c>
      <c r="D44" s="33"/>
      <c r="E44" s="33"/>
      <c r="F44" s="33"/>
      <c r="G44" s="33"/>
      <c r="H44" s="34"/>
    </row>
    <row r="45" spans="1:8" s="2" customFormat="1" ht="16.899999999999999" customHeight="1">
      <c r="A45" s="33"/>
      <c r="B45" s="34"/>
      <c r="C45" s="223" t="s">
        <v>351</v>
      </c>
      <c r="D45" s="223" t="s">
        <v>352</v>
      </c>
      <c r="E45" s="18" t="s">
        <v>220</v>
      </c>
      <c r="F45" s="224">
        <v>88.884</v>
      </c>
      <c r="G45" s="33"/>
      <c r="H45" s="34"/>
    </row>
    <row r="46" spans="1:8" s="2" customFormat="1" ht="22.5">
      <c r="A46" s="33"/>
      <c r="B46" s="34"/>
      <c r="C46" s="223" t="s">
        <v>418</v>
      </c>
      <c r="D46" s="223" t="s">
        <v>419</v>
      </c>
      <c r="E46" s="18" t="s">
        <v>412</v>
      </c>
      <c r="F46" s="224">
        <v>1559.2280000000001</v>
      </c>
      <c r="G46" s="33"/>
      <c r="H46" s="34"/>
    </row>
    <row r="47" spans="1:8" s="2" customFormat="1" ht="16.899999999999999" customHeight="1">
      <c r="A47" s="33"/>
      <c r="B47" s="34"/>
      <c r="C47" s="223" t="s">
        <v>877</v>
      </c>
      <c r="D47" s="223" t="s">
        <v>878</v>
      </c>
      <c r="E47" s="18" t="s">
        <v>220</v>
      </c>
      <c r="F47" s="224">
        <v>589.21799999999996</v>
      </c>
      <c r="G47" s="33"/>
      <c r="H47" s="34"/>
    </row>
    <row r="48" spans="1:8" s="2" customFormat="1" ht="16.899999999999999" customHeight="1">
      <c r="A48" s="33"/>
      <c r="B48" s="34"/>
      <c r="C48" s="219" t="s">
        <v>134</v>
      </c>
      <c r="D48" s="220" t="s">
        <v>1</v>
      </c>
      <c r="E48" s="221" t="s">
        <v>1</v>
      </c>
      <c r="F48" s="222">
        <v>77.138000000000005</v>
      </c>
      <c r="G48" s="33"/>
      <c r="H48" s="34"/>
    </row>
    <row r="49" spans="1:8" s="2" customFormat="1" ht="16.899999999999999" customHeight="1">
      <c r="A49" s="33"/>
      <c r="B49" s="34"/>
      <c r="C49" s="223" t="s">
        <v>1</v>
      </c>
      <c r="D49" s="223" t="s">
        <v>366</v>
      </c>
      <c r="E49" s="18" t="s">
        <v>1</v>
      </c>
      <c r="F49" s="224">
        <v>0</v>
      </c>
      <c r="G49" s="33"/>
      <c r="H49" s="34"/>
    </row>
    <row r="50" spans="1:8" s="2" customFormat="1" ht="16.899999999999999" customHeight="1">
      <c r="A50" s="33"/>
      <c r="B50" s="34"/>
      <c r="C50" s="223" t="s">
        <v>134</v>
      </c>
      <c r="D50" s="223" t="s">
        <v>367</v>
      </c>
      <c r="E50" s="18" t="s">
        <v>1</v>
      </c>
      <c r="F50" s="224">
        <v>77.138000000000005</v>
      </c>
      <c r="G50" s="33"/>
      <c r="H50" s="34"/>
    </row>
    <row r="51" spans="1:8" s="2" customFormat="1" ht="16.899999999999999" customHeight="1">
      <c r="A51" s="33"/>
      <c r="B51" s="34"/>
      <c r="C51" s="225" t="s">
        <v>3941</v>
      </c>
      <c r="D51" s="33"/>
      <c r="E51" s="33"/>
      <c r="F51" s="33"/>
      <c r="G51" s="33"/>
      <c r="H51" s="34"/>
    </row>
    <row r="52" spans="1:8" s="2" customFormat="1" ht="16.899999999999999" customHeight="1">
      <c r="A52" s="33"/>
      <c r="B52" s="34"/>
      <c r="C52" s="223" t="s">
        <v>319</v>
      </c>
      <c r="D52" s="223" t="s">
        <v>320</v>
      </c>
      <c r="E52" s="18" t="s">
        <v>220</v>
      </c>
      <c r="F52" s="224">
        <v>77.138000000000005</v>
      </c>
      <c r="G52" s="33"/>
      <c r="H52" s="34"/>
    </row>
    <row r="53" spans="1:8" s="2" customFormat="1" ht="22.5">
      <c r="A53" s="33"/>
      <c r="B53" s="34"/>
      <c r="C53" s="223" t="s">
        <v>418</v>
      </c>
      <c r="D53" s="223" t="s">
        <v>419</v>
      </c>
      <c r="E53" s="18" t="s">
        <v>412</v>
      </c>
      <c r="F53" s="224">
        <v>1559.2280000000001</v>
      </c>
      <c r="G53" s="33"/>
      <c r="H53" s="34"/>
    </row>
    <row r="54" spans="1:8" s="2" customFormat="1" ht="16.899999999999999" customHeight="1">
      <c r="A54" s="33"/>
      <c r="B54" s="34"/>
      <c r="C54" s="223" t="s">
        <v>877</v>
      </c>
      <c r="D54" s="223" t="s">
        <v>878</v>
      </c>
      <c r="E54" s="18" t="s">
        <v>220</v>
      </c>
      <c r="F54" s="224">
        <v>589.21799999999996</v>
      </c>
      <c r="G54" s="33"/>
      <c r="H54" s="34"/>
    </row>
    <row r="55" spans="1:8" s="2" customFormat="1" ht="16.899999999999999" customHeight="1">
      <c r="A55" s="33"/>
      <c r="B55" s="34"/>
      <c r="C55" s="219" t="s">
        <v>137</v>
      </c>
      <c r="D55" s="220" t="s">
        <v>1</v>
      </c>
      <c r="E55" s="221" t="s">
        <v>1</v>
      </c>
      <c r="F55" s="222">
        <v>56.402999999999999</v>
      </c>
      <c r="G55" s="33"/>
      <c r="H55" s="34"/>
    </row>
    <row r="56" spans="1:8" s="2" customFormat="1" ht="16.899999999999999" customHeight="1">
      <c r="A56" s="33"/>
      <c r="B56" s="34"/>
      <c r="C56" s="223" t="s">
        <v>1</v>
      </c>
      <c r="D56" s="223" t="s">
        <v>327</v>
      </c>
      <c r="E56" s="18" t="s">
        <v>1</v>
      </c>
      <c r="F56" s="224">
        <v>0</v>
      </c>
      <c r="G56" s="33"/>
      <c r="H56" s="34"/>
    </row>
    <row r="57" spans="1:8" s="2" customFormat="1" ht="16.899999999999999" customHeight="1">
      <c r="A57" s="33"/>
      <c r="B57" s="34"/>
      <c r="C57" s="223" t="s">
        <v>1</v>
      </c>
      <c r="D57" s="223" t="s">
        <v>328</v>
      </c>
      <c r="E57" s="18" t="s">
        <v>1</v>
      </c>
      <c r="F57" s="224">
        <v>0</v>
      </c>
      <c r="G57" s="33"/>
      <c r="H57" s="34"/>
    </row>
    <row r="58" spans="1:8" s="2" customFormat="1" ht="16.899999999999999" customHeight="1">
      <c r="A58" s="33"/>
      <c r="B58" s="34"/>
      <c r="C58" s="223" t="s">
        <v>137</v>
      </c>
      <c r="D58" s="223" t="s">
        <v>329</v>
      </c>
      <c r="E58" s="18" t="s">
        <v>1</v>
      </c>
      <c r="F58" s="224">
        <v>56.402999999999999</v>
      </c>
      <c r="G58" s="33"/>
      <c r="H58" s="34"/>
    </row>
    <row r="59" spans="1:8" s="2" customFormat="1" ht="16.899999999999999" customHeight="1">
      <c r="A59" s="33"/>
      <c r="B59" s="34"/>
      <c r="C59" s="225" t="s">
        <v>3941</v>
      </c>
      <c r="D59" s="33"/>
      <c r="E59" s="33"/>
      <c r="F59" s="33"/>
      <c r="G59" s="33"/>
      <c r="H59" s="34"/>
    </row>
    <row r="60" spans="1:8" s="2" customFormat="1" ht="16.899999999999999" customHeight="1">
      <c r="A60" s="33"/>
      <c r="B60" s="34"/>
      <c r="C60" s="223" t="s">
        <v>319</v>
      </c>
      <c r="D60" s="223" t="s">
        <v>320</v>
      </c>
      <c r="E60" s="18" t="s">
        <v>220</v>
      </c>
      <c r="F60" s="224">
        <v>402.01799999999997</v>
      </c>
      <c r="G60" s="33"/>
      <c r="H60" s="34"/>
    </row>
    <row r="61" spans="1:8" s="2" customFormat="1" ht="22.5">
      <c r="A61" s="33"/>
      <c r="B61" s="34"/>
      <c r="C61" s="223" t="s">
        <v>418</v>
      </c>
      <c r="D61" s="223" t="s">
        <v>419</v>
      </c>
      <c r="E61" s="18" t="s">
        <v>412</v>
      </c>
      <c r="F61" s="224">
        <v>1559.2280000000001</v>
      </c>
      <c r="G61" s="33"/>
      <c r="H61" s="34"/>
    </row>
    <row r="62" spans="1:8" s="2" customFormat="1" ht="16.899999999999999" customHeight="1">
      <c r="A62" s="33"/>
      <c r="B62" s="34"/>
      <c r="C62" s="223" t="s">
        <v>877</v>
      </c>
      <c r="D62" s="223" t="s">
        <v>878</v>
      </c>
      <c r="E62" s="18" t="s">
        <v>220</v>
      </c>
      <c r="F62" s="224">
        <v>589.21799999999996</v>
      </c>
      <c r="G62" s="33"/>
      <c r="H62" s="34"/>
    </row>
    <row r="63" spans="1:8" s="2" customFormat="1" ht="16.899999999999999" customHeight="1">
      <c r="A63" s="33"/>
      <c r="B63" s="34"/>
      <c r="C63" s="219" t="s">
        <v>140</v>
      </c>
      <c r="D63" s="220" t="s">
        <v>1</v>
      </c>
      <c r="E63" s="221" t="s">
        <v>1</v>
      </c>
      <c r="F63" s="222">
        <v>21.463000000000001</v>
      </c>
      <c r="G63" s="33"/>
      <c r="H63" s="34"/>
    </row>
    <row r="64" spans="1:8" s="2" customFormat="1" ht="16.899999999999999" customHeight="1">
      <c r="A64" s="33"/>
      <c r="B64" s="34"/>
      <c r="C64" s="223" t="s">
        <v>1</v>
      </c>
      <c r="D64" s="223" t="s">
        <v>309</v>
      </c>
      <c r="E64" s="18" t="s">
        <v>1</v>
      </c>
      <c r="F64" s="224">
        <v>0</v>
      </c>
      <c r="G64" s="33"/>
      <c r="H64" s="34"/>
    </row>
    <row r="65" spans="1:8" s="2" customFormat="1" ht="16.899999999999999" customHeight="1">
      <c r="A65" s="33"/>
      <c r="B65" s="34"/>
      <c r="C65" s="223" t="s">
        <v>1</v>
      </c>
      <c r="D65" s="223" t="s">
        <v>310</v>
      </c>
      <c r="E65" s="18" t="s">
        <v>1</v>
      </c>
      <c r="F65" s="224">
        <v>0</v>
      </c>
      <c r="G65" s="33"/>
      <c r="H65" s="34"/>
    </row>
    <row r="66" spans="1:8" s="2" customFormat="1" ht="16.899999999999999" customHeight="1">
      <c r="A66" s="33"/>
      <c r="B66" s="34"/>
      <c r="C66" s="223" t="s">
        <v>140</v>
      </c>
      <c r="D66" s="223" t="s">
        <v>311</v>
      </c>
      <c r="E66" s="18" t="s">
        <v>1</v>
      </c>
      <c r="F66" s="224">
        <v>21.463000000000001</v>
      </c>
      <c r="G66" s="33"/>
      <c r="H66" s="34"/>
    </row>
    <row r="67" spans="1:8" s="2" customFormat="1" ht="16.899999999999999" customHeight="1">
      <c r="A67" s="33"/>
      <c r="B67" s="34"/>
      <c r="C67" s="225" t="s">
        <v>3941</v>
      </c>
      <c r="D67" s="33"/>
      <c r="E67" s="33"/>
      <c r="F67" s="33"/>
      <c r="G67" s="33"/>
      <c r="H67" s="34"/>
    </row>
    <row r="68" spans="1:8" s="2" customFormat="1" ht="16.899999999999999" customHeight="1">
      <c r="A68" s="33"/>
      <c r="B68" s="34"/>
      <c r="C68" s="223" t="s">
        <v>306</v>
      </c>
      <c r="D68" s="223" t="s">
        <v>307</v>
      </c>
      <c r="E68" s="18" t="s">
        <v>220</v>
      </c>
      <c r="F68" s="224">
        <v>115.97799999999999</v>
      </c>
      <c r="G68" s="33"/>
      <c r="H68" s="34"/>
    </row>
    <row r="69" spans="1:8" s="2" customFormat="1" ht="22.5">
      <c r="A69" s="33"/>
      <c r="B69" s="34"/>
      <c r="C69" s="223" t="s">
        <v>418</v>
      </c>
      <c r="D69" s="223" t="s">
        <v>419</v>
      </c>
      <c r="E69" s="18" t="s">
        <v>412</v>
      </c>
      <c r="F69" s="224">
        <v>1559.2280000000001</v>
      </c>
      <c r="G69" s="33"/>
      <c r="H69" s="34"/>
    </row>
    <row r="70" spans="1:8" s="2" customFormat="1" ht="16.899999999999999" customHeight="1">
      <c r="A70" s="33"/>
      <c r="B70" s="34"/>
      <c r="C70" s="223" t="s">
        <v>877</v>
      </c>
      <c r="D70" s="223" t="s">
        <v>878</v>
      </c>
      <c r="E70" s="18" t="s">
        <v>220</v>
      </c>
      <c r="F70" s="224">
        <v>589.21799999999996</v>
      </c>
      <c r="G70" s="33"/>
      <c r="H70" s="34"/>
    </row>
    <row r="71" spans="1:8" s="2" customFormat="1" ht="16.899999999999999" customHeight="1">
      <c r="A71" s="33"/>
      <c r="B71" s="34"/>
      <c r="C71" s="219" t="s">
        <v>142</v>
      </c>
      <c r="D71" s="220" t="s">
        <v>1</v>
      </c>
      <c r="E71" s="221" t="s">
        <v>1</v>
      </c>
      <c r="F71" s="222">
        <v>14.263</v>
      </c>
      <c r="G71" s="33"/>
      <c r="H71" s="34"/>
    </row>
    <row r="72" spans="1:8" s="2" customFormat="1" ht="16.899999999999999" customHeight="1">
      <c r="A72" s="33"/>
      <c r="B72" s="34"/>
      <c r="C72" s="223" t="s">
        <v>1</v>
      </c>
      <c r="D72" s="223" t="s">
        <v>313</v>
      </c>
      <c r="E72" s="18" t="s">
        <v>1</v>
      </c>
      <c r="F72" s="224">
        <v>0</v>
      </c>
      <c r="G72" s="33"/>
      <c r="H72" s="34"/>
    </row>
    <row r="73" spans="1:8" s="2" customFormat="1" ht="16.899999999999999" customHeight="1">
      <c r="A73" s="33"/>
      <c r="B73" s="34"/>
      <c r="C73" s="223" t="s">
        <v>142</v>
      </c>
      <c r="D73" s="223" t="s">
        <v>314</v>
      </c>
      <c r="E73" s="18" t="s">
        <v>1</v>
      </c>
      <c r="F73" s="224">
        <v>14.263</v>
      </c>
      <c r="G73" s="33"/>
      <c r="H73" s="34"/>
    </row>
    <row r="74" spans="1:8" s="2" customFormat="1" ht="16.899999999999999" customHeight="1">
      <c r="A74" s="33"/>
      <c r="B74" s="34"/>
      <c r="C74" s="225" t="s">
        <v>3941</v>
      </c>
      <c r="D74" s="33"/>
      <c r="E74" s="33"/>
      <c r="F74" s="33"/>
      <c r="G74" s="33"/>
      <c r="H74" s="34"/>
    </row>
    <row r="75" spans="1:8" s="2" customFormat="1" ht="16.899999999999999" customHeight="1">
      <c r="A75" s="33"/>
      <c r="B75" s="34"/>
      <c r="C75" s="223" t="s">
        <v>306</v>
      </c>
      <c r="D75" s="223" t="s">
        <v>307</v>
      </c>
      <c r="E75" s="18" t="s">
        <v>220</v>
      </c>
      <c r="F75" s="224">
        <v>115.97799999999999</v>
      </c>
      <c r="G75" s="33"/>
      <c r="H75" s="34"/>
    </row>
    <row r="76" spans="1:8" s="2" customFormat="1" ht="22.5">
      <c r="A76" s="33"/>
      <c r="B76" s="34"/>
      <c r="C76" s="223" t="s">
        <v>418</v>
      </c>
      <c r="D76" s="223" t="s">
        <v>419</v>
      </c>
      <c r="E76" s="18" t="s">
        <v>412</v>
      </c>
      <c r="F76" s="224">
        <v>1559.2280000000001</v>
      </c>
      <c r="G76" s="33"/>
      <c r="H76" s="34"/>
    </row>
    <row r="77" spans="1:8" s="2" customFormat="1" ht="16.899999999999999" customHeight="1">
      <c r="A77" s="33"/>
      <c r="B77" s="34"/>
      <c r="C77" s="223" t="s">
        <v>877</v>
      </c>
      <c r="D77" s="223" t="s">
        <v>878</v>
      </c>
      <c r="E77" s="18" t="s">
        <v>220</v>
      </c>
      <c r="F77" s="224">
        <v>589.21799999999996</v>
      </c>
      <c r="G77" s="33"/>
      <c r="H77" s="34"/>
    </row>
    <row r="78" spans="1:8" s="2" customFormat="1" ht="16.899999999999999" customHeight="1">
      <c r="A78" s="33"/>
      <c r="B78" s="34"/>
      <c r="C78" s="219" t="s">
        <v>144</v>
      </c>
      <c r="D78" s="220" t="s">
        <v>1</v>
      </c>
      <c r="E78" s="221" t="s">
        <v>1</v>
      </c>
      <c r="F78" s="222">
        <v>22.263000000000002</v>
      </c>
      <c r="G78" s="33"/>
      <c r="H78" s="34"/>
    </row>
    <row r="79" spans="1:8" s="2" customFormat="1" ht="16.899999999999999" customHeight="1">
      <c r="A79" s="33"/>
      <c r="B79" s="34"/>
      <c r="C79" s="223" t="s">
        <v>1</v>
      </c>
      <c r="D79" s="223" t="s">
        <v>315</v>
      </c>
      <c r="E79" s="18" t="s">
        <v>1</v>
      </c>
      <c r="F79" s="224">
        <v>0</v>
      </c>
      <c r="G79" s="33"/>
      <c r="H79" s="34"/>
    </row>
    <row r="80" spans="1:8" s="2" customFormat="1" ht="16.899999999999999" customHeight="1">
      <c r="A80" s="33"/>
      <c r="B80" s="34"/>
      <c r="C80" s="223" t="s">
        <v>144</v>
      </c>
      <c r="D80" s="223" t="s">
        <v>316</v>
      </c>
      <c r="E80" s="18" t="s">
        <v>1</v>
      </c>
      <c r="F80" s="224">
        <v>22.263000000000002</v>
      </c>
      <c r="G80" s="33"/>
      <c r="H80" s="34"/>
    </row>
    <row r="81" spans="1:8" s="2" customFormat="1" ht="16.899999999999999" customHeight="1">
      <c r="A81" s="33"/>
      <c r="B81" s="34"/>
      <c r="C81" s="225" t="s">
        <v>3941</v>
      </c>
      <c r="D81" s="33"/>
      <c r="E81" s="33"/>
      <c r="F81" s="33"/>
      <c r="G81" s="33"/>
      <c r="H81" s="34"/>
    </row>
    <row r="82" spans="1:8" s="2" customFormat="1" ht="16.899999999999999" customHeight="1">
      <c r="A82" s="33"/>
      <c r="B82" s="34"/>
      <c r="C82" s="223" t="s">
        <v>306</v>
      </c>
      <c r="D82" s="223" t="s">
        <v>307</v>
      </c>
      <c r="E82" s="18" t="s">
        <v>220</v>
      </c>
      <c r="F82" s="224">
        <v>115.97799999999999</v>
      </c>
      <c r="G82" s="33"/>
      <c r="H82" s="34"/>
    </row>
    <row r="83" spans="1:8" s="2" customFormat="1" ht="22.5">
      <c r="A83" s="33"/>
      <c r="B83" s="34"/>
      <c r="C83" s="223" t="s">
        <v>418</v>
      </c>
      <c r="D83" s="223" t="s">
        <v>419</v>
      </c>
      <c r="E83" s="18" t="s">
        <v>412</v>
      </c>
      <c r="F83" s="224">
        <v>1559.2280000000001</v>
      </c>
      <c r="G83" s="33"/>
      <c r="H83" s="34"/>
    </row>
    <row r="84" spans="1:8" s="2" customFormat="1" ht="16.899999999999999" customHeight="1">
      <c r="A84" s="33"/>
      <c r="B84" s="34"/>
      <c r="C84" s="223" t="s">
        <v>877</v>
      </c>
      <c r="D84" s="223" t="s">
        <v>878</v>
      </c>
      <c r="E84" s="18" t="s">
        <v>220</v>
      </c>
      <c r="F84" s="224">
        <v>589.21799999999996</v>
      </c>
      <c r="G84" s="33"/>
      <c r="H84" s="34"/>
    </row>
    <row r="85" spans="1:8" s="2" customFormat="1" ht="16.899999999999999" customHeight="1">
      <c r="A85" s="33"/>
      <c r="B85" s="34"/>
      <c r="C85" s="219" t="s">
        <v>301</v>
      </c>
      <c r="D85" s="220" t="s">
        <v>1</v>
      </c>
      <c r="E85" s="221" t="s">
        <v>1</v>
      </c>
      <c r="F85" s="222">
        <v>34</v>
      </c>
      <c r="G85" s="33"/>
      <c r="H85" s="34"/>
    </row>
    <row r="86" spans="1:8" s="2" customFormat="1" ht="16.899999999999999" customHeight="1">
      <c r="A86" s="33"/>
      <c r="B86" s="34"/>
      <c r="C86" s="223" t="s">
        <v>1</v>
      </c>
      <c r="D86" s="223" t="s">
        <v>298</v>
      </c>
      <c r="E86" s="18" t="s">
        <v>1</v>
      </c>
      <c r="F86" s="224">
        <v>0</v>
      </c>
      <c r="G86" s="33"/>
      <c r="H86" s="34"/>
    </row>
    <row r="87" spans="1:8" s="2" customFormat="1" ht="16.899999999999999" customHeight="1">
      <c r="A87" s="33"/>
      <c r="B87" s="34"/>
      <c r="C87" s="223" t="s">
        <v>123</v>
      </c>
      <c r="D87" s="223" t="s">
        <v>299</v>
      </c>
      <c r="E87" s="18" t="s">
        <v>1</v>
      </c>
      <c r="F87" s="224">
        <v>34</v>
      </c>
      <c r="G87" s="33"/>
      <c r="H87" s="34"/>
    </row>
    <row r="88" spans="1:8" s="2" customFormat="1" ht="16.899999999999999" customHeight="1">
      <c r="A88" s="33"/>
      <c r="B88" s="34"/>
      <c r="C88" s="223" t="s">
        <v>301</v>
      </c>
      <c r="D88" s="223" t="s">
        <v>227</v>
      </c>
      <c r="E88" s="18" t="s">
        <v>1</v>
      </c>
      <c r="F88" s="224">
        <v>34</v>
      </c>
      <c r="G88" s="33"/>
      <c r="H88" s="34"/>
    </row>
    <row r="89" spans="1:8" s="2" customFormat="1" ht="16.899999999999999" customHeight="1">
      <c r="A89" s="33"/>
      <c r="B89" s="34"/>
      <c r="C89" s="219" t="s">
        <v>368</v>
      </c>
      <c r="D89" s="220" t="s">
        <v>1</v>
      </c>
      <c r="E89" s="221" t="s">
        <v>1</v>
      </c>
      <c r="F89" s="222">
        <v>77.138000000000005</v>
      </c>
      <c r="G89" s="33"/>
      <c r="H89" s="34"/>
    </row>
    <row r="90" spans="1:8" s="2" customFormat="1" ht="16.899999999999999" customHeight="1">
      <c r="A90" s="33"/>
      <c r="B90" s="34"/>
      <c r="C90" s="223" t="s">
        <v>1</v>
      </c>
      <c r="D90" s="223" t="s">
        <v>366</v>
      </c>
      <c r="E90" s="18" t="s">
        <v>1</v>
      </c>
      <c r="F90" s="224">
        <v>0</v>
      </c>
      <c r="G90" s="33"/>
      <c r="H90" s="34"/>
    </row>
    <row r="91" spans="1:8" s="2" customFormat="1" ht="16.899999999999999" customHeight="1">
      <c r="A91" s="33"/>
      <c r="B91" s="34"/>
      <c r="C91" s="223" t="s">
        <v>134</v>
      </c>
      <c r="D91" s="223" t="s">
        <v>367</v>
      </c>
      <c r="E91" s="18" t="s">
        <v>1</v>
      </c>
      <c r="F91" s="224">
        <v>77.138000000000005</v>
      </c>
      <c r="G91" s="33"/>
      <c r="H91" s="34"/>
    </row>
    <row r="92" spans="1:8" s="2" customFormat="1" ht="16.899999999999999" customHeight="1">
      <c r="A92" s="33"/>
      <c r="B92" s="34"/>
      <c r="C92" s="223" t="s">
        <v>368</v>
      </c>
      <c r="D92" s="223" t="s">
        <v>227</v>
      </c>
      <c r="E92" s="18" t="s">
        <v>1</v>
      </c>
      <c r="F92" s="224">
        <v>77.138000000000005</v>
      </c>
      <c r="G92" s="33"/>
      <c r="H92" s="34"/>
    </row>
    <row r="93" spans="1:8" s="2" customFormat="1" ht="16.899999999999999" customHeight="1">
      <c r="A93" s="33"/>
      <c r="B93" s="34"/>
      <c r="C93" s="219" t="s">
        <v>358</v>
      </c>
      <c r="D93" s="220" t="s">
        <v>1</v>
      </c>
      <c r="E93" s="221" t="s">
        <v>1</v>
      </c>
      <c r="F93" s="222">
        <v>88.884</v>
      </c>
      <c r="G93" s="33"/>
      <c r="H93" s="34"/>
    </row>
    <row r="94" spans="1:8" s="2" customFormat="1" ht="16.899999999999999" customHeight="1">
      <c r="A94" s="33"/>
      <c r="B94" s="34"/>
      <c r="C94" s="223" t="s">
        <v>1</v>
      </c>
      <c r="D94" s="223" t="s">
        <v>354</v>
      </c>
      <c r="E94" s="18" t="s">
        <v>1</v>
      </c>
      <c r="F94" s="224">
        <v>0</v>
      </c>
      <c r="G94" s="33"/>
      <c r="H94" s="34"/>
    </row>
    <row r="95" spans="1:8" s="2" customFormat="1" ht="16.899999999999999" customHeight="1">
      <c r="A95" s="33"/>
      <c r="B95" s="34"/>
      <c r="C95" s="223" t="s">
        <v>1</v>
      </c>
      <c r="D95" s="223" t="s">
        <v>355</v>
      </c>
      <c r="E95" s="18" t="s">
        <v>1</v>
      </c>
      <c r="F95" s="224">
        <v>0</v>
      </c>
      <c r="G95" s="33"/>
      <c r="H95" s="34"/>
    </row>
    <row r="96" spans="1:8" s="2" customFormat="1" ht="16.899999999999999" customHeight="1">
      <c r="A96" s="33"/>
      <c r="B96" s="34"/>
      <c r="C96" s="223" t="s">
        <v>132</v>
      </c>
      <c r="D96" s="223" t="s">
        <v>356</v>
      </c>
      <c r="E96" s="18" t="s">
        <v>1</v>
      </c>
      <c r="F96" s="224">
        <v>88.884</v>
      </c>
      <c r="G96" s="33"/>
      <c r="H96" s="34"/>
    </row>
    <row r="97" spans="1:8" s="2" customFormat="1" ht="16.899999999999999" customHeight="1">
      <c r="A97" s="33"/>
      <c r="B97" s="34"/>
      <c r="C97" s="223" t="s">
        <v>358</v>
      </c>
      <c r="D97" s="223" t="s">
        <v>227</v>
      </c>
      <c r="E97" s="18" t="s">
        <v>1</v>
      </c>
      <c r="F97" s="224">
        <v>88.884</v>
      </c>
      <c r="G97" s="33"/>
      <c r="H97" s="34"/>
    </row>
    <row r="98" spans="1:8" s="2" customFormat="1" ht="16.899999999999999" customHeight="1">
      <c r="A98" s="33"/>
      <c r="B98" s="34"/>
      <c r="C98" s="219" t="s">
        <v>345</v>
      </c>
      <c r="D98" s="220" t="s">
        <v>1</v>
      </c>
      <c r="E98" s="221" t="s">
        <v>1</v>
      </c>
      <c r="F98" s="222">
        <v>130.19800000000001</v>
      </c>
      <c r="G98" s="33"/>
      <c r="H98" s="34"/>
    </row>
    <row r="99" spans="1:8" s="2" customFormat="1" ht="16.899999999999999" customHeight="1">
      <c r="A99" s="33"/>
      <c r="B99" s="34"/>
      <c r="C99" s="223" t="s">
        <v>1</v>
      </c>
      <c r="D99" s="223" t="s">
        <v>342</v>
      </c>
      <c r="E99" s="18" t="s">
        <v>1</v>
      </c>
      <c r="F99" s="224">
        <v>0</v>
      </c>
      <c r="G99" s="33"/>
      <c r="H99" s="34"/>
    </row>
    <row r="100" spans="1:8" s="2" customFormat="1" ht="16.899999999999999" customHeight="1">
      <c r="A100" s="33"/>
      <c r="B100" s="34"/>
      <c r="C100" s="223" t="s">
        <v>1</v>
      </c>
      <c r="D100" s="223" t="s">
        <v>343</v>
      </c>
      <c r="E100" s="18" t="s">
        <v>1</v>
      </c>
      <c r="F100" s="224">
        <v>0</v>
      </c>
      <c r="G100" s="33"/>
      <c r="H100" s="34"/>
    </row>
    <row r="101" spans="1:8" s="2" customFormat="1" ht="16.899999999999999" customHeight="1">
      <c r="A101" s="33"/>
      <c r="B101" s="34"/>
      <c r="C101" s="223" t="s">
        <v>130</v>
      </c>
      <c r="D101" s="223" t="s">
        <v>344</v>
      </c>
      <c r="E101" s="18" t="s">
        <v>1</v>
      </c>
      <c r="F101" s="224">
        <v>130.19800000000001</v>
      </c>
      <c r="G101" s="33"/>
      <c r="H101" s="34"/>
    </row>
    <row r="102" spans="1:8" s="2" customFormat="1" ht="16.899999999999999" customHeight="1">
      <c r="A102" s="33"/>
      <c r="B102" s="34"/>
      <c r="C102" s="223" t="s">
        <v>345</v>
      </c>
      <c r="D102" s="223" t="s">
        <v>227</v>
      </c>
      <c r="E102" s="18" t="s">
        <v>1</v>
      </c>
      <c r="F102" s="224">
        <v>130.19800000000001</v>
      </c>
      <c r="G102" s="33"/>
      <c r="H102" s="34"/>
    </row>
    <row r="103" spans="1:8" s="2" customFormat="1" ht="16.899999999999999" customHeight="1">
      <c r="A103" s="33"/>
      <c r="B103" s="34"/>
      <c r="C103" s="219" t="s">
        <v>146</v>
      </c>
      <c r="D103" s="220" t="s">
        <v>1</v>
      </c>
      <c r="E103" s="221" t="s">
        <v>1</v>
      </c>
      <c r="F103" s="222">
        <v>201.00899999999999</v>
      </c>
      <c r="G103" s="33"/>
      <c r="H103" s="34"/>
    </row>
    <row r="104" spans="1:8" s="2" customFormat="1" ht="16.899999999999999" customHeight="1">
      <c r="A104" s="33"/>
      <c r="B104" s="34"/>
      <c r="C104" s="223" t="s">
        <v>1</v>
      </c>
      <c r="D104" s="223" t="s">
        <v>309</v>
      </c>
      <c r="E104" s="18" t="s">
        <v>1</v>
      </c>
      <c r="F104" s="224">
        <v>0</v>
      </c>
      <c r="G104" s="33"/>
      <c r="H104" s="34"/>
    </row>
    <row r="105" spans="1:8" s="2" customFormat="1" ht="16.899999999999999" customHeight="1">
      <c r="A105" s="33"/>
      <c r="B105" s="34"/>
      <c r="C105" s="223" t="s">
        <v>1</v>
      </c>
      <c r="D105" s="223" t="s">
        <v>322</v>
      </c>
      <c r="E105" s="18" t="s">
        <v>1</v>
      </c>
      <c r="F105" s="224">
        <v>0</v>
      </c>
      <c r="G105" s="33"/>
      <c r="H105" s="34"/>
    </row>
    <row r="106" spans="1:8" s="2" customFormat="1" ht="16.899999999999999" customHeight="1">
      <c r="A106" s="33"/>
      <c r="B106" s="34"/>
      <c r="C106" s="223" t="s">
        <v>125</v>
      </c>
      <c r="D106" s="223" t="s">
        <v>323</v>
      </c>
      <c r="E106" s="18" t="s">
        <v>1</v>
      </c>
      <c r="F106" s="224">
        <v>80.507999999999996</v>
      </c>
      <c r="G106" s="33"/>
      <c r="H106" s="34"/>
    </row>
    <row r="107" spans="1:8" s="2" customFormat="1" ht="16.899999999999999" customHeight="1">
      <c r="A107" s="33"/>
      <c r="B107" s="34"/>
      <c r="C107" s="223" t="s">
        <v>128</v>
      </c>
      <c r="D107" s="223" t="s">
        <v>325</v>
      </c>
      <c r="E107" s="18" t="s">
        <v>1</v>
      </c>
      <c r="F107" s="224">
        <v>64.097999999999999</v>
      </c>
      <c r="G107" s="33"/>
      <c r="H107" s="34"/>
    </row>
    <row r="108" spans="1:8" s="2" customFormat="1" ht="16.899999999999999" customHeight="1">
      <c r="A108" s="33"/>
      <c r="B108" s="34"/>
      <c r="C108" s="223" t="s">
        <v>1</v>
      </c>
      <c r="D108" s="223" t="s">
        <v>327</v>
      </c>
      <c r="E108" s="18" t="s">
        <v>1</v>
      </c>
      <c r="F108" s="224">
        <v>0</v>
      </c>
      <c r="G108" s="33"/>
      <c r="H108" s="34"/>
    </row>
    <row r="109" spans="1:8" s="2" customFormat="1" ht="16.899999999999999" customHeight="1">
      <c r="A109" s="33"/>
      <c r="B109" s="34"/>
      <c r="C109" s="223" t="s">
        <v>1</v>
      </c>
      <c r="D109" s="223" t="s">
        <v>328</v>
      </c>
      <c r="E109" s="18" t="s">
        <v>1</v>
      </c>
      <c r="F109" s="224">
        <v>0</v>
      </c>
      <c r="G109" s="33"/>
      <c r="H109" s="34"/>
    </row>
    <row r="110" spans="1:8" s="2" customFormat="1" ht="16.899999999999999" customHeight="1">
      <c r="A110" s="33"/>
      <c r="B110" s="34"/>
      <c r="C110" s="223" t="s">
        <v>137</v>
      </c>
      <c r="D110" s="223" t="s">
        <v>329</v>
      </c>
      <c r="E110" s="18" t="s">
        <v>1</v>
      </c>
      <c r="F110" s="224">
        <v>56.402999999999999</v>
      </c>
      <c r="G110" s="33"/>
      <c r="H110" s="34"/>
    </row>
    <row r="111" spans="1:8" s="2" customFormat="1" ht="16.899999999999999" customHeight="1">
      <c r="A111" s="33"/>
      <c r="B111" s="34"/>
      <c r="C111" s="223" t="s">
        <v>146</v>
      </c>
      <c r="D111" s="223" t="s">
        <v>227</v>
      </c>
      <c r="E111" s="18" t="s">
        <v>1</v>
      </c>
      <c r="F111" s="224">
        <v>201.00899999999999</v>
      </c>
      <c r="G111" s="33"/>
      <c r="H111" s="34"/>
    </row>
    <row r="112" spans="1:8" s="2" customFormat="1" ht="16.899999999999999" customHeight="1">
      <c r="A112" s="33"/>
      <c r="B112" s="34"/>
      <c r="C112" s="225" t="s">
        <v>3941</v>
      </c>
      <c r="D112" s="33"/>
      <c r="E112" s="33"/>
      <c r="F112" s="33"/>
      <c r="G112" s="33"/>
      <c r="H112" s="34"/>
    </row>
    <row r="113" spans="1:8" s="2" customFormat="1" ht="16.899999999999999" customHeight="1">
      <c r="A113" s="33"/>
      <c r="B113" s="34"/>
      <c r="C113" s="223" t="s">
        <v>319</v>
      </c>
      <c r="D113" s="223" t="s">
        <v>320</v>
      </c>
      <c r="E113" s="18" t="s">
        <v>220</v>
      </c>
      <c r="F113" s="224">
        <v>402.01799999999997</v>
      </c>
      <c r="G113" s="33"/>
      <c r="H113" s="34"/>
    </row>
    <row r="114" spans="1:8" s="2" customFormat="1" ht="16.899999999999999" customHeight="1">
      <c r="A114" s="33"/>
      <c r="B114" s="34"/>
      <c r="C114" s="219" t="s">
        <v>148</v>
      </c>
      <c r="D114" s="220" t="s">
        <v>1</v>
      </c>
      <c r="E114" s="221" t="s">
        <v>1</v>
      </c>
      <c r="F114" s="222">
        <v>57.988999999999997</v>
      </c>
      <c r="G114" s="33"/>
      <c r="H114" s="34"/>
    </row>
    <row r="115" spans="1:8" s="2" customFormat="1" ht="16.899999999999999" customHeight="1">
      <c r="A115" s="33"/>
      <c r="B115" s="34"/>
      <c r="C115" s="223" t="s">
        <v>1</v>
      </c>
      <c r="D115" s="223" t="s">
        <v>309</v>
      </c>
      <c r="E115" s="18" t="s">
        <v>1</v>
      </c>
      <c r="F115" s="224">
        <v>0</v>
      </c>
      <c r="G115" s="33"/>
      <c r="H115" s="34"/>
    </row>
    <row r="116" spans="1:8" s="2" customFormat="1" ht="16.899999999999999" customHeight="1">
      <c r="A116" s="33"/>
      <c r="B116" s="34"/>
      <c r="C116" s="223" t="s">
        <v>1</v>
      </c>
      <c r="D116" s="223" t="s">
        <v>310</v>
      </c>
      <c r="E116" s="18" t="s">
        <v>1</v>
      </c>
      <c r="F116" s="224">
        <v>0</v>
      </c>
      <c r="G116" s="33"/>
      <c r="H116" s="34"/>
    </row>
    <row r="117" spans="1:8" s="2" customFormat="1" ht="16.899999999999999" customHeight="1">
      <c r="A117" s="33"/>
      <c r="B117" s="34"/>
      <c r="C117" s="223" t="s">
        <v>140</v>
      </c>
      <c r="D117" s="223" t="s">
        <v>311</v>
      </c>
      <c r="E117" s="18" t="s">
        <v>1</v>
      </c>
      <c r="F117" s="224">
        <v>21.463000000000001</v>
      </c>
      <c r="G117" s="33"/>
      <c r="H117" s="34"/>
    </row>
    <row r="118" spans="1:8" s="2" customFormat="1" ht="16.899999999999999" customHeight="1">
      <c r="A118" s="33"/>
      <c r="B118" s="34"/>
      <c r="C118" s="223" t="s">
        <v>1</v>
      </c>
      <c r="D118" s="223" t="s">
        <v>313</v>
      </c>
      <c r="E118" s="18" t="s">
        <v>1</v>
      </c>
      <c r="F118" s="224">
        <v>0</v>
      </c>
      <c r="G118" s="33"/>
      <c r="H118" s="34"/>
    </row>
    <row r="119" spans="1:8" s="2" customFormat="1" ht="16.899999999999999" customHeight="1">
      <c r="A119" s="33"/>
      <c r="B119" s="34"/>
      <c r="C119" s="223" t="s">
        <v>142</v>
      </c>
      <c r="D119" s="223" t="s">
        <v>314</v>
      </c>
      <c r="E119" s="18" t="s">
        <v>1</v>
      </c>
      <c r="F119" s="224">
        <v>14.263</v>
      </c>
      <c r="G119" s="33"/>
      <c r="H119" s="34"/>
    </row>
    <row r="120" spans="1:8" s="2" customFormat="1" ht="16.899999999999999" customHeight="1">
      <c r="A120" s="33"/>
      <c r="B120" s="34"/>
      <c r="C120" s="223" t="s">
        <v>1</v>
      </c>
      <c r="D120" s="223" t="s">
        <v>315</v>
      </c>
      <c r="E120" s="18" t="s">
        <v>1</v>
      </c>
      <c r="F120" s="224">
        <v>0</v>
      </c>
      <c r="G120" s="33"/>
      <c r="H120" s="34"/>
    </row>
    <row r="121" spans="1:8" s="2" customFormat="1" ht="16.899999999999999" customHeight="1">
      <c r="A121" s="33"/>
      <c r="B121" s="34"/>
      <c r="C121" s="223" t="s">
        <v>144</v>
      </c>
      <c r="D121" s="223" t="s">
        <v>316</v>
      </c>
      <c r="E121" s="18" t="s">
        <v>1</v>
      </c>
      <c r="F121" s="224">
        <v>22.263000000000002</v>
      </c>
      <c r="G121" s="33"/>
      <c r="H121" s="34"/>
    </row>
    <row r="122" spans="1:8" s="2" customFormat="1" ht="16.899999999999999" customHeight="1">
      <c r="A122" s="33"/>
      <c r="B122" s="34"/>
      <c r="C122" s="223" t="s">
        <v>148</v>
      </c>
      <c r="D122" s="223" t="s">
        <v>227</v>
      </c>
      <c r="E122" s="18" t="s">
        <v>1</v>
      </c>
      <c r="F122" s="224">
        <v>57.988999999999997</v>
      </c>
      <c r="G122" s="33"/>
      <c r="H122" s="34"/>
    </row>
    <row r="123" spans="1:8" s="2" customFormat="1" ht="16.899999999999999" customHeight="1">
      <c r="A123" s="33"/>
      <c r="B123" s="34"/>
      <c r="C123" s="225" t="s">
        <v>3941</v>
      </c>
      <c r="D123" s="33"/>
      <c r="E123" s="33"/>
      <c r="F123" s="33"/>
      <c r="G123" s="33"/>
      <c r="H123" s="34"/>
    </row>
    <row r="124" spans="1:8" s="2" customFormat="1" ht="16.899999999999999" customHeight="1">
      <c r="A124" s="33"/>
      <c r="B124" s="34"/>
      <c r="C124" s="223" t="s">
        <v>306</v>
      </c>
      <c r="D124" s="223" t="s">
        <v>307</v>
      </c>
      <c r="E124" s="18" t="s">
        <v>220</v>
      </c>
      <c r="F124" s="224">
        <v>115.97799999999999</v>
      </c>
      <c r="G124" s="33"/>
      <c r="H124" s="34"/>
    </row>
    <row r="125" spans="1:8" s="2" customFormat="1" ht="16.899999999999999" customHeight="1">
      <c r="A125" s="33"/>
      <c r="B125" s="34"/>
      <c r="C125" s="219" t="s">
        <v>150</v>
      </c>
      <c r="D125" s="220" t="s">
        <v>1</v>
      </c>
      <c r="E125" s="221" t="s">
        <v>1</v>
      </c>
      <c r="F125" s="222">
        <v>589.21799999999996</v>
      </c>
      <c r="G125" s="33"/>
      <c r="H125" s="34"/>
    </row>
    <row r="126" spans="1:8" s="2" customFormat="1" ht="16.899999999999999" customHeight="1">
      <c r="A126" s="33"/>
      <c r="B126" s="34"/>
      <c r="C126" s="223" t="s">
        <v>1</v>
      </c>
      <c r="D126" s="223" t="s">
        <v>880</v>
      </c>
      <c r="E126" s="18" t="s">
        <v>1</v>
      </c>
      <c r="F126" s="224">
        <v>0</v>
      </c>
      <c r="G126" s="33"/>
      <c r="H126" s="34"/>
    </row>
    <row r="127" spans="1:8" s="2" customFormat="1" ht="16.899999999999999" customHeight="1">
      <c r="A127" s="33"/>
      <c r="B127" s="34"/>
      <c r="C127" s="223" t="s">
        <v>1</v>
      </c>
      <c r="D127" s="223" t="s">
        <v>881</v>
      </c>
      <c r="E127" s="18" t="s">
        <v>1</v>
      </c>
      <c r="F127" s="224">
        <v>397.68799999999999</v>
      </c>
      <c r="G127" s="33"/>
      <c r="H127" s="34"/>
    </row>
    <row r="128" spans="1:8" s="2" customFormat="1" ht="16.899999999999999" customHeight="1">
      <c r="A128" s="33"/>
      <c r="B128" s="34"/>
      <c r="C128" s="223" t="s">
        <v>1</v>
      </c>
      <c r="D128" s="223" t="s">
        <v>882</v>
      </c>
      <c r="E128" s="18" t="s">
        <v>1</v>
      </c>
      <c r="F128" s="224">
        <v>191.53</v>
      </c>
      <c r="G128" s="33"/>
      <c r="H128" s="34"/>
    </row>
    <row r="129" spans="1:8" s="2" customFormat="1" ht="16.899999999999999" customHeight="1">
      <c r="A129" s="33"/>
      <c r="B129" s="34"/>
      <c r="C129" s="223" t="s">
        <v>150</v>
      </c>
      <c r="D129" s="223" t="s">
        <v>227</v>
      </c>
      <c r="E129" s="18" t="s">
        <v>1</v>
      </c>
      <c r="F129" s="224">
        <v>589.21799999999996</v>
      </c>
      <c r="G129" s="33"/>
      <c r="H129" s="34"/>
    </row>
    <row r="130" spans="1:8" s="2" customFormat="1" ht="16.899999999999999" customHeight="1">
      <c r="A130" s="33"/>
      <c r="B130" s="34"/>
      <c r="C130" s="225" t="s">
        <v>3941</v>
      </c>
      <c r="D130" s="33"/>
      <c r="E130" s="33"/>
      <c r="F130" s="33"/>
      <c r="G130" s="33"/>
      <c r="H130" s="34"/>
    </row>
    <row r="131" spans="1:8" s="2" customFormat="1" ht="16.899999999999999" customHeight="1">
      <c r="A131" s="33"/>
      <c r="B131" s="34"/>
      <c r="C131" s="223" t="s">
        <v>877</v>
      </c>
      <c r="D131" s="223" t="s">
        <v>878</v>
      </c>
      <c r="E131" s="18" t="s">
        <v>220</v>
      </c>
      <c r="F131" s="224">
        <v>589.21799999999996</v>
      </c>
      <c r="G131" s="33"/>
      <c r="H131" s="34"/>
    </row>
    <row r="132" spans="1:8" s="2" customFormat="1" ht="16.899999999999999" customHeight="1">
      <c r="A132" s="33"/>
      <c r="B132" s="34"/>
      <c r="C132" s="223" t="s">
        <v>630</v>
      </c>
      <c r="D132" s="223" t="s">
        <v>631</v>
      </c>
      <c r="E132" s="18" t="s">
        <v>412</v>
      </c>
      <c r="F132" s="224">
        <v>1539.7249999999999</v>
      </c>
      <c r="G132" s="33"/>
      <c r="H132" s="34"/>
    </row>
    <row r="133" spans="1:8" s="2" customFormat="1" ht="16.899999999999999" customHeight="1">
      <c r="A133" s="33"/>
      <c r="B133" s="34"/>
      <c r="C133" s="223" t="s">
        <v>883</v>
      </c>
      <c r="D133" s="223" t="s">
        <v>884</v>
      </c>
      <c r="E133" s="18" t="s">
        <v>220</v>
      </c>
      <c r="F133" s="224">
        <v>1767.654</v>
      </c>
      <c r="G133" s="33"/>
      <c r="H133" s="34"/>
    </row>
    <row r="134" spans="1:8" s="2" customFormat="1" ht="16.899999999999999" customHeight="1">
      <c r="A134" s="33"/>
      <c r="B134" s="34"/>
      <c r="C134" s="219" t="s">
        <v>3942</v>
      </c>
      <c r="D134" s="220" t="s">
        <v>1</v>
      </c>
      <c r="E134" s="221" t="s">
        <v>1</v>
      </c>
      <c r="F134" s="222">
        <v>367.21</v>
      </c>
      <c r="G134" s="33"/>
      <c r="H134" s="34"/>
    </row>
    <row r="135" spans="1:8" s="2" customFormat="1" ht="16.899999999999999" customHeight="1">
      <c r="A135" s="33"/>
      <c r="B135" s="34"/>
      <c r="C135" s="219" t="s">
        <v>152</v>
      </c>
      <c r="D135" s="220" t="s">
        <v>1</v>
      </c>
      <c r="E135" s="221" t="s">
        <v>1</v>
      </c>
      <c r="F135" s="222">
        <v>33</v>
      </c>
      <c r="G135" s="33"/>
      <c r="H135" s="34"/>
    </row>
    <row r="136" spans="1:8" s="2" customFormat="1" ht="16.899999999999999" customHeight="1">
      <c r="A136" s="33"/>
      <c r="B136" s="34"/>
      <c r="C136" s="223" t="s">
        <v>1</v>
      </c>
      <c r="D136" s="223" t="s">
        <v>225</v>
      </c>
      <c r="E136" s="18" t="s">
        <v>1</v>
      </c>
      <c r="F136" s="224">
        <v>0</v>
      </c>
      <c r="G136" s="33"/>
      <c r="H136" s="34"/>
    </row>
    <row r="137" spans="1:8" s="2" customFormat="1" ht="16.899999999999999" customHeight="1">
      <c r="A137" s="33"/>
      <c r="B137" s="34"/>
      <c r="C137" s="223" t="s">
        <v>1</v>
      </c>
      <c r="D137" s="223" t="s">
        <v>288</v>
      </c>
      <c r="E137" s="18" t="s">
        <v>1</v>
      </c>
      <c r="F137" s="224">
        <v>33</v>
      </c>
      <c r="G137" s="33"/>
      <c r="H137" s="34"/>
    </row>
    <row r="138" spans="1:8" s="2" customFormat="1" ht="16.899999999999999" customHeight="1">
      <c r="A138" s="33"/>
      <c r="B138" s="34"/>
      <c r="C138" s="223" t="s">
        <v>152</v>
      </c>
      <c r="D138" s="223" t="s">
        <v>227</v>
      </c>
      <c r="E138" s="18" t="s">
        <v>1</v>
      </c>
      <c r="F138" s="224">
        <v>33</v>
      </c>
      <c r="G138" s="33"/>
      <c r="H138" s="34"/>
    </row>
    <row r="139" spans="1:8" s="2" customFormat="1" ht="16.899999999999999" customHeight="1">
      <c r="A139" s="33"/>
      <c r="B139" s="34"/>
      <c r="C139" s="225" t="s">
        <v>3941</v>
      </c>
      <c r="D139" s="33"/>
      <c r="E139" s="33"/>
      <c r="F139" s="33"/>
      <c r="G139" s="33"/>
      <c r="H139" s="34"/>
    </row>
    <row r="140" spans="1:8" s="2" customFormat="1" ht="16.899999999999999" customHeight="1">
      <c r="A140" s="33"/>
      <c r="B140" s="34"/>
      <c r="C140" s="223" t="s">
        <v>285</v>
      </c>
      <c r="D140" s="223" t="s">
        <v>286</v>
      </c>
      <c r="E140" s="18" t="s">
        <v>220</v>
      </c>
      <c r="F140" s="224">
        <v>33</v>
      </c>
      <c r="G140" s="33"/>
      <c r="H140" s="34"/>
    </row>
    <row r="141" spans="1:8" s="2" customFormat="1" ht="16.899999999999999" customHeight="1">
      <c r="A141" s="33"/>
      <c r="B141" s="34"/>
      <c r="C141" s="223" t="s">
        <v>228</v>
      </c>
      <c r="D141" s="223" t="s">
        <v>229</v>
      </c>
      <c r="E141" s="18" t="s">
        <v>220</v>
      </c>
      <c r="F141" s="224">
        <v>36</v>
      </c>
      <c r="G141" s="33"/>
      <c r="H141" s="34"/>
    </row>
    <row r="142" spans="1:8" s="2" customFormat="1" ht="22.5">
      <c r="A142" s="33"/>
      <c r="B142" s="34"/>
      <c r="C142" s="223" t="s">
        <v>499</v>
      </c>
      <c r="D142" s="223" t="s">
        <v>500</v>
      </c>
      <c r="E142" s="18" t="s">
        <v>412</v>
      </c>
      <c r="F142" s="224">
        <v>101.82899999999999</v>
      </c>
      <c r="G142" s="33"/>
      <c r="H142" s="34"/>
    </row>
    <row r="143" spans="1:8" s="2" customFormat="1" ht="16.899999999999999" customHeight="1">
      <c r="A143" s="33"/>
      <c r="B143" s="34"/>
      <c r="C143" s="223" t="s">
        <v>872</v>
      </c>
      <c r="D143" s="223" t="s">
        <v>873</v>
      </c>
      <c r="E143" s="18" t="s">
        <v>220</v>
      </c>
      <c r="F143" s="224">
        <v>33</v>
      </c>
      <c r="G143" s="33"/>
      <c r="H143" s="34"/>
    </row>
    <row r="144" spans="1:8" s="2" customFormat="1" ht="16.899999999999999" customHeight="1">
      <c r="A144" s="33"/>
      <c r="B144" s="34"/>
      <c r="C144" s="219" t="s">
        <v>154</v>
      </c>
      <c r="D144" s="220" t="s">
        <v>1</v>
      </c>
      <c r="E144" s="221" t="s">
        <v>1</v>
      </c>
      <c r="F144" s="222">
        <v>3</v>
      </c>
      <c r="G144" s="33"/>
      <c r="H144" s="34"/>
    </row>
    <row r="145" spans="1:8" s="2" customFormat="1" ht="16.899999999999999" customHeight="1">
      <c r="A145" s="33"/>
      <c r="B145" s="34"/>
      <c r="C145" s="223" t="s">
        <v>1</v>
      </c>
      <c r="D145" s="223" t="s">
        <v>225</v>
      </c>
      <c r="E145" s="18" t="s">
        <v>1</v>
      </c>
      <c r="F145" s="224">
        <v>0</v>
      </c>
      <c r="G145" s="33"/>
      <c r="H145" s="34"/>
    </row>
    <row r="146" spans="1:8" s="2" customFormat="1" ht="16.899999999999999" customHeight="1">
      <c r="A146" s="33"/>
      <c r="B146" s="34"/>
      <c r="C146" s="223" t="s">
        <v>1</v>
      </c>
      <c r="D146" s="223" t="s">
        <v>226</v>
      </c>
      <c r="E146" s="18" t="s">
        <v>1</v>
      </c>
      <c r="F146" s="224">
        <v>3</v>
      </c>
      <c r="G146" s="33"/>
      <c r="H146" s="34"/>
    </row>
    <row r="147" spans="1:8" s="2" customFormat="1" ht="16.899999999999999" customHeight="1">
      <c r="A147" s="33"/>
      <c r="B147" s="34"/>
      <c r="C147" s="223" t="s">
        <v>154</v>
      </c>
      <c r="D147" s="223" t="s">
        <v>227</v>
      </c>
      <c r="E147" s="18" t="s">
        <v>1</v>
      </c>
      <c r="F147" s="224">
        <v>3</v>
      </c>
      <c r="G147" s="33"/>
      <c r="H147" s="34"/>
    </row>
    <row r="148" spans="1:8" s="2" customFormat="1" ht="16.899999999999999" customHeight="1">
      <c r="A148" s="33"/>
      <c r="B148" s="34"/>
      <c r="C148" s="225" t="s">
        <v>3941</v>
      </c>
      <c r="D148" s="33"/>
      <c r="E148" s="33"/>
      <c r="F148" s="33"/>
      <c r="G148" s="33"/>
      <c r="H148" s="34"/>
    </row>
    <row r="149" spans="1:8" s="2" customFormat="1" ht="16.899999999999999" customHeight="1">
      <c r="A149" s="33"/>
      <c r="B149" s="34"/>
      <c r="C149" s="223" t="s">
        <v>218</v>
      </c>
      <c r="D149" s="223" t="s">
        <v>219</v>
      </c>
      <c r="E149" s="18" t="s">
        <v>220</v>
      </c>
      <c r="F149" s="224">
        <v>3</v>
      </c>
      <c r="G149" s="33"/>
      <c r="H149" s="34"/>
    </row>
    <row r="150" spans="1:8" s="2" customFormat="1" ht="16.899999999999999" customHeight="1">
      <c r="A150" s="33"/>
      <c r="B150" s="34"/>
      <c r="C150" s="223" t="s">
        <v>228</v>
      </c>
      <c r="D150" s="223" t="s">
        <v>229</v>
      </c>
      <c r="E150" s="18" t="s">
        <v>220</v>
      </c>
      <c r="F150" s="224">
        <v>36</v>
      </c>
      <c r="G150" s="33"/>
      <c r="H150" s="34"/>
    </row>
    <row r="151" spans="1:8" s="2" customFormat="1" ht="22.5">
      <c r="A151" s="33"/>
      <c r="B151" s="34"/>
      <c r="C151" s="223" t="s">
        <v>499</v>
      </c>
      <c r="D151" s="223" t="s">
        <v>500</v>
      </c>
      <c r="E151" s="18" t="s">
        <v>412</v>
      </c>
      <c r="F151" s="224">
        <v>101.82899999999999</v>
      </c>
      <c r="G151" s="33"/>
      <c r="H151" s="34"/>
    </row>
    <row r="152" spans="1:8" s="2" customFormat="1" ht="16.899999999999999" customHeight="1">
      <c r="A152" s="33"/>
      <c r="B152" s="34"/>
      <c r="C152" s="223" t="s">
        <v>867</v>
      </c>
      <c r="D152" s="223" t="s">
        <v>868</v>
      </c>
      <c r="E152" s="18" t="s">
        <v>220</v>
      </c>
      <c r="F152" s="224">
        <v>3</v>
      </c>
      <c r="G152" s="33"/>
      <c r="H152" s="34"/>
    </row>
    <row r="153" spans="1:8" s="2" customFormat="1" ht="16.899999999999999" customHeight="1">
      <c r="A153" s="33"/>
      <c r="B153" s="34"/>
      <c r="C153" s="219" t="s">
        <v>156</v>
      </c>
      <c r="D153" s="220" t="s">
        <v>1</v>
      </c>
      <c r="E153" s="221" t="s">
        <v>1</v>
      </c>
      <c r="F153" s="222">
        <v>27.875</v>
      </c>
      <c r="G153" s="33"/>
      <c r="H153" s="34"/>
    </row>
    <row r="154" spans="1:8" s="2" customFormat="1" ht="16.899999999999999" customHeight="1">
      <c r="A154" s="33"/>
      <c r="B154" s="34"/>
      <c r="C154" s="225" t="s">
        <v>3941</v>
      </c>
      <c r="D154" s="33"/>
      <c r="E154" s="33"/>
      <c r="F154" s="33"/>
      <c r="G154" s="33"/>
      <c r="H154" s="34"/>
    </row>
    <row r="155" spans="1:8" s="2" customFormat="1" ht="22.5">
      <c r="A155" s="33"/>
      <c r="B155" s="34"/>
      <c r="C155" s="223" t="s">
        <v>900</v>
      </c>
      <c r="D155" s="223" t="s">
        <v>901</v>
      </c>
      <c r="E155" s="18" t="s">
        <v>253</v>
      </c>
      <c r="F155" s="224">
        <v>33.5</v>
      </c>
      <c r="G155" s="33"/>
      <c r="H155" s="34"/>
    </row>
    <row r="156" spans="1:8" s="2" customFormat="1" ht="16.899999999999999" customHeight="1">
      <c r="A156" s="33"/>
      <c r="B156" s="34"/>
      <c r="C156" s="223" t="s">
        <v>630</v>
      </c>
      <c r="D156" s="223" t="s">
        <v>631</v>
      </c>
      <c r="E156" s="18" t="s">
        <v>412</v>
      </c>
      <c r="F156" s="224">
        <v>1539.7249999999999</v>
      </c>
      <c r="G156" s="33"/>
      <c r="H156" s="34"/>
    </row>
    <row r="157" spans="1:8" s="2" customFormat="1" ht="16.899999999999999" customHeight="1">
      <c r="A157" s="33"/>
      <c r="B157" s="34"/>
      <c r="C157" s="223" t="s">
        <v>667</v>
      </c>
      <c r="D157" s="223" t="s">
        <v>631</v>
      </c>
      <c r="E157" s="18" t="s">
        <v>412</v>
      </c>
      <c r="F157" s="224">
        <v>25.058</v>
      </c>
      <c r="G157" s="33"/>
      <c r="H157" s="34"/>
    </row>
    <row r="158" spans="1:8" s="2" customFormat="1" ht="16.899999999999999" customHeight="1">
      <c r="A158" s="33"/>
      <c r="B158" s="34"/>
      <c r="C158" s="223" t="s">
        <v>679</v>
      </c>
      <c r="D158" s="223" t="s">
        <v>680</v>
      </c>
      <c r="E158" s="18" t="s">
        <v>412</v>
      </c>
      <c r="F158" s="224">
        <v>430.029</v>
      </c>
      <c r="G158" s="33"/>
      <c r="H158" s="34"/>
    </row>
    <row r="159" spans="1:8" s="2" customFormat="1" ht="16.899999999999999" customHeight="1">
      <c r="A159" s="33"/>
      <c r="B159" s="34"/>
      <c r="C159" s="223" t="s">
        <v>792</v>
      </c>
      <c r="D159" s="223" t="s">
        <v>793</v>
      </c>
      <c r="E159" s="18" t="s">
        <v>412</v>
      </c>
      <c r="F159" s="224">
        <v>38.585000000000001</v>
      </c>
      <c r="G159" s="33"/>
      <c r="H159" s="34"/>
    </row>
    <row r="160" spans="1:8" s="2" customFormat="1" ht="16.899999999999999" customHeight="1">
      <c r="A160" s="33"/>
      <c r="B160" s="34"/>
      <c r="C160" s="223" t="s">
        <v>852</v>
      </c>
      <c r="D160" s="223" t="s">
        <v>853</v>
      </c>
      <c r="E160" s="18" t="s">
        <v>412</v>
      </c>
      <c r="F160" s="224">
        <v>58.438000000000002</v>
      </c>
      <c r="G160" s="33"/>
      <c r="H160" s="34"/>
    </row>
    <row r="161" spans="1:8" s="2" customFormat="1" ht="16.899999999999999" customHeight="1">
      <c r="A161" s="33"/>
      <c r="B161" s="34"/>
      <c r="C161" s="223" t="s">
        <v>1206</v>
      </c>
      <c r="D161" s="223" t="s">
        <v>1207</v>
      </c>
      <c r="E161" s="18" t="s">
        <v>412</v>
      </c>
      <c r="F161" s="224">
        <v>15.666</v>
      </c>
      <c r="G161" s="33"/>
      <c r="H161" s="34"/>
    </row>
    <row r="162" spans="1:8" s="2" customFormat="1" ht="16.899999999999999" customHeight="1">
      <c r="A162" s="33"/>
      <c r="B162" s="34"/>
      <c r="C162" s="223" t="s">
        <v>1218</v>
      </c>
      <c r="D162" s="223" t="s">
        <v>1219</v>
      </c>
      <c r="E162" s="18" t="s">
        <v>220</v>
      </c>
      <c r="F162" s="224">
        <v>605.875</v>
      </c>
      <c r="G162" s="33"/>
      <c r="H162" s="34"/>
    </row>
    <row r="163" spans="1:8" s="2" customFormat="1" ht="16.899999999999999" customHeight="1">
      <c r="A163" s="33"/>
      <c r="B163" s="34"/>
      <c r="C163" s="219" t="s">
        <v>3943</v>
      </c>
      <c r="D163" s="220" t="s">
        <v>1</v>
      </c>
      <c r="E163" s="221" t="s">
        <v>1</v>
      </c>
      <c r="F163" s="222">
        <v>30.35</v>
      </c>
      <c r="G163" s="33"/>
      <c r="H163" s="34"/>
    </row>
    <row r="164" spans="1:8" s="2" customFormat="1" ht="16.899999999999999" customHeight="1">
      <c r="A164" s="33"/>
      <c r="B164" s="34"/>
      <c r="C164" s="219" t="s">
        <v>158</v>
      </c>
      <c r="D164" s="220" t="s">
        <v>1</v>
      </c>
      <c r="E164" s="221" t="s">
        <v>1</v>
      </c>
      <c r="F164" s="222">
        <v>289</v>
      </c>
      <c r="G164" s="33"/>
      <c r="H164" s="34"/>
    </row>
    <row r="165" spans="1:8" s="2" customFormat="1" ht="16.899999999999999" customHeight="1">
      <c r="A165" s="33"/>
      <c r="B165" s="34"/>
      <c r="C165" s="225" t="s">
        <v>3941</v>
      </c>
      <c r="D165" s="33"/>
      <c r="E165" s="33"/>
      <c r="F165" s="33"/>
      <c r="G165" s="33"/>
      <c r="H165" s="34"/>
    </row>
    <row r="166" spans="1:8" s="2" customFormat="1" ht="33.75">
      <c r="A166" s="33"/>
      <c r="B166" s="34"/>
      <c r="C166" s="223" t="s">
        <v>890</v>
      </c>
      <c r="D166" s="223" t="s">
        <v>891</v>
      </c>
      <c r="E166" s="18" t="s">
        <v>253</v>
      </c>
      <c r="F166" s="224">
        <v>289</v>
      </c>
      <c r="G166" s="33"/>
      <c r="H166" s="34"/>
    </row>
    <row r="167" spans="1:8" s="2" customFormat="1" ht="16.899999999999999" customHeight="1">
      <c r="A167" s="33"/>
      <c r="B167" s="34"/>
      <c r="C167" s="223" t="s">
        <v>630</v>
      </c>
      <c r="D167" s="223" t="s">
        <v>631</v>
      </c>
      <c r="E167" s="18" t="s">
        <v>412</v>
      </c>
      <c r="F167" s="224">
        <v>1539.7249999999999</v>
      </c>
      <c r="G167" s="33"/>
      <c r="H167" s="34"/>
    </row>
    <row r="168" spans="1:8" s="2" customFormat="1" ht="16.899999999999999" customHeight="1">
      <c r="A168" s="33"/>
      <c r="B168" s="34"/>
      <c r="C168" s="223" t="s">
        <v>679</v>
      </c>
      <c r="D168" s="223" t="s">
        <v>680</v>
      </c>
      <c r="E168" s="18" t="s">
        <v>412</v>
      </c>
      <c r="F168" s="224">
        <v>430.029</v>
      </c>
      <c r="G168" s="33"/>
      <c r="H168" s="34"/>
    </row>
    <row r="169" spans="1:8" s="2" customFormat="1" ht="22.5">
      <c r="A169" s="33"/>
      <c r="B169" s="34"/>
      <c r="C169" s="223" t="s">
        <v>716</v>
      </c>
      <c r="D169" s="223" t="s">
        <v>717</v>
      </c>
      <c r="E169" s="18" t="s">
        <v>412</v>
      </c>
      <c r="F169" s="224">
        <v>338.48399999999998</v>
      </c>
      <c r="G169" s="33"/>
      <c r="H169" s="34"/>
    </row>
    <row r="170" spans="1:8" s="2" customFormat="1" ht="16.899999999999999" customHeight="1">
      <c r="A170" s="33"/>
      <c r="B170" s="34"/>
      <c r="C170" s="223" t="s">
        <v>792</v>
      </c>
      <c r="D170" s="223" t="s">
        <v>793</v>
      </c>
      <c r="E170" s="18" t="s">
        <v>412</v>
      </c>
      <c r="F170" s="224">
        <v>38.585000000000001</v>
      </c>
      <c r="G170" s="33"/>
      <c r="H170" s="34"/>
    </row>
    <row r="171" spans="1:8" s="2" customFormat="1" ht="16.899999999999999" customHeight="1">
      <c r="A171" s="33"/>
      <c r="B171" s="34"/>
      <c r="C171" s="223" t="s">
        <v>852</v>
      </c>
      <c r="D171" s="223" t="s">
        <v>853</v>
      </c>
      <c r="E171" s="18" t="s">
        <v>412</v>
      </c>
      <c r="F171" s="224">
        <v>58.438000000000002</v>
      </c>
      <c r="G171" s="33"/>
      <c r="H171" s="34"/>
    </row>
    <row r="172" spans="1:8" s="2" customFormat="1" ht="16.899999999999999" customHeight="1">
      <c r="A172" s="33"/>
      <c r="B172" s="34"/>
      <c r="C172" s="223" t="s">
        <v>1218</v>
      </c>
      <c r="D172" s="223" t="s">
        <v>1219</v>
      </c>
      <c r="E172" s="18" t="s">
        <v>220</v>
      </c>
      <c r="F172" s="224">
        <v>605.875</v>
      </c>
      <c r="G172" s="33"/>
      <c r="H172" s="34"/>
    </row>
    <row r="173" spans="1:8" s="2" customFormat="1" ht="16.899999999999999" customHeight="1">
      <c r="A173" s="33"/>
      <c r="B173" s="34"/>
      <c r="C173" s="219" t="s">
        <v>3944</v>
      </c>
      <c r="D173" s="220" t="s">
        <v>1</v>
      </c>
      <c r="E173" s="221" t="s">
        <v>1</v>
      </c>
      <c r="F173" s="222">
        <v>289</v>
      </c>
      <c r="G173" s="33"/>
      <c r="H173" s="34"/>
    </row>
    <row r="174" spans="1:8" s="2" customFormat="1" ht="16.899999999999999" customHeight="1">
      <c r="A174" s="33"/>
      <c r="B174" s="34"/>
      <c r="C174" s="219" t="s">
        <v>160</v>
      </c>
      <c r="D174" s="220" t="s">
        <v>1</v>
      </c>
      <c r="E174" s="221" t="s">
        <v>1</v>
      </c>
      <c r="F174" s="222">
        <v>46.6</v>
      </c>
      <c r="G174" s="33"/>
      <c r="H174" s="34"/>
    </row>
    <row r="175" spans="1:8" s="2" customFormat="1" ht="16.899999999999999" customHeight="1">
      <c r="A175" s="33"/>
      <c r="B175" s="34"/>
      <c r="C175" s="223" t="s">
        <v>1</v>
      </c>
      <c r="D175" s="223" t="s">
        <v>409</v>
      </c>
      <c r="E175" s="18" t="s">
        <v>1</v>
      </c>
      <c r="F175" s="224">
        <v>46.6</v>
      </c>
      <c r="G175" s="33"/>
      <c r="H175" s="34"/>
    </row>
    <row r="176" spans="1:8" s="2" customFormat="1" ht="16.899999999999999" customHeight="1">
      <c r="A176" s="33"/>
      <c r="B176" s="34"/>
      <c r="C176" s="223" t="s">
        <v>160</v>
      </c>
      <c r="D176" s="223" t="s">
        <v>227</v>
      </c>
      <c r="E176" s="18" t="s">
        <v>1</v>
      </c>
      <c r="F176" s="224">
        <v>46.6</v>
      </c>
      <c r="G176" s="33"/>
      <c r="H176" s="34"/>
    </row>
    <row r="177" spans="1:8" s="2" customFormat="1" ht="16.899999999999999" customHeight="1">
      <c r="A177" s="33"/>
      <c r="B177" s="34"/>
      <c r="C177" s="225" t="s">
        <v>3941</v>
      </c>
      <c r="D177" s="33"/>
      <c r="E177" s="33"/>
      <c r="F177" s="33"/>
      <c r="G177" s="33"/>
      <c r="H177" s="34"/>
    </row>
    <row r="178" spans="1:8" s="2" customFormat="1" ht="16.899999999999999" customHeight="1">
      <c r="A178" s="33"/>
      <c r="B178" s="34"/>
      <c r="C178" s="223" t="s">
        <v>406</v>
      </c>
      <c r="D178" s="223" t="s">
        <v>407</v>
      </c>
      <c r="E178" s="18" t="s">
        <v>253</v>
      </c>
      <c r="F178" s="224">
        <v>46.6</v>
      </c>
      <c r="G178" s="33"/>
      <c r="H178" s="34"/>
    </row>
    <row r="179" spans="1:8" s="2" customFormat="1" ht="16.899999999999999" customHeight="1">
      <c r="A179" s="33"/>
      <c r="B179" s="34"/>
      <c r="C179" s="223" t="s">
        <v>410</v>
      </c>
      <c r="D179" s="223" t="s">
        <v>411</v>
      </c>
      <c r="E179" s="18" t="s">
        <v>412</v>
      </c>
      <c r="F179" s="224">
        <v>208.756</v>
      </c>
      <c r="G179" s="33"/>
      <c r="H179" s="34"/>
    </row>
    <row r="180" spans="1:8" s="2" customFormat="1" ht="16.899999999999999" customHeight="1">
      <c r="A180" s="33"/>
      <c r="B180" s="34"/>
      <c r="C180" s="223" t="s">
        <v>1233</v>
      </c>
      <c r="D180" s="223" t="s">
        <v>1234</v>
      </c>
      <c r="E180" s="18" t="s">
        <v>253</v>
      </c>
      <c r="F180" s="224">
        <v>104.4</v>
      </c>
      <c r="G180" s="33"/>
      <c r="H180" s="34"/>
    </row>
    <row r="181" spans="1:8" s="2" customFormat="1" ht="22.5">
      <c r="A181" s="33"/>
      <c r="B181" s="34"/>
      <c r="C181" s="223" t="s">
        <v>1239</v>
      </c>
      <c r="D181" s="223" t="s">
        <v>1240</v>
      </c>
      <c r="E181" s="18" t="s">
        <v>253</v>
      </c>
      <c r="F181" s="224">
        <v>46.6</v>
      </c>
      <c r="G181" s="33"/>
      <c r="H181" s="34"/>
    </row>
    <row r="182" spans="1:8" s="2" customFormat="1" ht="16.899999999999999" customHeight="1">
      <c r="A182" s="33"/>
      <c r="B182" s="34"/>
      <c r="C182" s="219" t="s">
        <v>248</v>
      </c>
      <c r="D182" s="220" t="s">
        <v>1</v>
      </c>
      <c r="E182" s="221" t="s">
        <v>1</v>
      </c>
      <c r="F182" s="222">
        <v>92.929000000000002</v>
      </c>
      <c r="G182" s="33"/>
      <c r="H182" s="34"/>
    </row>
    <row r="183" spans="1:8" s="2" customFormat="1" ht="16.899999999999999" customHeight="1">
      <c r="A183" s="33"/>
      <c r="B183" s="34"/>
      <c r="C183" s="223" t="s">
        <v>1</v>
      </c>
      <c r="D183" s="223" t="s">
        <v>247</v>
      </c>
      <c r="E183" s="18" t="s">
        <v>1</v>
      </c>
      <c r="F183" s="224">
        <v>0</v>
      </c>
      <c r="G183" s="33"/>
      <c r="H183" s="34"/>
    </row>
    <row r="184" spans="1:8" s="2" customFormat="1" ht="16.899999999999999" customHeight="1">
      <c r="A184" s="33"/>
      <c r="B184" s="34"/>
      <c r="C184" s="223" t="s">
        <v>248</v>
      </c>
      <c r="D184" s="223" t="s">
        <v>249</v>
      </c>
      <c r="E184" s="18" t="s">
        <v>1</v>
      </c>
      <c r="F184" s="224">
        <v>92.929000000000002</v>
      </c>
      <c r="G184" s="33"/>
      <c r="H184" s="34"/>
    </row>
    <row r="185" spans="1:8" s="2" customFormat="1" ht="16.899999999999999" customHeight="1">
      <c r="A185" s="33"/>
      <c r="B185" s="34"/>
      <c r="C185" s="219" t="s">
        <v>162</v>
      </c>
      <c r="D185" s="220" t="s">
        <v>1</v>
      </c>
      <c r="E185" s="221" t="s">
        <v>1</v>
      </c>
      <c r="F185" s="222">
        <v>36.526000000000003</v>
      </c>
      <c r="G185" s="33"/>
      <c r="H185" s="34"/>
    </row>
    <row r="186" spans="1:8" s="2" customFormat="1" ht="16.899999999999999" customHeight="1">
      <c r="A186" s="33"/>
      <c r="B186" s="34"/>
      <c r="C186" s="223" t="s">
        <v>1</v>
      </c>
      <c r="D186" s="223" t="s">
        <v>313</v>
      </c>
      <c r="E186" s="18" t="s">
        <v>1</v>
      </c>
      <c r="F186" s="224">
        <v>0</v>
      </c>
      <c r="G186" s="33"/>
      <c r="H186" s="34"/>
    </row>
    <row r="187" spans="1:8" s="2" customFormat="1" ht="16.899999999999999" customHeight="1">
      <c r="A187" s="33"/>
      <c r="B187" s="34"/>
      <c r="C187" s="223" t="s">
        <v>142</v>
      </c>
      <c r="D187" s="223" t="s">
        <v>314</v>
      </c>
      <c r="E187" s="18" t="s">
        <v>1</v>
      </c>
      <c r="F187" s="224">
        <v>14.263</v>
      </c>
      <c r="G187" s="33"/>
      <c r="H187" s="34"/>
    </row>
    <row r="188" spans="1:8" s="2" customFormat="1" ht="16.899999999999999" customHeight="1">
      <c r="A188" s="33"/>
      <c r="B188" s="34"/>
      <c r="C188" s="223" t="s">
        <v>1</v>
      </c>
      <c r="D188" s="223" t="s">
        <v>315</v>
      </c>
      <c r="E188" s="18" t="s">
        <v>1</v>
      </c>
      <c r="F188" s="224">
        <v>0</v>
      </c>
      <c r="G188" s="33"/>
      <c r="H188" s="34"/>
    </row>
    <row r="189" spans="1:8" s="2" customFormat="1" ht="16.899999999999999" customHeight="1">
      <c r="A189" s="33"/>
      <c r="B189" s="34"/>
      <c r="C189" s="223" t="s">
        <v>144</v>
      </c>
      <c r="D189" s="223" t="s">
        <v>316</v>
      </c>
      <c r="E189" s="18" t="s">
        <v>1</v>
      </c>
      <c r="F189" s="224">
        <v>22.263000000000002</v>
      </c>
      <c r="G189" s="33"/>
      <c r="H189" s="34"/>
    </row>
    <row r="190" spans="1:8" s="2" customFormat="1" ht="16.899999999999999" customHeight="1">
      <c r="A190" s="33"/>
      <c r="B190" s="34"/>
      <c r="C190" s="223" t="s">
        <v>162</v>
      </c>
      <c r="D190" s="223" t="s">
        <v>300</v>
      </c>
      <c r="E190" s="18" t="s">
        <v>1</v>
      </c>
      <c r="F190" s="224">
        <v>36.526000000000003</v>
      </c>
      <c r="G190" s="33"/>
      <c r="H190" s="34"/>
    </row>
    <row r="191" spans="1:8" s="2" customFormat="1" ht="16.899999999999999" customHeight="1">
      <c r="A191" s="33"/>
      <c r="B191" s="34"/>
      <c r="C191" s="225" t="s">
        <v>3941</v>
      </c>
      <c r="D191" s="33"/>
      <c r="E191" s="33"/>
      <c r="F191" s="33"/>
      <c r="G191" s="33"/>
      <c r="H191" s="34"/>
    </row>
    <row r="192" spans="1:8" s="2" customFormat="1" ht="16.899999999999999" customHeight="1">
      <c r="A192" s="33"/>
      <c r="B192" s="34"/>
      <c r="C192" s="223" t="s">
        <v>306</v>
      </c>
      <c r="D192" s="223" t="s">
        <v>307</v>
      </c>
      <c r="E192" s="18" t="s">
        <v>220</v>
      </c>
      <c r="F192" s="224">
        <v>115.97799999999999</v>
      </c>
      <c r="G192" s="33"/>
      <c r="H192" s="34"/>
    </row>
    <row r="193" spans="1:8" s="2" customFormat="1" ht="16.899999999999999" customHeight="1">
      <c r="A193" s="33"/>
      <c r="B193" s="34"/>
      <c r="C193" s="223" t="s">
        <v>244</v>
      </c>
      <c r="D193" s="223" t="s">
        <v>245</v>
      </c>
      <c r="E193" s="18" t="s">
        <v>220</v>
      </c>
      <c r="F193" s="224">
        <v>92.929000000000002</v>
      </c>
      <c r="G193" s="33"/>
      <c r="H193" s="34"/>
    </row>
    <row r="194" spans="1:8" s="2" customFormat="1" ht="16.899999999999999" customHeight="1">
      <c r="A194" s="33"/>
      <c r="B194" s="34"/>
      <c r="C194" s="219" t="s">
        <v>164</v>
      </c>
      <c r="D194" s="220" t="s">
        <v>1</v>
      </c>
      <c r="E194" s="221" t="s">
        <v>1</v>
      </c>
      <c r="F194" s="222">
        <v>56.402999999999999</v>
      </c>
      <c r="G194" s="33"/>
      <c r="H194" s="34"/>
    </row>
    <row r="195" spans="1:8" s="2" customFormat="1" ht="16.899999999999999" customHeight="1">
      <c r="A195" s="33"/>
      <c r="B195" s="34"/>
      <c r="C195" s="223" t="s">
        <v>1</v>
      </c>
      <c r="D195" s="223" t="s">
        <v>327</v>
      </c>
      <c r="E195" s="18" t="s">
        <v>1</v>
      </c>
      <c r="F195" s="224">
        <v>0</v>
      </c>
      <c r="G195" s="33"/>
      <c r="H195" s="34"/>
    </row>
    <row r="196" spans="1:8" s="2" customFormat="1" ht="16.899999999999999" customHeight="1">
      <c r="A196" s="33"/>
      <c r="B196" s="34"/>
      <c r="C196" s="223" t="s">
        <v>1</v>
      </c>
      <c r="D196" s="223" t="s">
        <v>328</v>
      </c>
      <c r="E196" s="18" t="s">
        <v>1</v>
      </c>
      <c r="F196" s="224">
        <v>0</v>
      </c>
      <c r="G196" s="33"/>
      <c r="H196" s="34"/>
    </row>
    <row r="197" spans="1:8" s="2" customFormat="1" ht="16.899999999999999" customHeight="1">
      <c r="A197" s="33"/>
      <c r="B197" s="34"/>
      <c r="C197" s="223" t="s">
        <v>137</v>
      </c>
      <c r="D197" s="223" t="s">
        <v>329</v>
      </c>
      <c r="E197" s="18" t="s">
        <v>1</v>
      </c>
      <c r="F197" s="224">
        <v>56.402999999999999</v>
      </c>
      <c r="G197" s="33"/>
      <c r="H197" s="34"/>
    </row>
    <row r="198" spans="1:8" s="2" customFormat="1" ht="16.899999999999999" customHeight="1">
      <c r="A198" s="33"/>
      <c r="B198" s="34"/>
      <c r="C198" s="223" t="s">
        <v>164</v>
      </c>
      <c r="D198" s="223" t="s">
        <v>300</v>
      </c>
      <c r="E198" s="18" t="s">
        <v>1</v>
      </c>
      <c r="F198" s="224">
        <v>56.402999999999999</v>
      </c>
      <c r="G198" s="33"/>
      <c r="H198" s="34"/>
    </row>
    <row r="199" spans="1:8" s="2" customFormat="1" ht="16.899999999999999" customHeight="1">
      <c r="A199" s="33"/>
      <c r="B199" s="34"/>
      <c r="C199" s="225" t="s">
        <v>3941</v>
      </c>
      <c r="D199" s="33"/>
      <c r="E199" s="33"/>
      <c r="F199" s="33"/>
      <c r="G199" s="33"/>
      <c r="H199" s="34"/>
    </row>
    <row r="200" spans="1:8" s="2" customFormat="1" ht="16.899999999999999" customHeight="1">
      <c r="A200" s="33"/>
      <c r="B200" s="34"/>
      <c r="C200" s="223" t="s">
        <v>319</v>
      </c>
      <c r="D200" s="223" t="s">
        <v>320</v>
      </c>
      <c r="E200" s="18" t="s">
        <v>220</v>
      </c>
      <c r="F200" s="224">
        <v>402.01799999999997</v>
      </c>
      <c r="G200" s="33"/>
      <c r="H200" s="34"/>
    </row>
    <row r="201" spans="1:8" s="2" customFormat="1" ht="16.899999999999999" customHeight="1">
      <c r="A201" s="33"/>
      <c r="B201" s="34"/>
      <c r="C201" s="223" t="s">
        <v>244</v>
      </c>
      <c r="D201" s="223" t="s">
        <v>245</v>
      </c>
      <c r="E201" s="18" t="s">
        <v>220</v>
      </c>
      <c r="F201" s="224">
        <v>92.929000000000002</v>
      </c>
      <c r="G201" s="33"/>
      <c r="H201" s="34"/>
    </row>
    <row r="202" spans="1:8" s="2" customFormat="1" ht="16.899999999999999" customHeight="1">
      <c r="A202" s="33"/>
      <c r="B202" s="34"/>
      <c r="C202" s="219" t="s">
        <v>357</v>
      </c>
      <c r="D202" s="220" t="s">
        <v>1</v>
      </c>
      <c r="E202" s="221" t="s">
        <v>1</v>
      </c>
      <c r="F202" s="222">
        <v>88.884</v>
      </c>
      <c r="G202" s="33"/>
      <c r="H202" s="34"/>
    </row>
    <row r="203" spans="1:8" s="2" customFormat="1" ht="16.899999999999999" customHeight="1">
      <c r="A203" s="33"/>
      <c r="B203" s="34"/>
      <c r="C203" s="223" t="s">
        <v>1</v>
      </c>
      <c r="D203" s="223" t="s">
        <v>354</v>
      </c>
      <c r="E203" s="18" t="s">
        <v>1</v>
      </c>
      <c r="F203" s="224">
        <v>0</v>
      </c>
      <c r="G203" s="33"/>
      <c r="H203" s="34"/>
    </row>
    <row r="204" spans="1:8" s="2" customFormat="1" ht="16.899999999999999" customHeight="1">
      <c r="A204" s="33"/>
      <c r="B204" s="34"/>
      <c r="C204" s="223" t="s">
        <v>1</v>
      </c>
      <c r="D204" s="223" t="s">
        <v>355</v>
      </c>
      <c r="E204" s="18" t="s">
        <v>1</v>
      </c>
      <c r="F204" s="224">
        <v>0</v>
      </c>
      <c r="G204" s="33"/>
      <c r="H204" s="34"/>
    </row>
    <row r="205" spans="1:8" s="2" customFormat="1" ht="16.899999999999999" customHeight="1">
      <c r="A205" s="33"/>
      <c r="B205" s="34"/>
      <c r="C205" s="223" t="s">
        <v>132</v>
      </c>
      <c r="D205" s="223" t="s">
        <v>356</v>
      </c>
      <c r="E205" s="18" t="s">
        <v>1</v>
      </c>
      <c r="F205" s="224">
        <v>88.884</v>
      </c>
      <c r="G205" s="33"/>
      <c r="H205" s="34"/>
    </row>
    <row r="206" spans="1:8" s="2" customFormat="1" ht="16.899999999999999" customHeight="1">
      <c r="A206" s="33"/>
      <c r="B206" s="34"/>
      <c r="C206" s="223" t="s">
        <v>357</v>
      </c>
      <c r="D206" s="223" t="s">
        <v>300</v>
      </c>
      <c r="E206" s="18" t="s">
        <v>1</v>
      </c>
      <c r="F206" s="224">
        <v>88.884</v>
      </c>
      <c r="G206" s="33"/>
      <c r="H206" s="34"/>
    </row>
    <row r="207" spans="1:8" s="2" customFormat="1" ht="16.899999999999999" customHeight="1">
      <c r="A207" s="33"/>
      <c r="B207" s="34"/>
      <c r="C207" s="219" t="s">
        <v>312</v>
      </c>
      <c r="D207" s="220" t="s">
        <v>1</v>
      </c>
      <c r="E207" s="221" t="s">
        <v>1</v>
      </c>
      <c r="F207" s="222">
        <v>21.463000000000001</v>
      </c>
      <c r="G207" s="33"/>
      <c r="H207" s="34"/>
    </row>
    <row r="208" spans="1:8" s="2" customFormat="1" ht="16.899999999999999" customHeight="1">
      <c r="A208" s="33"/>
      <c r="B208" s="34"/>
      <c r="C208" s="223" t="s">
        <v>1</v>
      </c>
      <c r="D208" s="223" t="s">
        <v>309</v>
      </c>
      <c r="E208" s="18" t="s">
        <v>1</v>
      </c>
      <c r="F208" s="224">
        <v>0</v>
      </c>
      <c r="G208" s="33"/>
      <c r="H208" s="34"/>
    </row>
    <row r="209" spans="1:8" s="2" customFormat="1" ht="16.899999999999999" customHeight="1">
      <c r="A209" s="33"/>
      <c r="B209" s="34"/>
      <c r="C209" s="223" t="s">
        <v>1</v>
      </c>
      <c r="D209" s="223" t="s">
        <v>310</v>
      </c>
      <c r="E209" s="18" t="s">
        <v>1</v>
      </c>
      <c r="F209" s="224">
        <v>0</v>
      </c>
      <c r="G209" s="33"/>
      <c r="H209" s="34"/>
    </row>
    <row r="210" spans="1:8" s="2" customFormat="1" ht="16.899999999999999" customHeight="1">
      <c r="A210" s="33"/>
      <c r="B210" s="34"/>
      <c r="C210" s="223" t="s">
        <v>140</v>
      </c>
      <c r="D210" s="223" t="s">
        <v>311</v>
      </c>
      <c r="E210" s="18" t="s">
        <v>1</v>
      </c>
      <c r="F210" s="224">
        <v>21.463000000000001</v>
      </c>
      <c r="G210" s="33"/>
      <c r="H210" s="34"/>
    </row>
    <row r="211" spans="1:8" s="2" customFormat="1" ht="16.899999999999999" customHeight="1">
      <c r="A211" s="33"/>
      <c r="B211" s="34"/>
      <c r="C211" s="223" t="s">
        <v>312</v>
      </c>
      <c r="D211" s="223" t="s">
        <v>300</v>
      </c>
      <c r="E211" s="18" t="s">
        <v>1</v>
      </c>
      <c r="F211" s="224">
        <v>21.463000000000001</v>
      </c>
      <c r="G211" s="33"/>
      <c r="H211" s="34"/>
    </row>
    <row r="212" spans="1:8" s="2" customFormat="1" ht="16.899999999999999" customHeight="1">
      <c r="A212" s="33"/>
      <c r="B212" s="34"/>
      <c r="C212" s="219" t="s">
        <v>326</v>
      </c>
      <c r="D212" s="220" t="s">
        <v>1</v>
      </c>
      <c r="E212" s="221" t="s">
        <v>1</v>
      </c>
      <c r="F212" s="222">
        <v>64.097999999999999</v>
      </c>
      <c r="G212" s="33"/>
      <c r="H212" s="34"/>
    </row>
    <row r="213" spans="1:8" s="2" customFormat="1" ht="16.899999999999999" customHeight="1">
      <c r="A213" s="33"/>
      <c r="B213" s="34"/>
      <c r="C213" s="223" t="s">
        <v>128</v>
      </c>
      <c r="D213" s="223" t="s">
        <v>325</v>
      </c>
      <c r="E213" s="18" t="s">
        <v>1</v>
      </c>
      <c r="F213" s="224">
        <v>64.097999999999999</v>
      </c>
      <c r="G213" s="33"/>
      <c r="H213" s="34"/>
    </row>
    <row r="214" spans="1:8" s="2" customFormat="1" ht="16.899999999999999" customHeight="1">
      <c r="A214" s="33"/>
      <c r="B214" s="34"/>
      <c r="C214" s="223" t="s">
        <v>326</v>
      </c>
      <c r="D214" s="223" t="s">
        <v>300</v>
      </c>
      <c r="E214" s="18" t="s">
        <v>1</v>
      </c>
      <c r="F214" s="224">
        <v>64.097999999999999</v>
      </c>
      <c r="G214" s="33"/>
      <c r="H214" s="34"/>
    </row>
    <row r="215" spans="1:8" s="2" customFormat="1" ht="16.899999999999999" customHeight="1">
      <c r="A215" s="33"/>
      <c r="B215" s="34"/>
      <c r="C215" s="219" t="s">
        <v>165</v>
      </c>
      <c r="D215" s="220" t="s">
        <v>1</v>
      </c>
      <c r="E215" s="221" t="s">
        <v>1</v>
      </c>
      <c r="F215" s="222">
        <v>34</v>
      </c>
      <c r="G215" s="33"/>
      <c r="H215" s="34"/>
    </row>
    <row r="216" spans="1:8" s="2" customFormat="1" ht="16.899999999999999" customHeight="1">
      <c r="A216" s="33"/>
      <c r="B216" s="34"/>
      <c r="C216" s="223" t="s">
        <v>1</v>
      </c>
      <c r="D216" s="223" t="s">
        <v>298</v>
      </c>
      <c r="E216" s="18" t="s">
        <v>1</v>
      </c>
      <c r="F216" s="224">
        <v>0</v>
      </c>
      <c r="G216" s="33"/>
      <c r="H216" s="34"/>
    </row>
    <row r="217" spans="1:8" s="2" customFormat="1" ht="16.899999999999999" customHeight="1">
      <c r="A217" s="33"/>
      <c r="B217" s="34"/>
      <c r="C217" s="223" t="s">
        <v>123</v>
      </c>
      <c r="D217" s="223" t="s">
        <v>299</v>
      </c>
      <c r="E217" s="18" t="s">
        <v>1</v>
      </c>
      <c r="F217" s="224">
        <v>34</v>
      </c>
      <c r="G217" s="33"/>
      <c r="H217" s="34"/>
    </row>
    <row r="218" spans="1:8" s="2" customFormat="1" ht="16.899999999999999" customHeight="1">
      <c r="A218" s="33"/>
      <c r="B218" s="34"/>
      <c r="C218" s="223" t="s">
        <v>165</v>
      </c>
      <c r="D218" s="223" t="s">
        <v>300</v>
      </c>
      <c r="E218" s="18" t="s">
        <v>1</v>
      </c>
      <c r="F218" s="224">
        <v>34</v>
      </c>
      <c r="G218" s="33"/>
      <c r="H218" s="34"/>
    </row>
    <row r="219" spans="1:8" s="2" customFormat="1" ht="16.899999999999999" customHeight="1">
      <c r="A219" s="33"/>
      <c r="B219" s="34"/>
      <c r="C219" s="225" t="s">
        <v>3941</v>
      </c>
      <c r="D219" s="33"/>
      <c r="E219" s="33"/>
      <c r="F219" s="33"/>
      <c r="G219" s="33"/>
      <c r="H219" s="34"/>
    </row>
    <row r="220" spans="1:8" s="2" customFormat="1" ht="16.899999999999999" customHeight="1">
      <c r="A220" s="33"/>
      <c r="B220" s="34"/>
      <c r="C220" s="223" t="s">
        <v>295</v>
      </c>
      <c r="D220" s="223" t="s">
        <v>296</v>
      </c>
      <c r="E220" s="18" t="s">
        <v>220</v>
      </c>
      <c r="F220" s="224">
        <v>34</v>
      </c>
      <c r="G220" s="33"/>
      <c r="H220" s="34"/>
    </row>
    <row r="221" spans="1:8" s="2" customFormat="1" ht="16.899999999999999" customHeight="1">
      <c r="A221" s="33"/>
      <c r="B221" s="34"/>
      <c r="C221" s="223" t="s">
        <v>260</v>
      </c>
      <c r="D221" s="223" t="s">
        <v>261</v>
      </c>
      <c r="E221" s="18" t="s">
        <v>220</v>
      </c>
      <c r="F221" s="224">
        <v>34</v>
      </c>
      <c r="G221" s="33"/>
      <c r="H221" s="34"/>
    </row>
    <row r="222" spans="1:8" s="2" customFormat="1" ht="16.899999999999999" customHeight="1">
      <c r="A222" s="33"/>
      <c r="B222" s="34"/>
      <c r="C222" s="219" t="s">
        <v>166</v>
      </c>
      <c r="D222" s="220" t="s">
        <v>1</v>
      </c>
      <c r="E222" s="221" t="s">
        <v>1</v>
      </c>
      <c r="F222" s="222">
        <v>77.138000000000005</v>
      </c>
      <c r="G222" s="33"/>
      <c r="H222" s="34"/>
    </row>
    <row r="223" spans="1:8" s="2" customFormat="1" ht="16.899999999999999" customHeight="1">
      <c r="A223" s="33"/>
      <c r="B223" s="34"/>
      <c r="C223" s="223" t="s">
        <v>1</v>
      </c>
      <c r="D223" s="223" t="s">
        <v>366</v>
      </c>
      <c r="E223" s="18" t="s">
        <v>1</v>
      </c>
      <c r="F223" s="224">
        <v>0</v>
      </c>
      <c r="G223" s="33"/>
      <c r="H223" s="34"/>
    </row>
    <row r="224" spans="1:8" s="2" customFormat="1" ht="16.899999999999999" customHeight="1">
      <c r="A224" s="33"/>
      <c r="B224" s="34"/>
      <c r="C224" s="223" t="s">
        <v>134</v>
      </c>
      <c r="D224" s="223" t="s">
        <v>367</v>
      </c>
      <c r="E224" s="18" t="s">
        <v>1</v>
      </c>
      <c r="F224" s="224">
        <v>77.138000000000005</v>
      </c>
      <c r="G224" s="33"/>
      <c r="H224" s="34"/>
    </row>
    <row r="225" spans="1:8" s="2" customFormat="1" ht="16.899999999999999" customHeight="1">
      <c r="A225" s="33"/>
      <c r="B225" s="34"/>
      <c r="C225" s="223" t="s">
        <v>166</v>
      </c>
      <c r="D225" s="223" t="s">
        <v>300</v>
      </c>
      <c r="E225" s="18" t="s">
        <v>1</v>
      </c>
      <c r="F225" s="224">
        <v>77.138000000000005</v>
      </c>
      <c r="G225" s="33"/>
      <c r="H225" s="34"/>
    </row>
    <row r="226" spans="1:8" s="2" customFormat="1" ht="16.899999999999999" customHeight="1">
      <c r="A226" s="33"/>
      <c r="B226" s="34"/>
      <c r="C226" s="225" t="s">
        <v>3941</v>
      </c>
      <c r="D226" s="33"/>
      <c r="E226" s="33"/>
      <c r="F226" s="33"/>
      <c r="G226" s="33"/>
      <c r="H226" s="34"/>
    </row>
    <row r="227" spans="1:8" s="2" customFormat="1" ht="16.899999999999999" customHeight="1">
      <c r="A227" s="33"/>
      <c r="B227" s="34"/>
      <c r="C227" s="223" t="s">
        <v>319</v>
      </c>
      <c r="D227" s="223" t="s">
        <v>320</v>
      </c>
      <c r="E227" s="18" t="s">
        <v>220</v>
      </c>
      <c r="F227" s="224">
        <v>77.138000000000005</v>
      </c>
      <c r="G227" s="33"/>
      <c r="H227" s="34"/>
    </row>
    <row r="228" spans="1:8" s="2" customFormat="1" ht="16.899999999999999" customHeight="1">
      <c r="A228" s="33"/>
      <c r="B228" s="34"/>
      <c r="C228" s="223" t="s">
        <v>233</v>
      </c>
      <c r="D228" s="223" t="s">
        <v>234</v>
      </c>
      <c r="E228" s="18" t="s">
        <v>220</v>
      </c>
      <c r="F228" s="224">
        <v>77.138000000000005</v>
      </c>
      <c r="G228" s="33"/>
      <c r="H228" s="34"/>
    </row>
    <row r="229" spans="1:8" s="2" customFormat="1" ht="16.899999999999999" customHeight="1">
      <c r="A229" s="33"/>
      <c r="B229" s="34"/>
      <c r="C229" s="219" t="s">
        <v>167</v>
      </c>
      <c r="D229" s="220" t="s">
        <v>1</v>
      </c>
      <c r="E229" s="221" t="s">
        <v>1</v>
      </c>
      <c r="F229" s="222">
        <v>130.19800000000001</v>
      </c>
      <c r="G229" s="33"/>
      <c r="H229" s="34"/>
    </row>
    <row r="230" spans="1:8" s="2" customFormat="1" ht="16.899999999999999" customHeight="1">
      <c r="A230" s="33"/>
      <c r="B230" s="34"/>
      <c r="C230" s="223" t="s">
        <v>1</v>
      </c>
      <c r="D230" s="223" t="s">
        <v>342</v>
      </c>
      <c r="E230" s="18" t="s">
        <v>1</v>
      </c>
      <c r="F230" s="224">
        <v>0</v>
      </c>
      <c r="G230" s="33"/>
      <c r="H230" s="34"/>
    </row>
    <row r="231" spans="1:8" s="2" customFormat="1" ht="16.899999999999999" customHeight="1">
      <c r="A231" s="33"/>
      <c r="B231" s="34"/>
      <c r="C231" s="223" t="s">
        <v>1</v>
      </c>
      <c r="D231" s="223" t="s">
        <v>343</v>
      </c>
      <c r="E231" s="18" t="s">
        <v>1</v>
      </c>
      <c r="F231" s="224">
        <v>0</v>
      </c>
      <c r="G231" s="33"/>
      <c r="H231" s="34"/>
    </row>
    <row r="232" spans="1:8" s="2" customFormat="1" ht="16.899999999999999" customHeight="1">
      <c r="A232" s="33"/>
      <c r="B232" s="34"/>
      <c r="C232" s="223" t="s">
        <v>130</v>
      </c>
      <c r="D232" s="223" t="s">
        <v>344</v>
      </c>
      <c r="E232" s="18" t="s">
        <v>1</v>
      </c>
      <c r="F232" s="224">
        <v>130.19800000000001</v>
      </c>
      <c r="G232" s="33"/>
      <c r="H232" s="34"/>
    </row>
    <row r="233" spans="1:8" s="2" customFormat="1" ht="16.899999999999999" customHeight="1">
      <c r="A233" s="33"/>
      <c r="B233" s="34"/>
      <c r="C233" s="223" t="s">
        <v>167</v>
      </c>
      <c r="D233" s="223" t="s">
        <v>300</v>
      </c>
      <c r="E233" s="18" t="s">
        <v>1</v>
      </c>
      <c r="F233" s="224">
        <v>130.19800000000001</v>
      </c>
      <c r="G233" s="33"/>
      <c r="H233" s="34"/>
    </row>
    <row r="234" spans="1:8" s="2" customFormat="1" ht="16.899999999999999" customHeight="1">
      <c r="A234" s="33"/>
      <c r="B234" s="34"/>
      <c r="C234" s="225" t="s">
        <v>3941</v>
      </c>
      <c r="D234" s="33"/>
      <c r="E234" s="33"/>
      <c r="F234" s="33"/>
      <c r="G234" s="33"/>
      <c r="H234" s="34"/>
    </row>
    <row r="235" spans="1:8" s="2" customFormat="1" ht="16.899999999999999" customHeight="1">
      <c r="A235" s="33"/>
      <c r="B235" s="34"/>
      <c r="C235" s="223" t="s">
        <v>339</v>
      </c>
      <c r="D235" s="223" t="s">
        <v>340</v>
      </c>
      <c r="E235" s="18" t="s">
        <v>220</v>
      </c>
      <c r="F235" s="224">
        <v>130.19800000000001</v>
      </c>
      <c r="G235" s="33"/>
      <c r="H235" s="34"/>
    </row>
    <row r="236" spans="1:8" s="2" customFormat="1" ht="16.899999999999999" customHeight="1">
      <c r="A236" s="33"/>
      <c r="B236" s="34"/>
      <c r="C236" s="223" t="s">
        <v>238</v>
      </c>
      <c r="D236" s="223" t="s">
        <v>239</v>
      </c>
      <c r="E236" s="18" t="s">
        <v>220</v>
      </c>
      <c r="F236" s="224">
        <v>130.19800000000001</v>
      </c>
      <c r="G236" s="33"/>
      <c r="H236" s="34"/>
    </row>
    <row r="237" spans="1:8" s="2" customFormat="1" ht="16.899999999999999" customHeight="1">
      <c r="A237" s="33"/>
      <c r="B237" s="34"/>
      <c r="C237" s="219" t="s">
        <v>324</v>
      </c>
      <c r="D237" s="220" t="s">
        <v>1</v>
      </c>
      <c r="E237" s="221" t="s">
        <v>1</v>
      </c>
      <c r="F237" s="222">
        <v>80.507999999999996</v>
      </c>
      <c r="G237" s="33"/>
      <c r="H237" s="34"/>
    </row>
    <row r="238" spans="1:8" s="2" customFormat="1" ht="16.899999999999999" customHeight="1">
      <c r="A238" s="33"/>
      <c r="B238" s="34"/>
      <c r="C238" s="223" t="s">
        <v>1</v>
      </c>
      <c r="D238" s="223" t="s">
        <v>309</v>
      </c>
      <c r="E238" s="18" t="s">
        <v>1</v>
      </c>
      <c r="F238" s="224">
        <v>0</v>
      </c>
      <c r="G238" s="33"/>
      <c r="H238" s="34"/>
    </row>
    <row r="239" spans="1:8" s="2" customFormat="1" ht="16.899999999999999" customHeight="1">
      <c r="A239" s="33"/>
      <c r="B239" s="34"/>
      <c r="C239" s="223" t="s">
        <v>1</v>
      </c>
      <c r="D239" s="223" t="s">
        <v>322</v>
      </c>
      <c r="E239" s="18" t="s">
        <v>1</v>
      </c>
      <c r="F239" s="224">
        <v>0</v>
      </c>
      <c r="G239" s="33"/>
      <c r="H239" s="34"/>
    </row>
    <row r="240" spans="1:8" s="2" customFormat="1" ht="16.899999999999999" customHeight="1">
      <c r="A240" s="33"/>
      <c r="B240" s="34"/>
      <c r="C240" s="223" t="s">
        <v>125</v>
      </c>
      <c r="D240" s="223" t="s">
        <v>323</v>
      </c>
      <c r="E240" s="18" t="s">
        <v>1</v>
      </c>
      <c r="F240" s="224">
        <v>80.507999999999996</v>
      </c>
      <c r="G240" s="33"/>
      <c r="H240" s="34"/>
    </row>
    <row r="241" spans="1:8" s="2" customFormat="1" ht="16.899999999999999" customHeight="1">
      <c r="A241" s="33"/>
      <c r="B241" s="34"/>
      <c r="C241" s="223" t="s">
        <v>324</v>
      </c>
      <c r="D241" s="223" t="s">
        <v>300</v>
      </c>
      <c r="E241" s="18" t="s">
        <v>1</v>
      </c>
      <c r="F241" s="224">
        <v>80.507999999999996</v>
      </c>
      <c r="G241" s="33"/>
      <c r="H241" s="34"/>
    </row>
    <row r="242" spans="1:8" s="2" customFormat="1" ht="16.899999999999999" customHeight="1">
      <c r="A242" s="33"/>
      <c r="B242" s="34"/>
      <c r="C242" s="219" t="s">
        <v>801</v>
      </c>
      <c r="D242" s="220" t="s">
        <v>1</v>
      </c>
      <c r="E242" s="221" t="s">
        <v>1</v>
      </c>
      <c r="F242" s="222">
        <v>38.585000000000001</v>
      </c>
      <c r="G242" s="33"/>
      <c r="H242" s="34"/>
    </row>
    <row r="243" spans="1:8" s="2" customFormat="1" ht="16.899999999999999" customHeight="1">
      <c r="A243" s="33"/>
      <c r="B243" s="34"/>
      <c r="C243" s="223" t="s">
        <v>1</v>
      </c>
      <c r="D243" s="223" t="s">
        <v>795</v>
      </c>
      <c r="E243" s="18" t="s">
        <v>1</v>
      </c>
      <c r="F243" s="224">
        <v>0</v>
      </c>
      <c r="G243" s="33"/>
      <c r="H243" s="34"/>
    </row>
    <row r="244" spans="1:8" s="2" customFormat="1" ht="16.899999999999999" customHeight="1">
      <c r="A244" s="33"/>
      <c r="B244" s="34"/>
      <c r="C244" s="223" t="s">
        <v>1</v>
      </c>
      <c r="D244" s="223" t="s">
        <v>796</v>
      </c>
      <c r="E244" s="18" t="s">
        <v>1</v>
      </c>
      <c r="F244" s="224">
        <v>2.3420000000000001</v>
      </c>
      <c r="G244" s="33"/>
      <c r="H244" s="34"/>
    </row>
    <row r="245" spans="1:8" s="2" customFormat="1" ht="16.899999999999999" customHeight="1">
      <c r="A245" s="33"/>
      <c r="B245" s="34"/>
      <c r="C245" s="223" t="s">
        <v>1</v>
      </c>
      <c r="D245" s="223" t="s">
        <v>797</v>
      </c>
      <c r="E245" s="18" t="s">
        <v>1</v>
      </c>
      <c r="F245" s="224">
        <v>16.739999999999998</v>
      </c>
      <c r="G245" s="33"/>
      <c r="H245" s="34"/>
    </row>
    <row r="246" spans="1:8" s="2" customFormat="1" ht="16.899999999999999" customHeight="1">
      <c r="A246" s="33"/>
      <c r="B246" s="34"/>
      <c r="C246" s="223" t="s">
        <v>1</v>
      </c>
      <c r="D246" s="223" t="s">
        <v>798</v>
      </c>
      <c r="E246" s="18" t="s">
        <v>1</v>
      </c>
      <c r="F246" s="224">
        <v>12.978</v>
      </c>
      <c r="G246" s="33"/>
      <c r="H246" s="34"/>
    </row>
    <row r="247" spans="1:8" s="2" customFormat="1" ht="16.899999999999999" customHeight="1">
      <c r="A247" s="33"/>
      <c r="B247" s="34"/>
      <c r="C247" s="223" t="s">
        <v>1</v>
      </c>
      <c r="D247" s="223" t="s">
        <v>441</v>
      </c>
      <c r="E247" s="18" t="s">
        <v>1</v>
      </c>
      <c r="F247" s="224">
        <v>0</v>
      </c>
      <c r="G247" s="33"/>
      <c r="H247" s="34"/>
    </row>
    <row r="248" spans="1:8" s="2" customFormat="1" ht="16.899999999999999" customHeight="1">
      <c r="A248" s="33"/>
      <c r="B248" s="34"/>
      <c r="C248" s="223" t="s">
        <v>1</v>
      </c>
      <c r="D248" s="223" t="s">
        <v>799</v>
      </c>
      <c r="E248" s="18" t="s">
        <v>1</v>
      </c>
      <c r="F248" s="224">
        <v>2.9809999999999999</v>
      </c>
      <c r="G248" s="33"/>
      <c r="H248" s="34"/>
    </row>
    <row r="249" spans="1:8" s="2" customFormat="1" ht="16.899999999999999" customHeight="1">
      <c r="A249" s="33"/>
      <c r="B249" s="34"/>
      <c r="C249" s="223" t="s">
        <v>1</v>
      </c>
      <c r="D249" s="223" t="s">
        <v>800</v>
      </c>
      <c r="E249" s="18" t="s">
        <v>1</v>
      </c>
      <c r="F249" s="224">
        <v>3.544</v>
      </c>
      <c r="G249" s="33"/>
      <c r="H249" s="34"/>
    </row>
    <row r="250" spans="1:8" s="2" customFormat="1" ht="16.899999999999999" customHeight="1">
      <c r="A250" s="33"/>
      <c r="B250" s="34"/>
      <c r="C250" s="223" t="s">
        <v>801</v>
      </c>
      <c r="D250" s="223" t="s">
        <v>227</v>
      </c>
      <c r="E250" s="18" t="s">
        <v>1</v>
      </c>
      <c r="F250" s="224">
        <v>38.585000000000001</v>
      </c>
      <c r="G250" s="33"/>
      <c r="H250" s="34"/>
    </row>
    <row r="251" spans="1:8" s="2" customFormat="1" ht="16.899999999999999" customHeight="1">
      <c r="A251" s="33"/>
      <c r="B251" s="34"/>
      <c r="C251" s="219" t="s">
        <v>3945</v>
      </c>
      <c r="D251" s="220" t="s">
        <v>1</v>
      </c>
      <c r="E251" s="221" t="s">
        <v>1</v>
      </c>
      <c r="F251" s="222">
        <v>50.136000000000003</v>
      </c>
      <c r="G251" s="33"/>
      <c r="H251" s="34"/>
    </row>
    <row r="252" spans="1:8" s="2" customFormat="1" ht="16.899999999999999" customHeight="1">
      <c r="A252" s="33"/>
      <c r="B252" s="34"/>
      <c r="C252" s="223" t="s">
        <v>1</v>
      </c>
      <c r="D252" s="223" t="s">
        <v>795</v>
      </c>
      <c r="E252" s="18" t="s">
        <v>1</v>
      </c>
      <c r="F252" s="224">
        <v>0</v>
      </c>
      <c r="G252" s="33"/>
      <c r="H252" s="34"/>
    </row>
    <row r="253" spans="1:8" s="2" customFormat="1" ht="16.899999999999999" customHeight="1">
      <c r="A253" s="33"/>
      <c r="B253" s="34"/>
      <c r="C253" s="223" t="s">
        <v>1</v>
      </c>
      <c r="D253" s="223" t="s">
        <v>856</v>
      </c>
      <c r="E253" s="18" t="s">
        <v>1</v>
      </c>
      <c r="F253" s="224">
        <v>3.1219999999999999</v>
      </c>
      <c r="G253" s="33"/>
      <c r="H253" s="34"/>
    </row>
    <row r="254" spans="1:8" s="2" customFormat="1" ht="16.899999999999999" customHeight="1">
      <c r="A254" s="33"/>
      <c r="B254" s="34"/>
      <c r="C254" s="223" t="s">
        <v>1</v>
      </c>
      <c r="D254" s="223" t="s">
        <v>857</v>
      </c>
      <c r="E254" s="18" t="s">
        <v>1</v>
      </c>
      <c r="F254" s="224">
        <v>24.603999999999999</v>
      </c>
      <c r="G254" s="33"/>
      <c r="H254" s="34"/>
    </row>
    <row r="255" spans="1:8" s="2" customFormat="1" ht="16.899999999999999" customHeight="1">
      <c r="A255" s="33"/>
      <c r="B255" s="34"/>
      <c r="C255" s="223" t="s">
        <v>1</v>
      </c>
      <c r="D255" s="223" t="s">
        <v>858</v>
      </c>
      <c r="E255" s="18" t="s">
        <v>1</v>
      </c>
      <c r="F255" s="224">
        <v>21.63</v>
      </c>
      <c r="G255" s="33"/>
      <c r="H255" s="34"/>
    </row>
    <row r="256" spans="1:8" s="2" customFormat="1" ht="16.899999999999999" customHeight="1">
      <c r="A256" s="33"/>
      <c r="B256" s="34"/>
      <c r="C256" s="223" t="s">
        <v>1</v>
      </c>
      <c r="D256" s="223" t="s">
        <v>441</v>
      </c>
      <c r="E256" s="18" t="s">
        <v>1</v>
      </c>
      <c r="F256" s="224">
        <v>0</v>
      </c>
      <c r="G256" s="33"/>
      <c r="H256" s="34"/>
    </row>
    <row r="257" spans="1:8" s="2" customFormat="1" ht="16.899999999999999" customHeight="1">
      <c r="A257" s="33"/>
      <c r="B257" s="34"/>
      <c r="C257" s="223" t="s">
        <v>1</v>
      </c>
      <c r="D257" s="223" t="s">
        <v>859</v>
      </c>
      <c r="E257" s="18" t="s">
        <v>1</v>
      </c>
      <c r="F257" s="224">
        <v>0.78</v>
      </c>
      <c r="G257" s="33"/>
      <c r="H257" s="34"/>
    </row>
    <row r="258" spans="1:8" s="2" customFormat="1" ht="16.899999999999999" customHeight="1">
      <c r="A258" s="33"/>
      <c r="B258" s="34"/>
      <c r="C258" s="223" t="s">
        <v>3945</v>
      </c>
      <c r="D258" s="223" t="s">
        <v>227</v>
      </c>
      <c r="E258" s="18" t="s">
        <v>1</v>
      </c>
      <c r="F258" s="224">
        <v>50.136000000000003</v>
      </c>
      <c r="G258" s="33"/>
      <c r="H258" s="34"/>
    </row>
    <row r="259" spans="1:8" s="2" customFormat="1" ht="16.899999999999999" customHeight="1">
      <c r="A259" s="33"/>
      <c r="B259" s="34"/>
      <c r="C259" s="219" t="s">
        <v>3946</v>
      </c>
      <c r="D259" s="220" t="s">
        <v>1</v>
      </c>
      <c r="E259" s="221" t="s">
        <v>1</v>
      </c>
      <c r="F259" s="222">
        <v>5.0060000000000002</v>
      </c>
      <c r="G259" s="33"/>
      <c r="H259" s="34"/>
    </row>
    <row r="260" spans="1:8" s="2" customFormat="1" ht="16.899999999999999" customHeight="1">
      <c r="A260" s="33"/>
      <c r="B260" s="34"/>
      <c r="C260" s="219" t="s">
        <v>3947</v>
      </c>
      <c r="D260" s="220" t="s">
        <v>1</v>
      </c>
      <c r="E260" s="221" t="s">
        <v>1</v>
      </c>
      <c r="F260" s="222">
        <v>2581.694</v>
      </c>
      <c r="G260" s="33"/>
      <c r="H260" s="34"/>
    </row>
    <row r="261" spans="1:8" s="2" customFormat="1" ht="16.899999999999999" customHeight="1">
      <c r="A261" s="33"/>
      <c r="B261" s="34"/>
      <c r="C261" s="223" t="s">
        <v>1</v>
      </c>
      <c r="D261" s="223" t="s">
        <v>3948</v>
      </c>
      <c r="E261" s="18" t="s">
        <v>1</v>
      </c>
      <c r="F261" s="224">
        <v>2581.694</v>
      </c>
      <c r="G261" s="33"/>
      <c r="H261" s="34"/>
    </row>
    <row r="262" spans="1:8" s="2" customFormat="1" ht="16.899999999999999" customHeight="1">
      <c r="A262" s="33"/>
      <c r="B262" s="34"/>
      <c r="C262" s="223" t="s">
        <v>3947</v>
      </c>
      <c r="D262" s="223" t="s">
        <v>227</v>
      </c>
      <c r="E262" s="18" t="s">
        <v>1</v>
      </c>
      <c r="F262" s="224">
        <v>2581.694</v>
      </c>
      <c r="G262" s="33"/>
      <c r="H262" s="34"/>
    </row>
    <row r="263" spans="1:8" s="2" customFormat="1" ht="16.899999999999999" customHeight="1">
      <c r="A263" s="33"/>
      <c r="B263" s="34"/>
      <c r="C263" s="219" t="s">
        <v>168</v>
      </c>
      <c r="D263" s="220" t="s">
        <v>1</v>
      </c>
      <c r="E263" s="221" t="s">
        <v>1</v>
      </c>
      <c r="F263" s="222">
        <v>33</v>
      </c>
      <c r="G263" s="33"/>
      <c r="H263" s="34"/>
    </row>
    <row r="264" spans="1:8" s="2" customFormat="1" ht="16.899999999999999" customHeight="1">
      <c r="A264" s="33"/>
      <c r="B264" s="34"/>
      <c r="C264" s="223" t="s">
        <v>1</v>
      </c>
      <c r="D264" s="223" t="s">
        <v>875</v>
      </c>
      <c r="E264" s="18" t="s">
        <v>1</v>
      </c>
      <c r="F264" s="224">
        <v>0</v>
      </c>
      <c r="G264" s="33"/>
      <c r="H264" s="34"/>
    </row>
    <row r="265" spans="1:8" s="2" customFormat="1" ht="16.899999999999999" customHeight="1">
      <c r="A265" s="33"/>
      <c r="B265" s="34"/>
      <c r="C265" s="223" t="s">
        <v>1</v>
      </c>
      <c r="D265" s="223" t="s">
        <v>152</v>
      </c>
      <c r="E265" s="18" t="s">
        <v>1</v>
      </c>
      <c r="F265" s="224">
        <v>33</v>
      </c>
      <c r="G265" s="33"/>
      <c r="H265" s="34"/>
    </row>
    <row r="266" spans="1:8" s="2" customFormat="1" ht="16.899999999999999" customHeight="1">
      <c r="A266" s="33"/>
      <c r="B266" s="34"/>
      <c r="C266" s="223" t="s">
        <v>168</v>
      </c>
      <c r="D266" s="223" t="s">
        <v>227</v>
      </c>
      <c r="E266" s="18" t="s">
        <v>1</v>
      </c>
      <c r="F266" s="224">
        <v>33</v>
      </c>
      <c r="G266" s="33"/>
      <c r="H266" s="34"/>
    </row>
    <row r="267" spans="1:8" s="2" customFormat="1" ht="16.899999999999999" customHeight="1">
      <c r="A267" s="33"/>
      <c r="B267" s="34"/>
      <c r="C267" s="225" t="s">
        <v>3941</v>
      </c>
      <c r="D267" s="33"/>
      <c r="E267" s="33"/>
      <c r="F267" s="33"/>
      <c r="G267" s="33"/>
      <c r="H267" s="34"/>
    </row>
    <row r="268" spans="1:8" s="2" customFormat="1" ht="16.899999999999999" customHeight="1">
      <c r="A268" s="33"/>
      <c r="B268" s="34"/>
      <c r="C268" s="223" t="s">
        <v>872</v>
      </c>
      <c r="D268" s="223" t="s">
        <v>873</v>
      </c>
      <c r="E268" s="18" t="s">
        <v>220</v>
      </c>
      <c r="F268" s="224">
        <v>33</v>
      </c>
      <c r="G268" s="33"/>
      <c r="H268" s="34"/>
    </row>
    <row r="269" spans="1:8" s="2" customFormat="1" ht="16.899999999999999" customHeight="1">
      <c r="A269" s="33"/>
      <c r="B269" s="34"/>
      <c r="C269" s="223" t="s">
        <v>630</v>
      </c>
      <c r="D269" s="223" t="s">
        <v>631</v>
      </c>
      <c r="E269" s="18" t="s">
        <v>412</v>
      </c>
      <c r="F269" s="224">
        <v>1539.7249999999999</v>
      </c>
      <c r="G269" s="33"/>
      <c r="H269" s="34"/>
    </row>
    <row r="270" spans="1:8" s="2" customFormat="1" ht="16.899999999999999" customHeight="1">
      <c r="A270" s="33"/>
      <c r="B270" s="34"/>
      <c r="C270" s="219" t="s">
        <v>169</v>
      </c>
      <c r="D270" s="220" t="s">
        <v>1</v>
      </c>
      <c r="E270" s="221" t="s">
        <v>1</v>
      </c>
      <c r="F270" s="222">
        <v>3</v>
      </c>
      <c r="G270" s="33"/>
      <c r="H270" s="34"/>
    </row>
    <row r="271" spans="1:8" s="2" customFormat="1" ht="16.899999999999999" customHeight="1">
      <c r="A271" s="33"/>
      <c r="B271" s="34"/>
      <c r="C271" s="223" t="s">
        <v>1</v>
      </c>
      <c r="D271" s="223" t="s">
        <v>870</v>
      </c>
      <c r="E271" s="18" t="s">
        <v>1</v>
      </c>
      <c r="F271" s="224">
        <v>0</v>
      </c>
      <c r="G271" s="33"/>
      <c r="H271" s="34"/>
    </row>
    <row r="272" spans="1:8" s="2" customFormat="1" ht="16.899999999999999" customHeight="1">
      <c r="A272" s="33"/>
      <c r="B272" s="34"/>
      <c r="C272" s="223" t="s">
        <v>1</v>
      </c>
      <c r="D272" s="223" t="s">
        <v>154</v>
      </c>
      <c r="E272" s="18" t="s">
        <v>1</v>
      </c>
      <c r="F272" s="224">
        <v>3</v>
      </c>
      <c r="G272" s="33"/>
      <c r="H272" s="34"/>
    </row>
    <row r="273" spans="1:8" s="2" customFormat="1" ht="16.899999999999999" customHeight="1">
      <c r="A273" s="33"/>
      <c r="B273" s="34"/>
      <c r="C273" s="223" t="s">
        <v>169</v>
      </c>
      <c r="D273" s="223" t="s">
        <v>227</v>
      </c>
      <c r="E273" s="18" t="s">
        <v>1</v>
      </c>
      <c r="F273" s="224">
        <v>3</v>
      </c>
      <c r="G273" s="33"/>
      <c r="H273" s="34"/>
    </row>
    <row r="274" spans="1:8" s="2" customFormat="1" ht="16.899999999999999" customHeight="1">
      <c r="A274" s="33"/>
      <c r="B274" s="34"/>
      <c r="C274" s="225" t="s">
        <v>3941</v>
      </c>
      <c r="D274" s="33"/>
      <c r="E274" s="33"/>
      <c r="F274" s="33"/>
      <c r="G274" s="33"/>
      <c r="H274" s="34"/>
    </row>
    <row r="275" spans="1:8" s="2" customFormat="1" ht="16.899999999999999" customHeight="1">
      <c r="A275" s="33"/>
      <c r="B275" s="34"/>
      <c r="C275" s="223" t="s">
        <v>867</v>
      </c>
      <c r="D275" s="223" t="s">
        <v>868</v>
      </c>
      <c r="E275" s="18" t="s">
        <v>220</v>
      </c>
      <c r="F275" s="224">
        <v>3</v>
      </c>
      <c r="G275" s="33"/>
      <c r="H275" s="34"/>
    </row>
    <row r="276" spans="1:8" s="2" customFormat="1" ht="16.899999999999999" customHeight="1">
      <c r="A276" s="33"/>
      <c r="B276" s="34"/>
      <c r="C276" s="223" t="s">
        <v>630</v>
      </c>
      <c r="D276" s="223" t="s">
        <v>631</v>
      </c>
      <c r="E276" s="18" t="s">
        <v>412</v>
      </c>
      <c r="F276" s="224">
        <v>1539.7249999999999</v>
      </c>
      <c r="G276" s="33"/>
      <c r="H276" s="34"/>
    </row>
    <row r="277" spans="1:8" s="2" customFormat="1" ht="16.899999999999999" customHeight="1">
      <c r="A277" s="33"/>
      <c r="B277" s="34"/>
      <c r="C277" s="219" t="s">
        <v>170</v>
      </c>
      <c r="D277" s="220" t="s">
        <v>1</v>
      </c>
      <c r="E277" s="221" t="s">
        <v>1</v>
      </c>
      <c r="F277" s="222">
        <v>57.8</v>
      </c>
      <c r="G277" s="33"/>
      <c r="H277" s="34"/>
    </row>
    <row r="278" spans="1:8" s="2" customFormat="1" ht="16.899999999999999" customHeight="1">
      <c r="A278" s="33"/>
      <c r="B278" s="34"/>
      <c r="C278" s="223" t="s">
        <v>1</v>
      </c>
      <c r="D278" s="223" t="s">
        <v>399</v>
      </c>
      <c r="E278" s="18" t="s">
        <v>1</v>
      </c>
      <c r="F278" s="224">
        <v>39.700000000000003</v>
      </c>
      <c r="G278" s="33"/>
      <c r="H278" s="34"/>
    </row>
    <row r="279" spans="1:8" s="2" customFormat="1" ht="16.899999999999999" customHeight="1">
      <c r="A279" s="33"/>
      <c r="B279" s="34"/>
      <c r="C279" s="223" t="s">
        <v>1</v>
      </c>
      <c r="D279" s="223" t="s">
        <v>400</v>
      </c>
      <c r="E279" s="18" t="s">
        <v>1</v>
      </c>
      <c r="F279" s="224">
        <v>18.100000000000001</v>
      </c>
      <c r="G279" s="33"/>
      <c r="H279" s="34"/>
    </row>
    <row r="280" spans="1:8" s="2" customFormat="1" ht="16.899999999999999" customHeight="1">
      <c r="A280" s="33"/>
      <c r="B280" s="34"/>
      <c r="C280" s="223" t="s">
        <v>170</v>
      </c>
      <c r="D280" s="223" t="s">
        <v>227</v>
      </c>
      <c r="E280" s="18" t="s">
        <v>1</v>
      </c>
      <c r="F280" s="224">
        <v>57.8</v>
      </c>
      <c r="G280" s="33"/>
      <c r="H280" s="34"/>
    </row>
    <row r="281" spans="1:8" s="2" customFormat="1" ht="16.899999999999999" customHeight="1">
      <c r="A281" s="33"/>
      <c r="B281" s="34"/>
      <c r="C281" s="225" t="s">
        <v>3941</v>
      </c>
      <c r="D281" s="33"/>
      <c r="E281" s="33"/>
      <c r="F281" s="33"/>
      <c r="G281" s="33"/>
      <c r="H281" s="34"/>
    </row>
    <row r="282" spans="1:8" s="2" customFormat="1" ht="16.899999999999999" customHeight="1">
      <c r="A282" s="33"/>
      <c r="B282" s="34"/>
      <c r="C282" s="223" t="s">
        <v>396</v>
      </c>
      <c r="D282" s="223" t="s">
        <v>397</v>
      </c>
      <c r="E282" s="18" t="s">
        <v>253</v>
      </c>
      <c r="F282" s="224">
        <v>57.8</v>
      </c>
      <c r="G282" s="33"/>
      <c r="H282" s="34"/>
    </row>
    <row r="283" spans="1:8" s="2" customFormat="1" ht="16.899999999999999" customHeight="1">
      <c r="A283" s="33"/>
      <c r="B283" s="34"/>
      <c r="C283" s="223" t="s">
        <v>410</v>
      </c>
      <c r="D283" s="223" t="s">
        <v>411</v>
      </c>
      <c r="E283" s="18" t="s">
        <v>412</v>
      </c>
      <c r="F283" s="224">
        <v>208.756</v>
      </c>
      <c r="G283" s="33"/>
      <c r="H283" s="34"/>
    </row>
    <row r="284" spans="1:8" s="2" customFormat="1" ht="16.899999999999999" customHeight="1">
      <c r="A284" s="33"/>
      <c r="B284" s="34"/>
      <c r="C284" s="223" t="s">
        <v>1233</v>
      </c>
      <c r="D284" s="223" t="s">
        <v>1234</v>
      </c>
      <c r="E284" s="18" t="s">
        <v>253</v>
      </c>
      <c r="F284" s="224">
        <v>104.4</v>
      </c>
      <c r="G284" s="33"/>
      <c r="H284" s="34"/>
    </row>
    <row r="285" spans="1:8" s="2" customFormat="1" ht="16.899999999999999" customHeight="1">
      <c r="A285" s="33"/>
      <c r="B285" s="34"/>
      <c r="C285" s="219" t="s">
        <v>172</v>
      </c>
      <c r="D285" s="220" t="s">
        <v>1</v>
      </c>
      <c r="E285" s="221" t="s">
        <v>1</v>
      </c>
      <c r="F285" s="222">
        <v>5.6</v>
      </c>
      <c r="G285" s="33"/>
      <c r="H285" s="34"/>
    </row>
    <row r="286" spans="1:8" s="2" customFormat="1" ht="16.899999999999999" customHeight="1">
      <c r="A286" s="33"/>
      <c r="B286" s="34"/>
      <c r="C286" s="223" t="s">
        <v>1</v>
      </c>
      <c r="D286" s="223" t="s">
        <v>405</v>
      </c>
      <c r="E286" s="18" t="s">
        <v>1</v>
      </c>
      <c r="F286" s="224">
        <v>5.6</v>
      </c>
      <c r="G286" s="33"/>
      <c r="H286" s="34"/>
    </row>
    <row r="287" spans="1:8" s="2" customFormat="1" ht="16.899999999999999" customHeight="1">
      <c r="A287" s="33"/>
      <c r="B287" s="34"/>
      <c r="C287" s="223" t="s">
        <v>172</v>
      </c>
      <c r="D287" s="223" t="s">
        <v>227</v>
      </c>
      <c r="E287" s="18" t="s">
        <v>1</v>
      </c>
      <c r="F287" s="224">
        <v>5.6</v>
      </c>
      <c r="G287" s="33"/>
      <c r="H287" s="34"/>
    </row>
    <row r="288" spans="1:8" s="2" customFormat="1" ht="16.899999999999999" customHeight="1">
      <c r="A288" s="33"/>
      <c r="B288" s="34"/>
      <c r="C288" s="225" t="s">
        <v>3941</v>
      </c>
      <c r="D288" s="33"/>
      <c r="E288" s="33"/>
      <c r="F288" s="33"/>
      <c r="G288" s="33"/>
      <c r="H288" s="34"/>
    </row>
    <row r="289" spans="1:8" s="2" customFormat="1" ht="16.899999999999999" customHeight="1">
      <c r="A289" s="33"/>
      <c r="B289" s="34"/>
      <c r="C289" s="223" t="s">
        <v>402</v>
      </c>
      <c r="D289" s="223" t="s">
        <v>403</v>
      </c>
      <c r="E289" s="18" t="s">
        <v>253</v>
      </c>
      <c r="F289" s="224">
        <v>5.6</v>
      </c>
      <c r="G289" s="33"/>
      <c r="H289" s="34"/>
    </row>
    <row r="290" spans="1:8" s="2" customFormat="1" ht="16.899999999999999" customHeight="1">
      <c r="A290" s="33"/>
      <c r="B290" s="34"/>
      <c r="C290" s="223" t="s">
        <v>410</v>
      </c>
      <c r="D290" s="223" t="s">
        <v>411</v>
      </c>
      <c r="E290" s="18" t="s">
        <v>412</v>
      </c>
      <c r="F290" s="224">
        <v>208.756</v>
      </c>
      <c r="G290" s="33"/>
      <c r="H290" s="34"/>
    </row>
    <row r="291" spans="1:8" s="2" customFormat="1" ht="16.899999999999999" customHeight="1">
      <c r="A291" s="33"/>
      <c r="B291" s="34"/>
      <c r="C291" s="219" t="s">
        <v>174</v>
      </c>
      <c r="D291" s="220" t="s">
        <v>1</v>
      </c>
      <c r="E291" s="221" t="s">
        <v>1</v>
      </c>
      <c r="F291" s="222">
        <v>2436.2240000000002</v>
      </c>
      <c r="G291" s="33"/>
      <c r="H291" s="34"/>
    </row>
    <row r="292" spans="1:8" s="2" customFormat="1" ht="16.899999999999999" customHeight="1">
      <c r="A292" s="33"/>
      <c r="B292" s="34"/>
      <c r="C292" s="223" t="s">
        <v>1</v>
      </c>
      <c r="D292" s="223" t="s">
        <v>421</v>
      </c>
      <c r="E292" s="18" t="s">
        <v>1</v>
      </c>
      <c r="F292" s="224">
        <v>0</v>
      </c>
      <c r="G292" s="33"/>
      <c r="H292" s="34"/>
    </row>
    <row r="293" spans="1:8" s="2" customFormat="1" ht="16.899999999999999" customHeight="1">
      <c r="A293" s="33"/>
      <c r="B293" s="34"/>
      <c r="C293" s="223" t="s">
        <v>1</v>
      </c>
      <c r="D293" s="223" t="s">
        <v>422</v>
      </c>
      <c r="E293" s="18" t="s">
        <v>1</v>
      </c>
      <c r="F293" s="224">
        <v>181.09299999999999</v>
      </c>
      <c r="G293" s="33"/>
      <c r="H293" s="34"/>
    </row>
    <row r="294" spans="1:8" s="2" customFormat="1" ht="16.899999999999999" customHeight="1">
      <c r="A294" s="33"/>
      <c r="B294" s="34"/>
      <c r="C294" s="223" t="s">
        <v>1</v>
      </c>
      <c r="D294" s="223" t="s">
        <v>423</v>
      </c>
      <c r="E294" s="18" t="s">
        <v>1</v>
      </c>
      <c r="F294" s="224">
        <v>331.68099999999998</v>
      </c>
      <c r="G294" s="33"/>
      <c r="H294" s="34"/>
    </row>
    <row r="295" spans="1:8" s="2" customFormat="1" ht="16.899999999999999" customHeight="1">
      <c r="A295" s="33"/>
      <c r="B295" s="34"/>
      <c r="C295" s="223" t="s">
        <v>1</v>
      </c>
      <c r="D295" s="223" t="s">
        <v>424</v>
      </c>
      <c r="E295" s="18" t="s">
        <v>1</v>
      </c>
      <c r="F295" s="224">
        <v>262.17500000000001</v>
      </c>
      <c r="G295" s="33"/>
      <c r="H295" s="34"/>
    </row>
    <row r="296" spans="1:8" s="2" customFormat="1" ht="16.899999999999999" customHeight="1">
      <c r="A296" s="33"/>
      <c r="B296" s="34"/>
      <c r="C296" s="223" t="s">
        <v>1</v>
      </c>
      <c r="D296" s="223" t="s">
        <v>425</v>
      </c>
      <c r="E296" s="18" t="s">
        <v>1</v>
      </c>
      <c r="F296" s="224">
        <v>125.124</v>
      </c>
      <c r="G296" s="33"/>
      <c r="H296" s="34"/>
    </row>
    <row r="297" spans="1:8" s="2" customFormat="1" ht="16.899999999999999" customHeight="1">
      <c r="A297" s="33"/>
      <c r="B297" s="34"/>
      <c r="C297" s="223" t="s">
        <v>1</v>
      </c>
      <c r="D297" s="223" t="s">
        <v>426</v>
      </c>
      <c r="E297" s="18" t="s">
        <v>1</v>
      </c>
      <c r="F297" s="224">
        <v>409.28899999999999</v>
      </c>
      <c r="G297" s="33"/>
      <c r="H297" s="34"/>
    </row>
    <row r="298" spans="1:8" s="2" customFormat="1" ht="16.899999999999999" customHeight="1">
      <c r="A298" s="33"/>
      <c r="B298" s="34"/>
      <c r="C298" s="223" t="s">
        <v>1</v>
      </c>
      <c r="D298" s="223" t="s">
        <v>427</v>
      </c>
      <c r="E298" s="18" t="s">
        <v>1</v>
      </c>
      <c r="F298" s="224">
        <v>21.943000000000001</v>
      </c>
      <c r="G298" s="33"/>
      <c r="H298" s="34"/>
    </row>
    <row r="299" spans="1:8" s="2" customFormat="1" ht="16.899999999999999" customHeight="1">
      <c r="A299" s="33"/>
      <c r="B299" s="34"/>
      <c r="C299" s="223" t="s">
        <v>1</v>
      </c>
      <c r="D299" s="223" t="s">
        <v>428</v>
      </c>
      <c r="E299" s="18" t="s">
        <v>1</v>
      </c>
      <c r="F299" s="224">
        <v>89.254000000000005</v>
      </c>
      <c r="G299" s="33"/>
      <c r="H299" s="34"/>
    </row>
    <row r="300" spans="1:8" s="2" customFormat="1" ht="16.899999999999999" customHeight="1">
      <c r="A300" s="33"/>
      <c r="B300" s="34"/>
      <c r="C300" s="223" t="s">
        <v>1</v>
      </c>
      <c r="D300" s="223" t="s">
        <v>429</v>
      </c>
      <c r="E300" s="18" t="s">
        <v>1</v>
      </c>
      <c r="F300" s="224">
        <v>211.68299999999999</v>
      </c>
      <c r="G300" s="33"/>
      <c r="H300" s="34"/>
    </row>
    <row r="301" spans="1:8" s="2" customFormat="1" ht="16.899999999999999" customHeight="1">
      <c r="A301" s="33"/>
      <c r="B301" s="34"/>
      <c r="C301" s="223" t="s">
        <v>1</v>
      </c>
      <c r="D301" s="223" t="s">
        <v>430</v>
      </c>
      <c r="E301" s="18" t="s">
        <v>1</v>
      </c>
      <c r="F301" s="224">
        <v>64.435000000000002</v>
      </c>
      <c r="G301" s="33"/>
      <c r="H301" s="34"/>
    </row>
    <row r="302" spans="1:8" s="2" customFormat="1" ht="16.899999999999999" customHeight="1">
      <c r="A302" s="33"/>
      <c r="B302" s="34"/>
      <c r="C302" s="223" t="s">
        <v>1</v>
      </c>
      <c r="D302" s="223" t="s">
        <v>431</v>
      </c>
      <c r="E302" s="18" t="s">
        <v>1</v>
      </c>
      <c r="F302" s="224">
        <v>156.16800000000001</v>
      </c>
      <c r="G302" s="33"/>
      <c r="H302" s="34"/>
    </row>
    <row r="303" spans="1:8" s="2" customFormat="1" ht="16.899999999999999" customHeight="1">
      <c r="A303" s="33"/>
      <c r="B303" s="34"/>
      <c r="C303" s="223" t="s">
        <v>1</v>
      </c>
      <c r="D303" s="223" t="s">
        <v>432</v>
      </c>
      <c r="E303" s="18" t="s">
        <v>1</v>
      </c>
      <c r="F303" s="224">
        <v>249.756</v>
      </c>
      <c r="G303" s="33"/>
      <c r="H303" s="34"/>
    </row>
    <row r="304" spans="1:8" s="2" customFormat="1" ht="16.899999999999999" customHeight="1">
      <c r="A304" s="33"/>
      <c r="B304" s="34"/>
      <c r="C304" s="223" t="s">
        <v>1</v>
      </c>
      <c r="D304" s="223" t="s">
        <v>433</v>
      </c>
      <c r="E304" s="18" t="s">
        <v>1</v>
      </c>
      <c r="F304" s="224">
        <v>168.125</v>
      </c>
      <c r="G304" s="33"/>
      <c r="H304" s="34"/>
    </row>
    <row r="305" spans="1:8" s="2" customFormat="1" ht="16.899999999999999" customHeight="1">
      <c r="A305" s="33"/>
      <c r="B305" s="34"/>
      <c r="C305" s="223" t="s">
        <v>1</v>
      </c>
      <c r="D305" s="223" t="s">
        <v>434</v>
      </c>
      <c r="E305" s="18" t="s">
        <v>1</v>
      </c>
      <c r="F305" s="224">
        <v>0</v>
      </c>
      <c r="G305" s="33"/>
      <c r="H305" s="34"/>
    </row>
    <row r="306" spans="1:8" s="2" customFormat="1" ht="16.899999999999999" customHeight="1">
      <c r="A306" s="33"/>
      <c r="B306" s="34"/>
      <c r="C306" s="223" t="s">
        <v>1</v>
      </c>
      <c r="D306" s="223" t="s">
        <v>435</v>
      </c>
      <c r="E306" s="18" t="s">
        <v>1</v>
      </c>
      <c r="F306" s="224">
        <v>0</v>
      </c>
      <c r="G306" s="33"/>
      <c r="H306" s="34"/>
    </row>
    <row r="307" spans="1:8" s="2" customFormat="1" ht="16.899999999999999" customHeight="1">
      <c r="A307" s="33"/>
      <c r="B307" s="34"/>
      <c r="C307" s="223" t="s">
        <v>1</v>
      </c>
      <c r="D307" s="223" t="s">
        <v>436</v>
      </c>
      <c r="E307" s="18" t="s">
        <v>1</v>
      </c>
      <c r="F307" s="224">
        <v>58.548000000000002</v>
      </c>
      <c r="G307" s="33"/>
      <c r="H307" s="34"/>
    </row>
    <row r="308" spans="1:8" s="2" customFormat="1" ht="16.899999999999999" customHeight="1">
      <c r="A308" s="33"/>
      <c r="B308" s="34"/>
      <c r="C308" s="223" t="s">
        <v>1</v>
      </c>
      <c r="D308" s="223" t="s">
        <v>437</v>
      </c>
      <c r="E308" s="18" t="s">
        <v>1</v>
      </c>
      <c r="F308" s="224">
        <v>0</v>
      </c>
      <c r="G308" s="33"/>
      <c r="H308" s="34"/>
    </row>
    <row r="309" spans="1:8" s="2" customFormat="1" ht="16.899999999999999" customHeight="1">
      <c r="A309" s="33"/>
      <c r="B309" s="34"/>
      <c r="C309" s="223" t="s">
        <v>1</v>
      </c>
      <c r="D309" s="223" t="s">
        <v>438</v>
      </c>
      <c r="E309" s="18" t="s">
        <v>1</v>
      </c>
      <c r="F309" s="224">
        <v>44.021999999999998</v>
      </c>
      <c r="G309" s="33"/>
      <c r="H309" s="34"/>
    </row>
    <row r="310" spans="1:8" s="2" customFormat="1" ht="16.899999999999999" customHeight="1">
      <c r="A310" s="33"/>
      <c r="B310" s="34"/>
      <c r="C310" s="223" t="s">
        <v>1</v>
      </c>
      <c r="D310" s="223" t="s">
        <v>439</v>
      </c>
      <c r="E310" s="18" t="s">
        <v>1</v>
      </c>
      <c r="F310" s="224">
        <v>0</v>
      </c>
      <c r="G310" s="33"/>
      <c r="H310" s="34"/>
    </row>
    <row r="311" spans="1:8" s="2" customFormat="1" ht="16.899999999999999" customHeight="1">
      <c r="A311" s="33"/>
      <c r="B311" s="34"/>
      <c r="C311" s="223" t="s">
        <v>1</v>
      </c>
      <c r="D311" s="223" t="s">
        <v>440</v>
      </c>
      <c r="E311" s="18" t="s">
        <v>1</v>
      </c>
      <c r="F311" s="224">
        <v>81.183999999999997</v>
      </c>
      <c r="G311" s="33"/>
      <c r="H311" s="34"/>
    </row>
    <row r="312" spans="1:8" s="2" customFormat="1" ht="16.899999999999999" customHeight="1">
      <c r="A312" s="33"/>
      <c r="B312" s="34"/>
      <c r="C312" s="223" t="s">
        <v>1</v>
      </c>
      <c r="D312" s="223" t="s">
        <v>441</v>
      </c>
      <c r="E312" s="18" t="s">
        <v>1</v>
      </c>
      <c r="F312" s="224">
        <v>0</v>
      </c>
      <c r="G312" s="33"/>
      <c r="H312" s="34"/>
    </row>
    <row r="313" spans="1:8" s="2" customFormat="1" ht="16.899999999999999" customHeight="1">
      <c r="A313" s="33"/>
      <c r="B313" s="34"/>
      <c r="C313" s="223" t="s">
        <v>1</v>
      </c>
      <c r="D313" s="223" t="s">
        <v>442</v>
      </c>
      <c r="E313" s="18" t="s">
        <v>1</v>
      </c>
      <c r="F313" s="224">
        <v>0</v>
      </c>
      <c r="G313" s="33"/>
      <c r="H313" s="34"/>
    </row>
    <row r="314" spans="1:8" s="2" customFormat="1" ht="16.899999999999999" customHeight="1">
      <c r="A314" s="33"/>
      <c r="B314" s="34"/>
      <c r="C314" s="223" t="s">
        <v>1</v>
      </c>
      <c r="D314" s="223" t="s">
        <v>443</v>
      </c>
      <c r="E314" s="18" t="s">
        <v>1</v>
      </c>
      <c r="F314" s="224">
        <v>159.70599999999999</v>
      </c>
      <c r="G314" s="33"/>
      <c r="H314" s="34"/>
    </row>
    <row r="315" spans="1:8" s="2" customFormat="1" ht="16.899999999999999" customHeight="1">
      <c r="A315" s="33"/>
      <c r="B315" s="34"/>
      <c r="C315" s="223" t="s">
        <v>1</v>
      </c>
      <c r="D315" s="223" t="s">
        <v>444</v>
      </c>
      <c r="E315" s="18" t="s">
        <v>1</v>
      </c>
      <c r="F315" s="224">
        <v>0</v>
      </c>
      <c r="G315" s="33"/>
      <c r="H315" s="34"/>
    </row>
    <row r="316" spans="1:8" s="2" customFormat="1" ht="16.899999999999999" customHeight="1">
      <c r="A316" s="33"/>
      <c r="B316" s="34"/>
      <c r="C316" s="223" t="s">
        <v>1</v>
      </c>
      <c r="D316" s="223" t="s">
        <v>445</v>
      </c>
      <c r="E316" s="18" t="s">
        <v>1</v>
      </c>
      <c r="F316" s="224">
        <v>136.48500000000001</v>
      </c>
      <c r="G316" s="33"/>
      <c r="H316" s="34"/>
    </row>
    <row r="317" spans="1:8" s="2" customFormat="1" ht="16.899999999999999" customHeight="1">
      <c r="A317" s="33"/>
      <c r="B317" s="34"/>
      <c r="C317" s="223" t="s">
        <v>1</v>
      </c>
      <c r="D317" s="223" t="s">
        <v>446</v>
      </c>
      <c r="E317" s="18" t="s">
        <v>1</v>
      </c>
      <c r="F317" s="224">
        <v>0</v>
      </c>
      <c r="G317" s="33"/>
      <c r="H317" s="34"/>
    </row>
    <row r="318" spans="1:8" s="2" customFormat="1" ht="16.899999999999999" customHeight="1">
      <c r="A318" s="33"/>
      <c r="B318" s="34"/>
      <c r="C318" s="223" t="s">
        <v>1</v>
      </c>
      <c r="D318" s="223" t="s">
        <v>447</v>
      </c>
      <c r="E318" s="18" t="s">
        <v>1</v>
      </c>
      <c r="F318" s="224">
        <v>66.662999999999997</v>
      </c>
      <c r="G318" s="33"/>
      <c r="H318" s="34"/>
    </row>
    <row r="319" spans="1:8" s="2" customFormat="1" ht="16.899999999999999" customHeight="1">
      <c r="A319" s="33"/>
      <c r="B319" s="34"/>
      <c r="C319" s="223" t="s">
        <v>1</v>
      </c>
      <c r="D319" s="223" t="s">
        <v>448</v>
      </c>
      <c r="E319" s="18" t="s">
        <v>1</v>
      </c>
      <c r="F319" s="224">
        <v>0</v>
      </c>
      <c r="G319" s="33"/>
      <c r="H319" s="34"/>
    </row>
    <row r="320" spans="1:8" s="2" customFormat="1" ht="16.899999999999999" customHeight="1">
      <c r="A320" s="33"/>
      <c r="B320" s="34"/>
      <c r="C320" s="223" t="s">
        <v>1</v>
      </c>
      <c r="D320" s="223" t="s">
        <v>449</v>
      </c>
      <c r="E320" s="18" t="s">
        <v>1</v>
      </c>
      <c r="F320" s="224">
        <v>-10.199999999999999</v>
      </c>
      <c r="G320" s="33"/>
      <c r="H320" s="34"/>
    </row>
    <row r="321" spans="1:8" s="2" customFormat="1" ht="16.899999999999999" customHeight="1">
      <c r="A321" s="33"/>
      <c r="B321" s="34"/>
      <c r="C321" s="223" t="s">
        <v>1</v>
      </c>
      <c r="D321" s="223" t="s">
        <v>450</v>
      </c>
      <c r="E321" s="18" t="s">
        <v>1</v>
      </c>
      <c r="F321" s="224">
        <v>-32.203000000000003</v>
      </c>
      <c r="G321" s="33"/>
      <c r="H321" s="34"/>
    </row>
    <row r="322" spans="1:8" s="2" customFormat="1" ht="16.899999999999999" customHeight="1">
      <c r="A322" s="33"/>
      <c r="B322" s="34"/>
      <c r="C322" s="223" t="s">
        <v>1</v>
      </c>
      <c r="D322" s="223" t="s">
        <v>451</v>
      </c>
      <c r="E322" s="18" t="s">
        <v>1</v>
      </c>
      <c r="F322" s="224">
        <v>-25.638999999999999</v>
      </c>
      <c r="G322" s="33"/>
      <c r="H322" s="34"/>
    </row>
    <row r="323" spans="1:8" s="2" customFormat="1" ht="16.899999999999999" customHeight="1">
      <c r="A323" s="33"/>
      <c r="B323" s="34"/>
      <c r="C323" s="223" t="s">
        <v>1</v>
      </c>
      <c r="D323" s="223" t="s">
        <v>452</v>
      </c>
      <c r="E323" s="18" t="s">
        <v>1</v>
      </c>
      <c r="F323" s="224">
        <v>-52.079000000000001</v>
      </c>
      <c r="G323" s="33"/>
      <c r="H323" s="34"/>
    </row>
    <row r="324" spans="1:8" s="2" customFormat="1" ht="16.899999999999999" customHeight="1">
      <c r="A324" s="33"/>
      <c r="B324" s="34"/>
      <c r="C324" s="223" t="s">
        <v>1</v>
      </c>
      <c r="D324" s="223" t="s">
        <v>453</v>
      </c>
      <c r="E324" s="18" t="s">
        <v>1</v>
      </c>
      <c r="F324" s="224">
        <v>-22.221</v>
      </c>
      <c r="G324" s="33"/>
      <c r="H324" s="34"/>
    </row>
    <row r="325" spans="1:8" s="2" customFormat="1" ht="16.899999999999999" customHeight="1">
      <c r="A325" s="33"/>
      <c r="B325" s="34"/>
      <c r="C325" s="223" t="s">
        <v>1</v>
      </c>
      <c r="D325" s="223" t="s">
        <v>454</v>
      </c>
      <c r="E325" s="18" t="s">
        <v>1</v>
      </c>
      <c r="F325" s="224">
        <v>-19.285</v>
      </c>
      <c r="G325" s="33"/>
      <c r="H325" s="34"/>
    </row>
    <row r="326" spans="1:8" s="2" customFormat="1" ht="16.899999999999999" customHeight="1">
      <c r="A326" s="33"/>
      <c r="B326" s="34"/>
      <c r="C326" s="223" t="s">
        <v>1</v>
      </c>
      <c r="D326" s="223" t="s">
        <v>455</v>
      </c>
      <c r="E326" s="18" t="s">
        <v>1</v>
      </c>
      <c r="F326" s="224">
        <v>-24.030999999999999</v>
      </c>
      <c r="G326" s="33"/>
      <c r="H326" s="34"/>
    </row>
    <row r="327" spans="1:8" s="2" customFormat="1" ht="16.899999999999999" customHeight="1">
      <c r="A327" s="33"/>
      <c r="B327" s="34"/>
      <c r="C327" s="223" t="s">
        <v>1</v>
      </c>
      <c r="D327" s="223" t="s">
        <v>456</v>
      </c>
      <c r="E327" s="18" t="s">
        <v>1</v>
      </c>
      <c r="F327" s="224">
        <v>-9.6579999999999995</v>
      </c>
      <c r="G327" s="33"/>
      <c r="H327" s="34"/>
    </row>
    <row r="328" spans="1:8" s="2" customFormat="1" ht="16.899999999999999" customHeight="1">
      <c r="A328" s="33"/>
      <c r="B328" s="34"/>
      <c r="C328" s="223" t="s">
        <v>1</v>
      </c>
      <c r="D328" s="223" t="s">
        <v>457</v>
      </c>
      <c r="E328" s="18" t="s">
        <v>1</v>
      </c>
      <c r="F328" s="224">
        <v>-6.4180000000000001</v>
      </c>
      <c r="G328" s="33"/>
      <c r="H328" s="34"/>
    </row>
    <row r="329" spans="1:8" s="2" customFormat="1" ht="16.899999999999999" customHeight="1">
      <c r="A329" s="33"/>
      <c r="B329" s="34"/>
      <c r="C329" s="223" t="s">
        <v>1</v>
      </c>
      <c r="D329" s="223" t="s">
        <v>458</v>
      </c>
      <c r="E329" s="18" t="s">
        <v>1</v>
      </c>
      <c r="F329" s="224">
        <v>-10.018000000000001</v>
      </c>
      <c r="G329" s="33"/>
      <c r="H329" s="34"/>
    </row>
    <row r="330" spans="1:8" s="2" customFormat="1" ht="16.899999999999999" customHeight="1">
      <c r="A330" s="33"/>
      <c r="B330" s="34"/>
      <c r="C330" s="223" t="s">
        <v>1</v>
      </c>
      <c r="D330" s="223" t="s">
        <v>459</v>
      </c>
      <c r="E330" s="18" t="s">
        <v>1</v>
      </c>
      <c r="F330" s="224">
        <v>0</v>
      </c>
      <c r="G330" s="33"/>
      <c r="H330" s="34"/>
    </row>
    <row r="331" spans="1:8" s="2" customFormat="1" ht="16.899999999999999" customHeight="1">
      <c r="A331" s="33"/>
      <c r="B331" s="34"/>
      <c r="C331" s="223" t="s">
        <v>1</v>
      </c>
      <c r="D331" s="223" t="s">
        <v>460</v>
      </c>
      <c r="E331" s="18" t="s">
        <v>1</v>
      </c>
      <c r="F331" s="224">
        <v>-1.1759999999999999</v>
      </c>
      <c r="G331" s="33"/>
      <c r="H331" s="34"/>
    </row>
    <row r="332" spans="1:8" s="2" customFormat="1" ht="16.899999999999999" customHeight="1">
      <c r="A332" s="33"/>
      <c r="B332" s="34"/>
      <c r="C332" s="223" t="s">
        <v>1</v>
      </c>
      <c r="D332" s="223" t="s">
        <v>461</v>
      </c>
      <c r="E332" s="18" t="s">
        <v>1</v>
      </c>
      <c r="F332" s="224">
        <v>-67.83</v>
      </c>
      <c r="G332" s="33"/>
      <c r="H332" s="34"/>
    </row>
    <row r="333" spans="1:8" s="2" customFormat="1" ht="16.899999999999999" customHeight="1">
      <c r="A333" s="33"/>
      <c r="B333" s="34"/>
      <c r="C333" s="223" t="s">
        <v>1</v>
      </c>
      <c r="D333" s="223" t="s">
        <v>462</v>
      </c>
      <c r="E333" s="18" t="s">
        <v>1</v>
      </c>
      <c r="F333" s="224">
        <v>-51.2</v>
      </c>
      <c r="G333" s="33"/>
      <c r="H333" s="34"/>
    </row>
    <row r="334" spans="1:8" s="2" customFormat="1" ht="16.899999999999999" customHeight="1">
      <c r="A334" s="33"/>
      <c r="B334" s="34"/>
      <c r="C334" s="223" t="s">
        <v>1</v>
      </c>
      <c r="D334" s="223" t="s">
        <v>463</v>
      </c>
      <c r="E334" s="18" t="s">
        <v>1</v>
      </c>
      <c r="F334" s="224">
        <v>-49.152000000000001</v>
      </c>
      <c r="G334" s="33"/>
      <c r="H334" s="34"/>
    </row>
    <row r="335" spans="1:8" s="2" customFormat="1" ht="16.899999999999999" customHeight="1">
      <c r="A335" s="33"/>
      <c r="B335" s="34"/>
      <c r="C335" s="223" t="s">
        <v>174</v>
      </c>
      <c r="D335" s="223" t="s">
        <v>227</v>
      </c>
      <c r="E335" s="18" t="s">
        <v>1</v>
      </c>
      <c r="F335" s="224">
        <v>2436.2240000000002</v>
      </c>
      <c r="G335" s="33"/>
      <c r="H335" s="34"/>
    </row>
    <row r="336" spans="1:8" s="2" customFormat="1" ht="16.899999999999999" customHeight="1">
      <c r="A336" s="33"/>
      <c r="B336" s="34"/>
      <c r="C336" s="225" t="s">
        <v>3941</v>
      </c>
      <c r="D336" s="33"/>
      <c r="E336" s="33"/>
      <c r="F336" s="33"/>
      <c r="G336" s="33"/>
      <c r="H336" s="34"/>
    </row>
    <row r="337" spans="1:8" s="2" customFormat="1" ht="22.5">
      <c r="A337" s="33"/>
      <c r="B337" s="34"/>
      <c r="C337" s="223" t="s">
        <v>418</v>
      </c>
      <c r="D337" s="223" t="s">
        <v>419</v>
      </c>
      <c r="E337" s="18" t="s">
        <v>412</v>
      </c>
      <c r="F337" s="224">
        <v>1559.2280000000001</v>
      </c>
      <c r="G337" s="33"/>
      <c r="H337" s="34"/>
    </row>
    <row r="338" spans="1:8" s="2" customFormat="1" ht="22.5">
      <c r="A338" s="33"/>
      <c r="B338" s="34"/>
      <c r="C338" s="223" t="s">
        <v>469</v>
      </c>
      <c r="D338" s="223" t="s">
        <v>470</v>
      </c>
      <c r="E338" s="18" t="s">
        <v>412</v>
      </c>
      <c r="F338" s="224">
        <v>556.86699999999996</v>
      </c>
      <c r="G338" s="33"/>
      <c r="H338" s="34"/>
    </row>
    <row r="339" spans="1:8" s="2" customFormat="1" ht="22.5">
      <c r="A339" s="33"/>
      <c r="B339" s="34"/>
      <c r="C339" s="223" t="s">
        <v>476</v>
      </c>
      <c r="D339" s="223" t="s">
        <v>477</v>
      </c>
      <c r="E339" s="18" t="s">
        <v>412</v>
      </c>
      <c r="F339" s="224">
        <v>111.373</v>
      </c>
      <c r="G339" s="33"/>
      <c r="H339" s="34"/>
    </row>
    <row r="340" spans="1:8" s="2" customFormat="1" ht="16.899999999999999" customHeight="1">
      <c r="A340" s="33"/>
      <c r="B340" s="34"/>
      <c r="C340" s="223" t="s">
        <v>572</v>
      </c>
      <c r="D340" s="223" t="s">
        <v>573</v>
      </c>
      <c r="E340" s="18" t="s">
        <v>412</v>
      </c>
      <c r="F340" s="224">
        <v>1705.357</v>
      </c>
      <c r="G340" s="33"/>
      <c r="H340" s="34"/>
    </row>
    <row r="341" spans="1:8" s="2" customFormat="1" ht="16.899999999999999" customHeight="1">
      <c r="A341" s="33"/>
      <c r="B341" s="34"/>
      <c r="C341" s="223" t="s">
        <v>579</v>
      </c>
      <c r="D341" s="223" t="s">
        <v>580</v>
      </c>
      <c r="E341" s="18" t="s">
        <v>412</v>
      </c>
      <c r="F341" s="224">
        <v>730.86699999999996</v>
      </c>
      <c r="G341" s="33"/>
      <c r="H341" s="34"/>
    </row>
    <row r="342" spans="1:8" s="2" customFormat="1" ht="22.5">
      <c r="A342" s="33"/>
      <c r="B342" s="34"/>
      <c r="C342" s="223" t="s">
        <v>586</v>
      </c>
      <c r="D342" s="223" t="s">
        <v>587</v>
      </c>
      <c r="E342" s="18" t="s">
        <v>412</v>
      </c>
      <c r="F342" s="224">
        <v>1807.1859999999999</v>
      </c>
      <c r="G342" s="33"/>
      <c r="H342" s="34"/>
    </row>
    <row r="343" spans="1:8" s="2" customFormat="1" ht="22.5">
      <c r="A343" s="33"/>
      <c r="B343" s="34"/>
      <c r="C343" s="223" t="s">
        <v>591</v>
      </c>
      <c r="D343" s="223" t="s">
        <v>592</v>
      </c>
      <c r="E343" s="18" t="s">
        <v>412</v>
      </c>
      <c r="F343" s="224">
        <v>774.50900000000001</v>
      </c>
      <c r="G343" s="33"/>
      <c r="H343" s="34"/>
    </row>
    <row r="344" spans="1:8" s="2" customFormat="1" ht="16.899999999999999" customHeight="1">
      <c r="A344" s="33"/>
      <c r="B344" s="34"/>
      <c r="C344" s="223" t="s">
        <v>598</v>
      </c>
      <c r="D344" s="223" t="s">
        <v>599</v>
      </c>
      <c r="E344" s="18" t="s">
        <v>412</v>
      </c>
      <c r="F344" s="224">
        <v>2581.6950000000002</v>
      </c>
      <c r="G344" s="33"/>
      <c r="H344" s="34"/>
    </row>
    <row r="345" spans="1:8" s="2" customFormat="1" ht="16.899999999999999" customHeight="1">
      <c r="A345" s="33"/>
      <c r="B345" s="34"/>
      <c r="C345" s="223" t="s">
        <v>602</v>
      </c>
      <c r="D345" s="223" t="s">
        <v>603</v>
      </c>
      <c r="E345" s="18" t="s">
        <v>412</v>
      </c>
      <c r="F345" s="224">
        <v>877.77599999999995</v>
      </c>
      <c r="G345" s="33"/>
      <c r="H345" s="34"/>
    </row>
    <row r="346" spans="1:8" s="2" customFormat="1" ht="16.899999999999999" customHeight="1">
      <c r="A346" s="33"/>
      <c r="B346" s="34"/>
      <c r="C346" s="223" t="s">
        <v>614</v>
      </c>
      <c r="D346" s="223" t="s">
        <v>615</v>
      </c>
      <c r="E346" s="18" t="s">
        <v>412</v>
      </c>
      <c r="F346" s="224">
        <v>129.08500000000001</v>
      </c>
      <c r="G346" s="33"/>
      <c r="H346" s="34"/>
    </row>
    <row r="347" spans="1:8" s="2" customFormat="1" ht="16.899999999999999" customHeight="1">
      <c r="A347" s="33"/>
      <c r="B347" s="34"/>
      <c r="C347" s="223" t="s">
        <v>618</v>
      </c>
      <c r="D347" s="223" t="s">
        <v>619</v>
      </c>
      <c r="E347" s="18" t="s">
        <v>412</v>
      </c>
      <c r="F347" s="224">
        <v>1574.8330000000001</v>
      </c>
      <c r="G347" s="33"/>
      <c r="H347" s="34"/>
    </row>
    <row r="348" spans="1:8" s="2" customFormat="1" ht="16.899999999999999" customHeight="1">
      <c r="A348" s="33"/>
      <c r="B348" s="34"/>
      <c r="C348" s="219" t="s">
        <v>176</v>
      </c>
      <c r="D348" s="220" t="s">
        <v>1</v>
      </c>
      <c r="E348" s="221" t="s">
        <v>1</v>
      </c>
      <c r="F348" s="222">
        <v>2817.3339999999998</v>
      </c>
      <c r="G348" s="33"/>
      <c r="H348" s="34"/>
    </row>
    <row r="349" spans="1:8" s="2" customFormat="1" ht="16.899999999999999" customHeight="1">
      <c r="A349" s="33"/>
      <c r="B349" s="34"/>
      <c r="C349" s="223" t="s">
        <v>1</v>
      </c>
      <c r="D349" s="223" t="s">
        <v>421</v>
      </c>
      <c r="E349" s="18" t="s">
        <v>1</v>
      </c>
      <c r="F349" s="224">
        <v>0</v>
      </c>
      <c r="G349" s="33"/>
      <c r="H349" s="34"/>
    </row>
    <row r="350" spans="1:8" s="2" customFormat="1" ht="16.899999999999999" customHeight="1">
      <c r="A350" s="33"/>
      <c r="B350" s="34"/>
      <c r="C350" s="223" t="s">
        <v>1</v>
      </c>
      <c r="D350" s="223" t="s">
        <v>422</v>
      </c>
      <c r="E350" s="18" t="s">
        <v>1</v>
      </c>
      <c r="F350" s="224">
        <v>181.09299999999999</v>
      </c>
      <c r="G350" s="33"/>
      <c r="H350" s="34"/>
    </row>
    <row r="351" spans="1:8" s="2" customFormat="1" ht="16.899999999999999" customHeight="1">
      <c r="A351" s="33"/>
      <c r="B351" s="34"/>
      <c r="C351" s="223" t="s">
        <v>1</v>
      </c>
      <c r="D351" s="223" t="s">
        <v>423</v>
      </c>
      <c r="E351" s="18" t="s">
        <v>1</v>
      </c>
      <c r="F351" s="224">
        <v>331.68099999999998</v>
      </c>
      <c r="G351" s="33"/>
      <c r="H351" s="34"/>
    </row>
    <row r="352" spans="1:8" s="2" customFormat="1" ht="16.899999999999999" customHeight="1">
      <c r="A352" s="33"/>
      <c r="B352" s="34"/>
      <c r="C352" s="223" t="s">
        <v>1</v>
      </c>
      <c r="D352" s="223" t="s">
        <v>424</v>
      </c>
      <c r="E352" s="18" t="s">
        <v>1</v>
      </c>
      <c r="F352" s="224">
        <v>262.17500000000001</v>
      </c>
      <c r="G352" s="33"/>
      <c r="H352" s="34"/>
    </row>
    <row r="353" spans="1:8" s="2" customFormat="1" ht="16.899999999999999" customHeight="1">
      <c r="A353" s="33"/>
      <c r="B353" s="34"/>
      <c r="C353" s="223" t="s">
        <v>1</v>
      </c>
      <c r="D353" s="223" t="s">
        <v>425</v>
      </c>
      <c r="E353" s="18" t="s">
        <v>1</v>
      </c>
      <c r="F353" s="224">
        <v>125.124</v>
      </c>
      <c r="G353" s="33"/>
      <c r="H353" s="34"/>
    </row>
    <row r="354" spans="1:8" s="2" customFormat="1" ht="16.899999999999999" customHeight="1">
      <c r="A354" s="33"/>
      <c r="B354" s="34"/>
      <c r="C354" s="223" t="s">
        <v>1</v>
      </c>
      <c r="D354" s="223" t="s">
        <v>426</v>
      </c>
      <c r="E354" s="18" t="s">
        <v>1</v>
      </c>
      <c r="F354" s="224">
        <v>409.28899999999999</v>
      </c>
      <c r="G354" s="33"/>
      <c r="H354" s="34"/>
    </row>
    <row r="355" spans="1:8" s="2" customFormat="1" ht="16.899999999999999" customHeight="1">
      <c r="A355" s="33"/>
      <c r="B355" s="34"/>
      <c r="C355" s="223" t="s">
        <v>1</v>
      </c>
      <c r="D355" s="223" t="s">
        <v>427</v>
      </c>
      <c r="E355" s="18" t="s">
        <v>1</v>
      </c>
      <c r="F355" s="224">
        <v>21.943000000000001</v>
      </c>
      <c r="G355" s="33"/>
      <c r="H355" s="34"/>
    </row>
    <row r="356" spans="1:8" s="2" customFormat="1" ht="16.899999999999999" customHeight="1">
      <c r="A356" s="33"/>
      <c r="B356" s="34"/>
      <c r="C356" s="223" t="s">
        <v>1</v>
      </c>
      <c r="D356" s="223" t="s">
        <v>428</v>
      </c>
      <c r="E356" s="18" t="s">
        <v>1</v>
      </c>
      <c r="F356" s="224">
        <v>89.254000000000005</v>
      </c>
      <c r="G356" s="33"/>
      <c r="H356" s="34"/>
    </row>
    <row r="357" spans="1:8" s="2" customFormat="1" ht="16.899999999999999" customHeight="1">
      <c r="A357" s="33"/>
      <c r="B357" s="34"/>
      <c r="C357" s="223" t="s">
        <v>1</v>
      </c>
      <c r="D357" s="223" t="s">
        <v>429</v>
      </c>
      <c r="E357" s="18" t="s">
        <v>1</v>
      </c>
      <c r="F357" s="224">
        <v>211.68299999999999</v>
      </c>
      <c r="G357" s="33"/>
      <c r="H357" s="34"/>
    </row>
    <row r="358" spans="1:8" s="2" customFormat="1" ht="16.899999999999999" customHeight="1">
      <c r="A358" s="33"/>
      <c r="B358" s="34"/>
      <c r="C358" s="223" t="s">
        <v>1</v>
      </c>
      <c r="D358" s="223" t="s">
        <v>430</v>
      </c>
      <c r="E358" s="18" t="s">
        <v>1</v>
      </c>
      <c r="F358" s="224">
        <v>64.435000000000002</v>
      </c>
      <c r="G358" s="33"/>
      <c r="H358" s="34"/>
    </row>
    <row r="359" spans="1:8" s="2" customFormat="1" ht="16.899999999999999" customHeight="1">
      <c r="A359" s="33"/>
      <c r="B359" s="34"/>
      <c r="C359" s="223" t="s">
        <v>1</v>
      </c>
      <c r="D359" s="223" t="s">
        <v>431</v>
      </c>
      <c r="E359" s="18" t="s">
        <v>1</v>
      </c>
      <c r="F359" s="224">
        <v>156.16800000000001</v>
      </c>
      <c r="G359" s="33"/>
      <c r="H359" s="34"/>
    </row>
    <row r="360" spans="1:8" s="2" customFormat="1" ht="16.899999999999999" customHeight="1">
      <c r="A360" s="33"/>
      <c r="B360" s="34"/>
      <c r="C360" s="223" t="s">
        <v>1</v>
      </c>
      <c r="D360" s="223" t="s">
        <v>432</v>
      </c>
      <c r="E360" s="18" t="s">
        <v>1</v>
      </c>
      <c r="F360" s="224">
        <v>249.756</v>
      </c>
      <c r="G360" s="33"/>
      <c r="H360" s="34"/>
    </row>
    <row r="361" spans="1:8" s="2" customFormat="1" ht="16.899999999999999" customHeight="1">
      <c r="A361" s="33"/>
      <c r="B361" s="34"/>
      <c r="C361" s="223" t="s">
        <v>1</v>
      </c>
      <c r="D361" s="223" t="s">
        <v>433</v>
      </c>
      <c r="E361" s="18" t="s">
        <v>1</v>
      </c>
      <c r="F361" s="224">
        <v>168.125</v>
      </c>
      <c r="G361" s="33"/>
      <c r="H361" s="34"/>
    </row>
    <row r="362" spans="1:8" s="2" customFormat="1" ht="16.899999999999999" customHeight="1">
      <c r="A362" s="33"/>
      <c r="B362" s="34"/>
      <c r="C362" s="223" t="s">
        <v>1</v>
      </c>
      <c r="D362" s="223" t="s">
        <v>434</v>
      </c>
      <c r="E362" s="18" t="s">
        <v>1</v>
      </c>
      <c r="F362" s="224">
        <v>0</v>
      </c>
      <c r="G362" s="33"/>
      <c r="H362" s="34"/>
    </row>
    <row r="363" spans="1:8" s="2" customFormat="1" ht="16.899999999999999" customHeight="1">
      <c r="A363" s="33"/>
      <c r="B363" s="34"/>
      <c r="C363" s="223" t="s">
        <v>1</v>
      </c>
      <c r="D363" s="223" t="s">
        <v>435</v>
      </c>
      <c r="E363" s="18" t="s">
        <v>1</v>
      </c>
      <c r="F363" s="224">
        <v>0</v>
      </c>
      <c r="G363" s="33"/>
      <c r="H363" s="34"/>
    </row>
    <row r="364" spans="1:8" s="2" customFormat="1" ht="16.899999999999999" customHeight="1">
      <c r="A364" s="33"/>
      <c r="B364" s="34"/>
      <c r="C364" s="223" t="s">
        <v>1</v>
      </c>
      <c r="D364" s="223" t="s">
        <v>436</v>
      </c>
      <c r="E364" s="18" t="s">
        <v>1</v>
      </c>
      <c r="F364" s="224">
        <v>58.548000000000002</v>
      </c>
      <c r="G364" s="33"/>
      <c r="H364" s="34"/>
    </row>
    <row r="365" spans="1:8" s="2" customFormat="1" ht="16.899999999999999" customHeight="1">
      <c r="A365" s="33"/>
      <c r="B365" s="34"/>
      <c r="C365" s="223" t="s">
        <v>1</v>
      </c>
      <c r="D365" s="223" t="s">
        <v>437</v>
      </c>
      <c r="E365" s="18" t="s">
        <v>1</v>
      </c>
      <c r="F365" s="224">
        <v>0</v>
      </c>
      <c r="G365" s="33"/>
      <c r="H365" s="34"/>
    </row>
    <row r="366" spans="1:8" s="2" customFormat="1" ht="16.899999999999999" customHeight="1">
      <c r="A366" s="33"/>
      <c r="B366" s="34"/>
      <c r="C366" s="223" t="s">
        <v>1</v>
      </c>
      <c r="D366" s="223" t="s">
        <v>438</v>
      </c>
      <c r="E366" s="18" t="s">
        <v>1</v>
      </c>
      <c r="F366" s="224">
        <v>44.021999999999998</v>
      </c>
      <c r="G366" s="33"/>
      <c r="H366" s="34"/>
    </row>
    <row r="367" spans="1:8" s="2" customFormat="1" ht="16.899999999999999" customHeight="1">
      <c r="A367" s="33"/>
      <c r="B367" s="34"/>
      <c r="C367" s="223" t="s">
        <v>1</v>
      </c>
      <c r="D367" s="223" t="s">
        <v>439</v>
      </c>
      <c r="E367" s="18" t="s">
        <v>1</v>
      </c>
      <c r="F367" s="224">
        <v>0</v>
      </c>
      <c r="G367" s="33"/>
      <c r="H367" s="34"/>
    </row>
    <row r="368" spans="1:8" s="2" customFormat="1" ht="16.899999999999999" customHeight="1">
      <c r="A368" s="33"/>
      <c r="B368" s="34"/>
      <c r="C368" s="223" t="s">
        <v>1</v>
      </c>
      <c r="D368" s="223" t="s">
        <v>440</v>
      </c>
      <c r="E368" s="18" t="s">
        <v>1</v>
      </c>
      <c r="F368" s="224">
        <v>81.183999999999997</v>
      </c>
      <c r="G368" s="33"/>
      <c r="H368" s="34"/>
    </row>
    <row r="369" spans="1:8" s="2" customFormat="1" ht="16.899999999999999" customHeight="1">
      <c r="A369" s="33"/>
      <c r="B369" s="34"/>
      <c r="C369" s="223" t="s">
        <v>1</v>
      </c>
      <c r="D369" s="223" t="s">
        <v>441</v>
      </c>
      <c r="E369" s="18" t="s">
        <v>1</v>
      </c>
      <c r="F369" s="224">
        <v>0</v>
      </c>
      <c r="G369" s="33"/>
      <c r="H369" s="34"/>
    </row>
    <row r="370" spans="1:8" s="2" customFormat="1" ht="16.899999999999999" customHeight="1">
      <c r="A370" s="33"/>
      <c r="B370" s="34"/>
      <c r="C370" s="223" t="s">
        <v>1</v>
      </c>
      <c r="D370" s="223" t="s">
        <v>442</v>
      </c>
      <c r="E370" s="18" t="s">
        <v>1</v>
      </c>
      <c r="F370" s="224">
        <v>0</v>
      </c>
      <c r="G370" s="33"/>
      <c r="H370" s="34"/>
    </row>
    <row r="371" spans="1:8" s="2" customFormat="1" ht="16.899999999999999" customHeight="1">
      <c r="A371" s="33"/>
      <c r="B371" s="34"/>
      <c r="C371" s="223" t="s">
        <v>1</v>
      </c>
      <c r="D371" s="223" t="s">
        <v>443</v>
      </c>
      <c r="E371" s="18" t="s">
        <v>1</v>
      </c>
      <c r="F371" s="224">
        <v>159.70599999999999</v>
      </c>
      <c r="G371" s="33"/>
      <c r="H371" s="34"/>
    </row>
    <row r="372" spans="1:8" s="2" customFormat="1" ht="16.899999999999999" customHeight="1">
      <c r="A372" s="33"/>
      <c r="B372" s="34"/>
      <c r="C372" s="223" t="s">
        <v>1</v>
      </c>
      <c r="D372" s="223" t="s">
        <v>444</v>
      </c>
      <c r="E372" s="18" t="s">
        <v>1</v>
      </c>
      <c r="F372" s="224">
        <v>0</v>
      </c>
      <c r="G372" s="33"/>
      <c r="H372" s="34"/>
    </row>
    <row r="373" spans="1:8" s="2" customFormat="1" ht="16.899999999999999" customHeight="1">
      <c r="A373" s="33"/>
      <c r="B373" s="34"/>
      <c r="C373" s="223" t="s">
        <v>1</v>
      </c>
      <c r="D373" s="223" t="s">
        <v>445</v>
      </c>
      <c r="E373" s="18" t="s">
        <v>1</v>
      </c>
      <c r="F373" s="224">
        <v>136.48500000000001</v>
      </c>
      <c r="G373" s="33"/>
      <c r="H373" s="34"/>
    </row>
    <row r="374" spans="1:8" s="2" customFormat="1" ht="16.899999999999999" customHeight="1">
      <c r="A374" s="33"/>
      <c r="B374" s="34"/>
      <c r="C374" s="223" t="s">
        <v>1</v>
      </c>
      <c r="D374" s="223" t="s">
        <v>446</v>
      </c>
      <c r="E374" s="18" t="s">
        <v>1</v>
      </c>
      <c r="F374" s="224">
        <v>0</v>
      </c>
      <c r="G374" s="33"/>
      <c r="H374" s="34"/>
    </row>
    <row r="375" spans="1:8" s="2" customFormat="1" ht="16.899999999999999" customHeight="1">
      <c r="A375" s="33"/>
      <c r="B375" s="34"/>
      <c r="C375" s="223" t="s">
        <v>1</v>
      </c>
      <c r="D375" s="223" t="s">
        <v>447</v>
      </c>
      <c r="E375" s="18" t="s">
        <v>1</v>
      </c>
      <c r="F375" s="224">
        <v>66.662999999999997</v>
      </c>
      <c r="G375" s="33"/>
      <c r="H375" s="34"/>
    </row>
    <row r="376" spans="1:8" s="2" customFormat="1" ht="16.899999999999999" customHeight="1">
      <c r="A376" s="33"/>
      <c r="B376" s="34"/>
      <c r="C376" s="223" t="s">
        <v>176</v>
      </c>
      <c r="D376" s="223" t="s">
        <v>300</v>
      </c>
      <c r="E376" s="18" t="s">
        <v>1</v>
      </c>
      <c r="F376" s="224">
        <v>2817.3339999999998</v>
      </c>
      <c r="G376" s="33"/>
      <c r="H376" s="34"/>
    </row>
    <row r="377" spans="1:8" s="2" customFormat="1" ht="16.899999999999999" customHeight="1">
      <c r="A377" s="33"/>
      <c r="B377" s="34"/>
      <c r="C377" s="225" t="s">
        <v>3941</v>
      </c>
      <c r="D377" s="33"/>
      <c r="E377" s="33"/>
      <c r="F377" s="33"/>
      <c r="G377" s="33"/>
      <c r="H377" s="34"/>
    </row>
    <row r="378" spans="1:8" s="2" customFormat="1" ht="16.899999999999999" customHeight="1">
      <c r="A378" s="33"/>
      <c r="B378" s="34"/>
      <c r="C378" s="223" t="s">
        <v>630</v>
      </c>
      <c r="D378" s="223" t="s">
        <v>631</v>
      </c>
      <c r="E378" s="18" t="s">
        <v>412</v>
      </c>
      <c r="F378" s="224">
        <v>1539.7249999999999</v>
      </c>
      <c r="G378" s="33"/>
      <c r="H378" s="34"/>
    </row>
    <row r="379" spans="1:8" s="2" customFormat="1" ht="16.899999999999999" customHeight="1">
      <c r="A379" s="33"/>
      <c r="B379" s="34"/>
      <c r="C379" s="219" t="s">
        <v>178</v>
      </c>
      <c r="D379" s="220" t="s">
        <v>1</v>
      </c>
      <c r="E379" s="221" t="s">
        <v>1</v>
      </c>
      <c r="F379" s="222">
        <v>208.756</v>
      </c>
      <c r="G379" s="33"/>
      <c r="H379" s="34"/>
    </row>
    <row r="380" spans="1:8" s="2" customFormat="1" ht="16.899999999999999" customHeight="1">
      <c r="A380" s="33"/>
      <c r="B380" s="34"/>
      <c r="C380" s="223" t="s">
        <v>1</v>
      </c>
      <c r="D380" s="223" t="s">
        <v>1666</v>
      </c>
      <c r="E380" s="18" t="s">
        <v>1</v>
      </c>
      <c r="F380" s="224">
        <v>208.756</v>
      </c>
      <c r="G380" s="33"/>
      <c r="H380" s="34"/>
    </row>
    <row r="381" spans="1:8" s="2" customFormat="1" ht="16.899999999999999" customHeight="1">
      <c r="A381" s="33"/>
      <c r="B381" s="34"/>
      <c r="C381" s="223" t="s">
        <v>178</v>
      </c>
      <c r="D381" s="223" t="s">
        <v>227</v>
      </c>
      <c r="E381" s="18" t="s">
        <v>1</v>
      </c>
      <c r="F381" s="224">
        <v>208.756</v>
      </c>
      <c r="G381" s="33"/>
      <c r="H381" s="34"/>
    </row>
    <row r="382" spans="1:8" s="2" customFormat="1" ht="16.899999999999999" customHeight="1">
      <c r="A382" s="33"/>
      <c r="B382" s="34"/>
      <c r="C382" s="225" t="s">
        <v>3941</v>
      </c>
      <c r="D382" s="33"/>
      <c r="E382" s="33"/>
      <c r="F382" s="33"/>
      <c r="G382" s="33"/>
      <c r="H382" s="34"/>
    </row>
    <row r="383" spans="1:8" s="2" customFormat="1" ht="22.5">
      <c r="A383" s="33"/>
      <c r="B383" s="34"/>
      <c r="C383" s="223" t="s">
        <v>483</v>
      </c>
      <c r="D383" s="223" t="s">
        <v>484</v>
      </c>
      <c r="E383" s="18" t="s">
        <v>412</v>
      </c>
      <c r="F383" s="224">
        <v>146.12899999999999</v>
      </c>
      <c r="G383" s="33"/>
      <c r="H383" s="34"/>
    </row>
    <row r="384" spans="1:8" s="2" customFormat="1" ht="22.5">
      <c r="A384" s="33"/>
      <c r="B384" s="34"/>
      <c r="C384" s="223" t="s">
        <v>418</v>
      </c>
      <c r="D384" s="223" t="s">
        <v>419</v>
      </c>
      <c r="E384" s="18" t="s">
        <v>412</v>
      </c>
      <c r="F384" s="224">
        <v>1559.2280000000001</v>
      </c>
      <c r="G384" s="33"/>
      <c r="H384" s="34"/>
    </row>
    <row r="385" spans="1:8" s="2" customFormat="1" ht="22.5">
      <c r="A385" s="33"/>
      <c r="B385" s="34"/>
      <c r="C385" s="223" t="s">
        <v>489</v>
      </c>
      <c r="D385" s="223" t="s">
        <v>490</v>
      </c>
      <c r="E385" s="18" t="s">
        <v>412</v>
      </c>
      <c r="F385" s="224">
        <v>52.189</v>
      </c>
      <c r="G385" s="33"/>
      <c r="H385" s="34"/>
    </row>
    <row r="386" spans="1:8" s="2" customFormat="1" ht="22.5">
      <c r="A386" s="33"/>
      <c r="B386" s="34"/>
      <c r="C386" s="223" t="s">
        <v>469</v>
      </c>
      <c r="D386" s="223" t="s">
        <v>470</v>
      </c>
      <c r="E386" s="18" t="s">
        <v>412</v>
      </c>
      <c r="F386" s="224">
        <v>556.86699999999996</v>
      </c>
      <c r="G386" s="33"/>
      <c r="H386" s="34"/>
    </row>
    <row r="387" spans="1:8" s="2" customFormat="1" ht="22.5">
      <c r="A387" s="33"/>
      <c r="B387" s="34"/>
      <c r="C387" s="223" t="s">
        <v>494</v>
      </c>
      <c r="D387" s="223" t="s">
        <v>495</v>
      </c>
      <c r="E387" s="18" t="s">
        <v>412</v>
      </c>
      <c r="F387" s="224">
        <v>10.438000000000001</v>
      </c>
      <c r="G387" s="33"/>
      <c r="H387" s="34"/>
    </row>
    <row r="388" spans="1:8" s="2" customFormat="1" ht="22.5">
      <c r="A388" s="33"/>
      <c r="B388" s="34"/>
      <c r="C388" s="223" t="s">
        <v>476</v>
      </c>
      <c r="D388" s="223" t="s">
        <v>477</v>
      </c>
      <c r="E388" s="18" t="s">
        <v>412</v>
      </c>
      <c r="F388" s="224">
        <v>111.373</v>
      </c>
      <c r="G388" s="33"/>
      <c r="H388" s="34"/>
    </row>
    <row r="389" spans="1:8" s="2" customFormat="1" ht="16.899999999999999" customHeight="1">
      <c r="A389" s="33"/>
      <c r="B389" s="34"/>
      <c r="C389" s="223" t="s">
        <v>572</v>
      </c>
      <c r="D389" s="223" t="s">
        <v>573</v>
      </c>
      <c r="E389" s="18" t="s">
        <v>412</v>
      </c>
      <c r="F389" s="224">
        <v>1705.357</v>
      </c>
      <c r="G389" s="33"/>
      <c r="H389" s="34"/>
    </row>
    <row r="390" spans="1:8" s="2" customFormat="1" ht="16.899999999999999" customHeight="1">
      <c r="A390" s="33"/>
      <c r="B390" s="34"/>
      <c r="C390" s="223" t="s">
        <v>579</v>
      </c>
      <c r="D390" s="223" t="s">
        <v>580</v>
      </c>
      <c r="E390" s="18" t="s">
        <v>412</v>
      </c>
      <c r="F390" s="224">
        <v>730.86699999999996</v>
      </c>
      <c r="G390" s="33"/>
      <c r="H390" s="34"/>
    </row>
    <row r="391" spans="1:8" s="2" customFormat="1" ht="22.5">
      <c r="A391" s="33"/>
      <c r="B391" s="34"/>
      <c r="C391" s="223" t="s">
        <v>586</v>
      </c>
      <c r="D391" s="223" t="s">
        <v>587</v>
      </c>
      <c r="E391" s="18" t="s">
        <v>412</v>
      </c>
      <c r="F391" s="224">
        <v>1807.1859999999999</v>
      </c>
      <c r="G391" s="33"/>
      <c r="H391" s="34"/>
    </row>
    <row r="392" spans="1:8" s="2" customFormat="1" ht="22.5">
      <c r="A392" s="33"/>
      <c r="B392" s="34"/>
      <c r="C392" s="223" t="s">
        <v>591</v>
      </c>
      <c r="D392" s="223" t="s">
        <v>592</v>
      </c>
      <c r="E392" s="18" t="s">
        <v>412</v>
      </c>
      <c r="F392" s="224">
        <v>774.50900000000001</v>
      </c>
      <c r="G392" s="33"/>
      <c r="H392" s="34"/>
    </row>
    <row r="393" spans="1:8" s="2" customFormat="1" ht="16.899999999999999" customHeight="1">
      <c r="A393" s="33"/>
      <c r="B393" s="34"/>
      <c r="C393" s="223" t="s">
        <v>598</v>
      </c>
      <c r="D393" s="223" t="s">
        <v>599</v>
      </c>
      <c r="E393" s="18" t="s">
        <v>412</v>
      </c>
      <c r="F393" s="224">
        <v>2581.6950000000002</v>
      </c>
      <c r="G393" s="33"/>
      <c r="H393" s="34"/>
    </row>
    <row r="394" spans="1:8" s="2" customFormat="1" ht="16.899999999999999" customHeight="1">
      <c r="A394" s="33"/>
      <c r="B394" s="34"/>
      <c r="C394" s="223" t="s">
        <v>602</v>
      </c>
      <c r="D394" s="223" t="s">
        <v>603</v>
      </c>
      <c r="E394" s="18" t="s">
        <v>412</v>
      </c>
      <c r="F394" s="224">
        <v>877.77599999999995</v>
      </c>
      <c r="G394" s="33"/>
      <c r="H394" s="34"/>
    </row>
    <row r="395" spans="1:8" s="2" customFormat="1" ht="16.899999999999999" customHeight="1">
      <c r="A395" s="33"/>
      <c r="B395" s="34"/>
      <c r="C395" s="223" t="s">
        <v>614</v>
      </c>
      <c r="D395" s="223" t="s">
        <v>615</v>
      </c>
      <c r="E395" s="18" t="s">
        <v>412</v>
      </c>
      <c r="F395" s="224">
        <v>129.08500000000001</v>
      </c>
      <c r="G395" s="33"/>
      <c r="H395" s="34"/>
    </row>
    <row r="396" spans="1:8" s="2" customFormat="1" ht="16.899999999999999" customHeight="1">
      <c r="A396" s="33"/>
      <c r="B396" s="34"/>
      <c r="C396" s="223" t="s">
        <v>618</v>
      </c>
      <c r="D396" s="223" t="s">
        <v>619</v>
      </c>
      <c r="E396" s="18" t="s">
        <v>412</v>
      </c>
      <c r="F396" s="224">
        <v>1574.8330000000001</v>
      </c>
      <c r="G396" s="33"/>
      <c r="H396" s="34"/>
    </row>
    <row r="397" spans="1:8" s="2" customFormat="1" ht="16.899999999999999" customHeight="1">
      <c r="A397" s="33"/>
      <c r="B397" s="34"/>
      <c r="C397" s="219" t="s">
        <v>180</v>
      </c>
      <c r="D397" s="220" t="s">
        <v>1</v>
      </c>
      <c r="E397" s="221" t="s">
        <v>1</v>
      </c>
      <c r="F397" s="222">
        <v>145.47</v>
      </c>
      <c r="G397" s="33"/>
      <c r="H397" s="34"/>
    </row>
    <row r="398" spans="1:8" s="2" customFormat="1" ht="16.899999999999999" customHeight="1">
      <c r="A398" s="33"/>
      <c r="B398" s="34"/>
      <c r="C398" s="223" t="s">
        <v>1</v>
      </c>
      <c r="D398" s="223" t="s">
        <v>225</v>
      </c>
      <c r="E398" s="18" t="s">
        <v>1</v>
      </c>
      <c r="F398" s="224">
        <v>0</v>
      </c>
      <c r="G398" s="33"/>
      <c r="H398" s="34"/>
    </row>
    <row r="399" spans="1:8" s="2" customFormat="1" ht="16.899999999999999" customHeight="1">
      <c r="A399" s="33"/>
      <c r="B399" s="34"/>
      <c r="C399" s="223" t="s">
        <v>1</v>
      </c>
      <c r="D399" s="223" t="s">
        <v>502</v>
      </c>
      <c r="E399" s="18" t="s">
        <v>1</v>
      </c>
      <c r="F399" s="224">
        <v>156</v>
      </c>
      <c r="G399" s="33"/>
      <c r="H399" s="34"/>
    </row>
    <row r="400" spans="1:8" s="2" customFormat="1" ht="16.899999999999999" customHeight="1">
      <c r="A400" s="33"/>
      <c r="B400" s="34"/>
      <c r="C400" s="223" t="s">
        <v>1</v>
      </c>
      <c r="D400" s="223" t="s">
        <v>503</v>
      </c>
      <c r="E400" s="18" t="s">
        <v>1</v>
      </c>
      <c r="F400" s="224">
        <v>0</v>
      </c>
      <c r="G400" s="33"/>
      <c r="H400" s="34"/>
    </row>
    <row r="401" spans="1:8" s="2" customFormat="1" ht="16.899999999999999" customHeight="1">
      <c r="A401" s="33"/>
      <c r="B401" s="34"/>
      <c r="C401" s="223" t="s">
        <v>1</v>
      </c>
      <c r="D401" s="223" t="s">
        <v>504</v>
      </c>
      <c r="E401" s="18" t="s">
        <v>1</v>
      </c>
      <c r="F401" s="224">
        <v>-0.93</v>
      </c>
      <c r="G401" s="33"/>
      <c r="H401" s="34"/>
    </row>
    <row r="402" spans="1:8" s="2" customFormat="1" ht="16.899999999999999" customHeight="1">
      <c r="A402" s="33"/>
      <c r="B402" s="34"/>
      <c r="C402" s="223" t="s">
        <v>1</v>
      </c>
      <c r="D402" s="223" t="s">
        <v>505</v>
      </c>
      <c r="E402" s="18" t="s">
        <v>1</v>
      </c>
      <c r="F402" s="224">
        <v>-1.35</v>
      </c>
      <c r="G402" s="33"/>
      <c r="H402" s="34"/>
    </row>
    <row r="403" spans="1:8" s="2" customFormat="1" ht="16.899999999999999" customHeight="1">
      <c r="A403" s="33"/>
      <c r="B403" s="34"/>
      <c r="C403" s="223" t="s">
        <v>1</v>
      </c>
      <c r="D403" s="223" t="s">
        <v>506</v>
      </c>
      <c r="E403" s="18" t="s">
        <v>1</v>
      </c>
      <c r="F403" s="224">
        <v>-8.25</v>
      </c>
      <c r="G403" s="33"/>
      <c r="H403" s="34"/>
    </row>
    <row r="404" spans="1:8" s="2" customFormat="1" ht="16.899999999999999" customHeight="1">
      <c r="A404" s="33"/>
      <c r="B404" s="34"/>
      <c r="C404" s="223" t="s">
        <v>180</v>
      </c>
      <c r="D404" s="223" t="s">
        <v>227</v>
      </c>
      <c r="E404" s="18" t="s">
        <v>1</v>
      </c>
      <c r="F404" s="224">
        <v>145.47</v>
      </c>
      <c r="G404" s="33"/>
      <c r="H404" s="34"/>
    </row>
    <row r="405" spans="1:8" s="2" customFormat="1" ht="16.899999999999999" customHeight="1">
      <c r="A405" s="33"/>
      <c r="B405" s="34"/>
      <c r="C405" s="225" t="s">
        <v>3941</v>
      </c>
      <c r="D405" s="33"/>
      <c r="E405" s="33"/>
      <c r="F405" s="33"/>
      <c r="G405" s="33"/>
      <c r="H405" s="34"/>
    </row>
    <row r="406" spans="1:8" s="2" customFormat="1" ht="22.5">
      <c r="A406" s="33"/>
      <c r="B406" s="34"/>
      <c r="C406" s="223" t="s">
        <v>499</v>
      </c>
      <c r="D406" s="223" t="s">
        <v>500</v>
      </c>
      <c r="E406" s="18" t="s">
        <v>412</v>
      </c>
      <c r="F406" s="224">
        <v>101.82899999999999</v>
      </c>
      <c r="G406" s="33"/>
      <c r="H406" s="34"/>
    </row>
    <row r="407" spans="1:8" s="2" customFormat="1" ht="22.5">
      <c r="A407" s="33"/>
      <c r="B407" s="34"/>
      <c r="C407" s="223" t="s">
        <v>509</v>
      </c>
      <c r="D407" s="223" t="s">
        <v>510</v>
      </c>
      <c r="E407" s="18" t="s">
        <v>412</v>
      </c>
      <c r="F407" s="224">
        <v>36.368000000000002</v>
      </c>
      <c r="G407" s="33"/>
      <c r="H407" s="34"/>
    </row>
    <row r="408" spans="1:8" s="2" customFormat="1" ht="22.5">
      <c r="A408" s="33"/>
      <c r="B408" s="34"/>
      <c r="C408" s="223" t="s">
        <v>514</v>
      </c>
      <c r="D408" s="223" t="s">
        <v>515</v>
      </c>
      <c r="E408" s="18" t="s">
        <v>412</v>
      </c>
      <c r="F408" s="224">
        <v>7.274</v>
      </c>
      <c r="G408" s="33"/>
      <c r="H408" s="34"/>
    </row>
    <row r="409" spans="1:8" s="2" customFormat="1" ht="22.5">
      <c r="A409" s="33"/>
      <c r="B409" s="34"/>
      <c r="C409" s="223" t="s">
        <v>586</v>
      </c>
      <c r="D409" s="223" t="s">
        <v>587</v>
      </c>
      <c r="E409" s="18" t="s">
        <v>412</v>
      </c>
      <c r="F409" s="224">
        <v>1807.1859999999999</v>
      </c>
      <c r="G409" s="33"/>
      <c r="H409" s="34"/>
    </row>
    <row r="410" spans="1:8" s="2" customFormat="1" ht="22.5">
      <c r="A410" s="33"/>
      <c r="B410" s="34"/>
      <c r="C410" s="223" t="s">
        <v>591</v>
      </c>
      <c r="D410" s="223" t="s">
        <v>592</v>
      </c>
      <c r="E410" s="18" t="s">
        <v>412</v>
      </c>
      <c r="F410" s="224">
        <v>774.50900000000001</v>
      </c>
      <c r="G410" s="33"/>
      <c r="H410" s="34"/>
    </row>
    <row r="411" spans="1:8" s="2" customFormat="1" ht="16.899999999999999" customHeight="1">
      <c r="A411" s="33"/>
      <c r="B411" s="34"/>
      <c r="C411" s="223" t="s">
        <v>598</v>
      </c>
      <c r="D411" s="223" t="s">
        <v>599</v>
      </c>
      <c r="E411" s="18" t="s">
        <v>412</v>
      </c>
      <c r="F411" s="224">
        <v>2581.6950000000002</v>
      </c>
      <c r="G411" s="33"/>
      <c r="H411" s="34"/>
    </row>
    <row r="412" spans="1:8" s="2" customFormat="1" ht="16.899999999999999" customHeight="1">
      <c r="A412" s="33"/>
      <c r="B412" s="34"/>
      <c r="C412" s="223" t="s">
        <v>602</v>
      </c>
      <c r="D412" s="223" t="s">
        <v>603</v>
      </c>
      <c r="E412" s="18" t="s">
        <v>412</v>
      </c>
      <c r="F412" s="224">
        <v>877.77599999999995</v>
      </c>
      <c r="G412" s="33"/>
      <c r="H412" s="34"/>
    </row>
    <row r="413" spans="1:8" s="2" customFormat="1" ht="16.899999999999999" customHeight="1">
      <c r="A413" s="33"/>
      <c r="B413" s="34"/>
      <c r="C413" s="223" t="s">
        <v>614</v>
      </c>
      <c r="D413" s="223" t="s">
        <v>615</v>
      </c>
      <c r="E413" s="18" t="s">
        <v>412</v>
      </c>
      <c r="F413" s="224">
        <v>129.08500000000001</v>
      </c>
      <c r="G413" s="33"/>
      <c r="H413" s="34"/>
    </row>
    <row r="414" spans="1:8" s="2" customFormat="1" ht="16.899999999999999" customHeight="1">
      <c r="A414" s="33"/>
      <c r="B414" s="34"/>
      <c r="C414" s="223" t="s">
        <v>618</v>
      </c>
      <c r="D414" s="223" t="s">
        <v>619</v>
      </c>
      <c r="E414" s="18" t="s">
        <v>412</v>
      </c>
      <c r="F414" s="224">
        <v>1574.8330000000001</v>
      </c>
      <c r="G414" s="33"/>
      <c r="H414" s="34"/>
    </row>
    <row r="415" spans="1:8" s="2" customFormat="1" ht="16.899999999999999" customHeight="1">
      <c r="A415" s="33"/>
      <c r="B415" s="34"/>
      <c r="C415" s="219" t="s">
        <v>182</v>
      </c>
      <c r="D415" s="220" t="s">
        <v>1</v>
      </c>
      <c r="E415" s="221" t="s">
        <v>1</v>
      </c>
      <c r="F415" s="222">
        <v>156</v>
      </c>
      <c r="G415" s="33"/>
      <c r="H415" s="34"/>
    </row>
    <row r="416" spans="1:8" s="2" customFormat="1" ht="16.899999999999999" customHeight="1">
      <c r="A416" s="33"/>
      <c r="B416" s="34"/>
      <c r="C416" s="223" t="s">
        <v>1</v>
      </c>
      <c r="D416" s="223" t="s">
        <v>225</v>
      </c>
      <c r="E416" s="18" t="s">
        <v>1</v>
      </c>
      <c r="F416" s="224">
        <v>0</v>
      </c>
      <c r="G416" s="33"/>
      <c r="H416" s="34"/>
    </row>
    <row r="417" spans="1:8" s="2" customFormat="1" ht="16.899999999999999" customHeight="1">
      <c r="A417" s="33"/>
      <c r="B417" s="34"/>
      <c r="C417" s="223" t="s">
        <v>1</v>
      </c>
      <c r="D417" s="223" t="s">
        <v>502</v>
      </c>
      <c r="E417" s="18" t="s">
        <v>1</v>
      </c>
      <c r="F417" s="224">
        <v>156</v>
      </c>
      <c r="G417" s="33"/>
      <c r="H417" s="34"/>
    </row>
    <row r="418" spans="1:8" s="2" customFormat="1" ht="16.899999999999999" customHeight="1">
      <c r="A418" s="33"/>
      <c r="B418" s="34"/>
      <c r="C418" s="223" t="s">
        <v>182</v>
      </c>
      <c r="D418" s="223" t="s">
        <v>300</v>
      </c>
      <c r="E418" s="18" t="s">
        <v>1</v>
      </c>
      <c r="F418" s="224">
        <v>156</v>
      </c>
      <c r="G418" s="33"/>
      <c r="H418" s="34"/>
    </row>
    <row r="419" spans="1:8" s="2" customFormat="1" ht="16.899999999999999" customHeight="1">
      <c r="A419" s="33"/>
      <c r="B419" s="34"/>
      <c r="C419" s="225" t="s">
        <v>3941</v>
      </c>
      <c r="D419" s="33"/>
      <c r="E419" s="33"/>
      <c r="F419" s="33"/>
      <c r="G419" s="33"/>
      <c r="H419" s="34"/>
    </row>
    <row r="420" spans="1:8" s="2" customFormat="1" ht="16.899999999999999" customHeight="1">
      <c r="A420" s="33"/>
      <c r="B420" s="34"/>
      <c r="C420" s="223" t="s">
        <v>630</v>
      </c>
      <c r="D420" s="223" t="s">
        <v>631</v>
      </c>
      <c r="E420" s="18" t="s">
        <v>412</v>
      </c>
      <c r="F420" s="224">
        <v>1539.7249999999999</v>
      </c>
      <c r="G420" s="33"/>
      <c r="H420" s="34"/>
    </row>
    <row r="421" spans="1:8" s="2" customFormat="1" ht="16.899999999999999" customHeight="1">
      <c r="A421" s="33"/>
      <c r="B421" s="34"/>
      <c r="C421" s="219" t="s">
        <v>184</v>
      </c>
      <c r="D421" s="220" t="s">
        <v>1</v>
      </c>
      <c r="E421" s="221" t="s">
        <v>1</v>
      </c>
      <c r="F421" s="222">
        <v>208.756</v>
      </c>
      <c r="G421" s="33"/>
      <c r="H421" s="34"/>
    </row>
    <row r="422" spans="1:8" s="2" customFormat="1" ht="16.899999999999999" customHeight="1">
      <c r="A422" s="33"/>
      <c r="B422" s="34"/>
      <c r="C422" s="223" t="s">
        <v>1</v>
      </c>
      <c r="D422" s="223" t="s">
        <v>414</v>
      </c>
      <c r="E422" s="18" t="s">
        <v>1</v>
      </c>
      <c r="F422" s="224">
        <v>117.91200000000001</v>
      </c>
      <c r="G422" s="33"/>
      <c r="H422" s="34"/>
    </row>
    <row r="423" spans="1:8" s="2" customFormat="1" ht="16.899999999999999" customHeight="1">
      <c r="A423" s="33"/>
      <c r="B423" s="34"/>
      <c r="C423" s="223" t="s">
        <v>1</v>
      </c>
      <c r="D423" s="223" t="s">
        <v>415</v>
      </c>
      <c r="E423" s="18" t="s">
        <v>1</v>
      </c>
      <c r="F423" s="224">
        <v>20.943999999999999</v>
      </c>
      <c r="G423" s="33"/>
      <c r="H423" s="34"/>
    </row>
    <row r="424" spans="1:8" s="2" customFormat="1" ht="16.899999999999999" customHeight="1">
      <c r="A424" s="33"/>
      <c r="B424" s="34"/>
      <c r="C424" s="223" t="s">
        <v>1</v>
      </c>
      <c r="D424" s="223" t="s">
        <v>416</v>
      </c>
      <c r="E424" s="18" t="s">
        <v>1</v>
      </c>
      <c r="F424" s="224">
        <v>69.900000000000006</v>
      </c>
      <c r="G424" s="33"/>
      <c r="H424" s="34"/>
    </row>
    <row r="425" spans="1:8" s="2" customFormat="1" ht="16.899999999999999" customHeight="1">
      <c r="A425" s="33"/>
      <c r="B425" s="34"/>
      <c r="C425" s="223" t="s">
        <v>184</v>
      </c>
      <c r="D425" s="223" t="s">
        <v>227</v>
      </c>
      <c r="E425" s="18" t="s">
        <v>1</v>
      </c>
      <c r="F425" s="224">
        <v>208.756</v>
      </c>
      <c r="G425" s="33"/>
      <c r="H425" s="34"/>
    </row>
    <row r="426" spans="1:8" s="2" customFormat="1" ht="16.899999999999999" customHeight="1">
      <c r="A426" s="33"/>
      <c r="B426" s="34"/>
      <c r="C426" s="225" t="s">
        <v>3941</v>
      </c>
      <c r="D426" s="33"/>
      <c r="E426" s="33"/>
      <c r="F426" s="33"/>
      <c r="G426" s="33"/>
      <c r="H426" s="34"/>
    </row>
    <row r="427" spans="1:8" s="2" customFormat="1" ht="16.899999999999999" customHeight="1">
      <c r="A427" s="33"/>
      <c r="B427" s="34"/>
      <c r="C427" s="223" t="s">
        <v>410</v>
      </c>
      <c r="D427" s="223" t="s">
        <v>411</v>
      </c>
      <c r="E427" s="18" t="s">
        <v>412</v>
      </c>
      <c r="F427" s="224">
        <v>208.756</v>
      </c>
      <c r="G427" s="33"/>
      <c r="H427" s="34"/>
    </row>
    <row r="428" spans="1:8" s="2" customFormat="1" ht="22.5">
      <c r="A428" s="33"/>
      <c r="B428" s="34"/>
      <c r="C428" s="223" t="s">
        <v>483</v>
      </c>
      <c r="D428" s="223" t="s">
        <v>484</v>
      </c>
      <c r="E428" s="18" t="s">
        <v>412</v>
      </c>
      <c r="F428" s="224">
        <v>146.12899999999999</v>
      </c>
      <c r="G428" s="33"/>
      <c r="H428" s="34"/>
    </row>
    <row r="429" spans="1:8" s="2" customFormat="1" ht="16.899999999999999" customHeight="1">
      <c r="A429" s="33"/>
      <c r="B429" s="34"/>
      <c r="C429" s="219" t="s">
        <v>659</v>
      </c>
      <c r="D429" s="220" t="s">
        <v>1</v>
      </c>
      <c r="E429" s="221" t="s">
        <v>1</v>
      </c>
      <c r="F429" s="222">
        <v>1539.7249999999999</v>
      </c>
      <c r="G429" s="33"/>
      <c r="H429" s="34"/>
    </row>
    <row r="430" spans="1:8" s="2" customFormat="1" ht="16.899999999999999" customHeight="1">
      <c r="A430" s="33"/>
      <c r="B430" s="34"/>
      <c r="C430" s="223" t="s">
        <v>1</v>
      </c>
      <c r="D430" s="223" t="s">
        <v>633</v>
      </c>
      <c r="E430" s="18" t="s">
        <v>1</v>
      </c>
      <c r="F430" s="224">
        <v>0</v>
      </c>
      <c r="G430" s="33"/>
      <c r="H430" s="34"/>
    </row>
    <row r="431" spans="1:8" s="2" customFormat="1" ht="16.899999999999999" customHeight="1">
      <c r="A431" s="33"/>
      <c r="B431" s="34"/>
      <c r="C431" s="223" t="s">
        <v>1</v>
      </c>
      <c r="D431" s="223" t="s">
        <v>634</v>
      </c>
      <c r="E431" s="18" t="s">
        <v>1</v>
      </c>
      <c r="F431" s="224">
        <v>2817.3339999999998</v>
      </c>
      <c r="G431" s="33"/>
      <c r="H431" s="34"/>
    </row>
    <row r="432" spans="1:8" s="2" customFormat="1" ht="16.899999999999999" customHeight="1">
      <c r="A432" s="33"/>
      <c r="B432" s="34"/>
      <c r="C432" s="223" t="s">
        <v>1</v>
      </c>
      <c r="D432" s="223" t="s">
        <v>635</v>
      </c>
      <c r="E432" s="18" t="s">
        <v>1</v>
      </c>
      <c r="F432" s="224">
        <v>156</v>
      </c>
      <c r="G432" s="33"/>
      <c r="H432" s="34"/>
    </row>
    <row r="433" spans="1:8" s="2" customFormat="1" ht="16.899999999999999" customHeight="1">
      <c r="A433" s="33"/>
      <c r="B433" s="34"/>
      <c r="C433" s="223" t="s">
        <v>1</v>
      </c>
      <c r="D433" s="223" t="s">
        <v>636</v>
      </c>
      <c r="E433" s="18" t="s">
        <v>1</v>
      </c>
      <c r="F433" s="224">
        <v>0</v>
      </c>
      <c r="G433" s="33"/>
      <c r="H433" s="34"/>
    </row>
    <row r="434" spans="1:8" s="2" customFormat="1" ht="16.899999999999999" customHeight="1">
      <c r="A434" s="33"/>
      <c r="B434" s="34"/>
      <c r="C434" s="223" t="s">
        <v>1</v>
      </c>
      <c r="D434" s="223" t="s">
        <v>637</v>
      </c>
      <c r="E434" s="18" t="s">
        <v>1</v>
      </c>
      <c r="F434" s="224">
        <v>-52.182000000000002</v>
      </c>
      <c r="G434" s="33"/>
      <c r="H434" s="34"/>
    </row>
    <row r="435" spans="1:8" s="2" customFormat="1" ht="16.899999999999999" customHeight="1">
      <c r="A435" s="33"/>
      <c r="B435" s="34"/>
      <c r="C435" s="223" t="s">
        <v>1</v>
      </c>
      <c r="D435" s="223" t="s">
        <v>638</v>
      </c>
      <c r="E435" s="18" t="s">
        <v>1</v>
      </c>
      <c r="F435" s="224">
        <v>-480.62400000000002</v>
      </c>
      <c r="G435" s="33"/>
      <c r="H435" s="34"/>
    </row>
    <row r="436" spans="1:8" s="2" customFormat="1" ht="16.899999999999999" customHeight="1">
      <c r="A436" s="33"/>
      <c r="B436" s="34"/>
      <c r="C436" s="223" t="s">
        <v>1</v>
      </c>
      <c r="D436" s="223" t="s">
        <v>639</v>
      </c>
      <c r="E436" s="18" t="s">
        <v>1</v>
      </c>
      <c r="F436" s="224">
        <v>-360.08800000000002</v>
      </c>
      <c r="G436" s="33"/>
      <c r="H436" s="34"/>
    </row>
    <row r="437" spans="1:8" s="2" customFormat="1" ht="16.899999999999999" customHeight="1">
      <c r="A437" s="33"/>
      <c r="B437" s="34"/>
      <c r="C437" s="223" t="s">
        <v>1</v>
      </c>
      <c r="D437" s="223" t="s">
        <v>441</v>
      </c>
      <c r="E437" s="18" t="s">
        <v>1</v>
      </c>
      <c r="F437" s="224">
        <v>0</v>
      </c>
      <c r="G437" s="33"/>
      <c r="H437" s="34"/>
    </row>
    <row r="438" spans="1:8" s="2" customFormat="1" ht="16.899999999999999" customHeight="1">
      <c r="A438" s="33"/>
      <c r="B438" s="34"/>
      <c r="C438" s="223" t="s">
        <v>1</v>
      </c>
      <c r="D438" s="223" t="s">
        <v>640</v>
      </c>
      <c r="E438" s="18" t="s">
        <v>1</v>
      </c>
      <c r="F438" s="224">
        <v>0</v>
      </c>
      <c r="G438" s="33"/>
      <c r="H438" s="34"/>
    </row>
    <row r="439" spans="1:8" s="2" customFormat="1" ht="16.899999999999999" customHeight="1">
      <c r="A439" s="33"/>
      <c r="B439" s="34"/>
      <c r="C439" s="223" t="s">
        <v>1</v>
      </c>
      <c r="D439" s="223" t="s">
        <v>641</v>
      </c>
      <c r="E439" s="18" t="s">
        <v>1</v>
      </c>
      <c r="F439" s="224">
        <v>0</v>
      </c>
      <c r="G439" s="33"/>
      <c r="H439" s="34"/>
    </row>
    <row r="440" spans="1:8" s="2" customFormat="1" ht="16.899999999999999" customHeight="1">
      <c r="A440" s="33"/>
      <c r="B440" s="34"/>
      <c r="C440" s="223" t="s">
        <v>1</v>
      </c>
      <c r="D440" s="223" t="s">
        <v>642</v>
      </c>
      <c r="E440" s="18" t="s">
        <v>1</v>
      </c>
      <c r="F440" s="224">
        <v>-120.443</v>
      </c>
      <c r="G440" s="33"/>
      <c r="H440" s="34"/>
    </row>
    <row r="441" spans="1:8" s="2" customFormat="1" ht="16.899999999999999" customHeight="1">
      <c r="A441" s="33"/>
      <c r="B441" s="34"/>
      <c r="C441" s="223" t="s">
        <v>1</v>
      </c>
      <c r="D441" s="223" t="s">
        <v>444</v>
      </c>
      <c r="E441" s="18" t="s">
        <v>1</v>
      </c>
      <c r="F441" s="224">
        <v>0</v>
      </c>
      <c r="G441" s="33"/>
      <c r="H441" s="34"/>
    </row>
    <row r="442" spans="1:8" s="2" customFormat="1" ht="16.899999999999999" customHeight="1">
      <c r="A442" s="33"/>
      <c r="B442" s="34"/>
      <c r="C442" s="223" t="s">
        <v>1</v>
      </c>
      <c r="D442" s="223" t="s">
        <v>643</v>
      </c>
      <c r="E442" s="18" t="s">
        <v>1</v>
      </c>
      <c r="F442" s="224">
        <v>-51.435000000000002</v>
      </c>
      <c r="G442" s="33"/>
      <c r="H442" s="34"/>
    </row>
    <row r="443" spans="1:8" s="2" customFormat="1" ht="16.899999999999999" customHeight="1">
      <c r="A443" s="33"/>
      <c r="B443" s="34"/>
      <c r="C443" s="223" t="s">
        <v>1</v>
      </c>
      <c r="D443" s="223" t="s">
        <v>446</v>
      </c>
      <c r="E443" s="18" t="s">
        <v>1</v>
      </c>
      <c r="F443" s="224">
        <v>0</v>
      </c>
      <c r="G443" s="33"/>
      <c r="H443" s="34"/>
    </row>
    <row r="444" spans="1:8" s="2" customFormat="1" ht="16.899999999999999" customHeight="1">
      <c r="A444" s="33"/>
      <c r="B444" s="34"/>
      <c r="C444" s="223" t="s">
        <v>1</v>
      </c>
      <c r="D444" s="223" t="s">
        <v>644</v>
      </c>
      <c r="E444" s="18" t="s">
        <v>1</v>
      </c>
      <c r="F444" s="224">
        <v>-2.278</v>
      </c>
      <c r="G444" s="33"/>
      <c r="H444" s="34"/>
    </row>
    <row r="445" spans="1:8" s="2" customFormat="1" ht="16.899999999999999" customHeight="1">
      <c r="A445" s="33"/>
      <c r="B445" s="34"/>
      <c r="C445" s="223" t="s">
        <v>1</v>
      </c>
      <c r="D445" s="223" t="s">
        <v>645</v>
      </c>
      <c r="E445" s="18" t="s">
        <v>1</v>
      </c>
      <c r="F445" s="224">
        <v>-0.78</v>
      </c>
      <c r="G445" s="33"/>
      <c r="H445" s="34"/>
    </row>
    <row r="446" spans="1:8" s="2" customFormat="1" ht="16.899999999999999" customHeight="1">
      <c r="A446" s="33"/>
      <c r="B446" s="34"/>
      <c r="C446" s="223" t="s">
        <v>1</v>
      </c>
      <c r="D446" s="223" t="s">
        <v>646</v>
      </c>
      <c r="E446" s="18" t="s">
        <v>1</v>
      </c>
      <c r="F446" s="224">
        <v>-8.5050000000000008</v>
      </c>
      <c r="G446" s="33"/>
      <c r="H446" s="34"/>
    </row>
    <row r="447" spans="1:8" s="2" customFormat="1" ht="16.899999999999999" customHeight="1">
      <c r="A447" s="33"/>
      <c r="B447" s="34"/>
      <c r="C447" s="223" t="s">
        <v>1</v>
      </c>
      <c r="D447" s="223" t="s">
        <v>647</v>
      </c>
      <c r="E447" s="18" t="s">
        <v>1</v>
      </c>
      <c r="F447" s="224">
        <v>0</v>
      </c>
      <c r="G447" s="33"/>
      <c r="H447" s="34"/>
    </row>
    <row r="448" spans="1:8" s="2" customFormat="1" ht="16.899999999999999" customHeight="1">
      <c r="A448" s="33"/>
      <c r="B448" s="34"/>
      <c r="C448" s="223" t="s">
        <v>1</v>
      </c>
      <c r="D448" s="223" t="s">
        <v>648</v>
      </c>
      <c r="E448" s="18" t="s">
        <v>1</v>
      </c>
      <c r="F448" s="224">
        <v>0</v>
      </c>
      <c r="G448" s="33"/>
      <c r="H448" s="34"/>
    </row>
    <row r="449" spans="1:8" s="2" customFormat="1" ht="16.899999999999999" customHeight="1">
      <c r="A449" s="33"/>
      <c r="B449" s="34"/>
      <c r="C449" s="223" t="s">
        <v>1</v>
      </c>
      <c r="D449" s="223" t="s">
        <v>649</v>
      </c>
      <c r="E449" s="18" t="s">
        <v>1</v>
      </c>
      <c r="F449" s="224">
        <v>-20.228000000000002</v>
      </c>
      <c r="G449" s="33"/>
      <c r="H449" s="34"/>
    </row>
    <row r="450" spans="1:8" s="2" customFormat="1" ht="16.899999999999999" customHeight="1">
      <c r="A450" s="33"/>
      <c r="B450" s="34"/>
      <c r="C450" s="223" t="s">
        <v>1</v>
      </c>
      <c r="D450" s="223" t="s">
        <v>650</v>
      </c>
      <c r="E450" s="18" t="s">
        <v>1</v>
      </c>
      <c r="F450" s="224">
        <v>0</v>
      </c>
      <c r="G450" s="33"/>
      <c r="H450" s="34"/>
    </row>
    <row r="451" spans="1:8" s="2" customFormat="1" ht="16.899999999999999" customHeight="1">
      <c r="A451" s="33"/>
      <c r="B451" s="34"/>
      <c r="C451" s="223" t="s">
        <v>1</v>
      </c>
      <c r="D451" s="223" t="s">
        <v>651</v>
      </c>
      <c r="E451" s="18" t="s">
        <v>1</v>
      </c>
      <c r="F451" s="224">
        <v>-5.9119999999999999</v>
      </c>
      <c r="G451" s="33"/>
      <c r="H451" s="34"/>
    </row>
    <row r="452" spans="1:8" s="2" customFormat="1" ht="16.899999999999999" customHeight="1">
      <c r="A452" s="33"/>
      <c r="B452" s="34"/>
      <c r="C452" s="223" t="s">
        <v>1</v>
      </c>
      <c r="D452" s="223" t="s">
        <v>652</v>
      </c>
      <c r="E452" s="18" t="s">
        <v>1</v>
      </c>
      <c r="F452" s="224">
        <v>0</v>
      </c>
      <c r="G452" s="33"/>
      <c r="H452" s="34"/>
    </row>
    <row r="453" spans="1:8" s="2" customFormat="1" ht="16.899999999999999" customHeight="1">
      <c r="A453" s="33"/>
      <c r="B453" s="34"/>
      <c r="C453" s="223" t="s">
        <v>1</v>
      </c>
      <c r="D453" s="223" t="s">
        <v>653</v>
      </c>
      <c r="E453" s="18" t="s">
        <v>1</v>
      </c>
      <c r="F453" s="224">
        <v>2.956</v>
      </c>
      <c r="G453" s="33"/>
      <c r="H453" s="34"/>
    </row>
    <row r="454" spans="1:8" s="2" customFormat="1" ht="16.899999999999999" customHeight="1">
      <c r="A454" s="33"/>
      <c r="B454" s="34"/>
      <c r="C454" s="223" t="s">
        <v>1</v>
      </c>
      <c r="D454" s="223" t="s">
        <v>654</v>
      </c>
      <c r="E454" s="18" t="s">
        <v>1</v>
      </c>
      <c r="F454" s="224">
        <v>0</v>
      </c>
      <c r="G454" s="33"/>
      <c r="H454" s="34"/>
    </row>
    <row r="455" spans="1:8" s="2" customFormat="1" ht="16.899999999999999" customHeight="1">
      <c r="A455" s="33"/>
      <c r="B455" s="34"/>
      <c r="C455" s="223" t="s">
        <v>1</v>
      </c>
      <c r="D455" s="223" t="s">
        <v>655</v>
      </c>
      <c r="E455" s="18" t="s">
        <v>1</v>
      </c>
      <c r="F455" s="224">
        <v>-324.07</v>
      </c>
      <c r="G455" s="33"/>
      <c r="H455" s="34"/>
    </row>
    <row r="456" spans="1:8" s="2" customFormat="1" ht="16.899999999999999" customHeight="1">
      <c r="A456" s="33"/>
      <c r="B456" s="34"/>
      <c r="C456" s="223" t="s">
        <v>1</v>
      </c>
      <c r="D456" s="223" t="s">
        <v>656</v>
      </c>
      <c r="E456" s="18" t="s">
        <v>1</v>
      </c>
      <c r="F456" s="224">
        <v>0</v>
      </c>
      <c r="G456" s="33"/>
      <c r="H456" s="34"/>
    </row>
    <row r="457" spans="1:8" s="2" customFormat="1" ht="16.899999999999999" customHeight="1">
      <c r="A457" s="33"/>
      <c r="B457" s="34"/>
      <c r="C457" s="223" t="s">
        <v>1</v>
      </c>
      <c r="D457" s="223" t="s">
        <v>657</v>
      </c>
      <c r="E457" s="18" t="s">
        <v>1</v>
      </c>
      <c r="F457" s="224">
        <v>-0.45</v>
      </c>
      <c r="G457" s="33"/>
      <c r="H457" s="34"/>
    </row>
    <row r="458" spans="1:8" s="2" customFormat="1" ht="16.899999999999999" customHeight="1">
      <c r="A458" s="33"/>
      <c r="B458" s="34"/>
      <c r="C458" s="223" t="s">
        <v>1</v>
      </c>
      <c r="D458" s="223" t="s">
        <v>658</v>
      </c>
      <c r="E458" s="18" t="s">
        <v>1</v>
      </c>
      <c r="F458" s="224">
        <v>-9.57</v>
      </c>
      <c r="G458" s="33"/>
      <c r="H458" s="34"/>
    </row>
    <row r="459" spans="1:8" s="2" customFormat="1" ht="16.899999999999999" customHeight="1">
      <c r="A459" s="33"/>
      <c r="B459" s="34"/>
      <c r="C459" s="223" t="s">
        <v>659</v>
      </c>
      <c r="D459" s="223" t="s">
        <v>227</v>
      </c>
      <c r="E459" s="18" t="s">
        <v>1</v>
      </c>
      <c r="F459" s="224">
        <v>1539.7249999999999</v>
      </c>
      <c r="G459" s="33"/>
      <c r="H459" s="34"/>
    </row>
    <row r="460" spans="1:8" s="2" customFormat="1" ht="16.899999999999999" customHeight="1">
      <c r="A460" s="33"/>
      <c r="B460" s="34"/>
      <c r="C460" s="219" t="s">
        <v>3949</v>
      </c>
      <c r="D460" s="220" t="s">
        <v>1</v>
      </c>
      <c r="E460" s="221" t="s">
        <v>1</v>
      </c>
      <c r="F460" s="222">
        <v>56.192999999999998</v>
      </c>
      <c r="G460" s="33"/>
      <c r="H460" s="34"/>
    </row>
    <row r="461" spans="1:8" s="2" customFormat="1" ht="16.899999999999999" customHeight="1">
      <c r="A461" s="33"/>
      <c r="B461" s="34"/>
      <c r="C461" s="223" t="s">
        <v>1</v>
      </c>
      <c r="D461" s="223" t="s">
        <v>688</v>
      </c>
      <c r="E461" s="18" t="s">
        <v>1</v>
      </c>
      <c r="F461" s="224">
        <v>0</v>
      </c>
      <c r="G461" s="33"/>
      <c r="H461" s="34"/>
    </row>
    <row r="462" spans="1:8" s="2" customFormat="1" ht="16.899999999999999" customHeight="1">
      <c r="A462" s="33"/>
      <c r="B462" s="34"/>
      <c r="C462" s="223" t="s">
        <v>1</v>
      </c>
      <c r="D462" s="223" t="s">
        <v>689</v>
      </c>
      <c r="E462" s="18" t="s">
        <v>1</v>
      </c>
      <c r="F462" s="224">
        <v>2.7879999999999998</v>
      </c>
      <c r="G462" s="33"/>
      <c r="H462" s="34"/>
    </row>
    <row r="463" spans="1:8" s="2" customFormat="1" ht="16.899999999999999" customHeight="1">
      <c r="A463" s="33"/>
      <c r="B463" s="34"/>
      <c r="C463" s="223" t="s">
        <v>1</v>
      </c>
      <c r="D463" s="223" t="s">
        <v>690</v>
      </c>
      <c r="E463" s="18" t="s">
        <v>1</v>
      </c>
      <c r="F463" s="224">
        <v>53.405000000000001</v>
      </c>
      <c r="G463" s="33"/>
      <c r="H463" s="34"/>
    </row>
    <row r="464" spans="1:8" s="2" customFormat="1" ht="16.899999999999999" customHeight="1">
      <c r="A464" s="33"/>
      <c r="B464" s="34"/>
      <c r="C464" s="223" t="s">
        <v>3949</v>
      </c>
      <c r="D464" s="223" t="s">
        <v>227</v>
      </c>
      <c r="E464" s="18" t="s">
        <v>1</v>
      </c>
      <c r="F464" s="224">
        <v>56.192999999999998</v>
      </c>
      <c r="G464" s="33"/>
      <c r="H464" s="34"/>
    </row>
    <row r="465" spans="1:8" s="2" customFormat="1" ht="16.899999999999999" customHeight="1">
      <c r="A465" s="33"/>
      <c r="B465" s="34"/>
      <c r="C465" s="219" t="s">
        <v>3950</v>
      </c>
      <c r="D465" s="220" t="s">
        <v>1</v>
      </c>
      <c r="E465" s="221" t="s">
        <v>1</v>
      </c>
      <c r="F465" s="222">
        <v>369.57900000000001</v>
      </c>
      <c r="G465" s="33"/>
      <c r="H465" s="34"/>
    </row>
    <row r="466" spans="1:8" s="2" customFormat="1" ht="16.899999999999999" customHeight="1">
      <c r="A466" s="33"/>
      <c r="B466" s="34"/>
      <c r="C466" s="223" t="s">
        <v>1</v>
      </c>
      <c r="D466" s="223" t="s">
        <v>669</v>
      </c>
      <c r="E466" s="18" t="s">
        <v>1</v>
      </c>
      <c r="F466" s="224">
        <v>0</v>
      </c>
      <c r="G466" s="33"/>
      <c r="H466" s="34"/>
    </row>
    <row r="467" spans="1:8" s="2" customFormat="1" ht="16.899999999999999" customHeight="1">
      <c r="A467" s="33"/>
      <c r="B467" s="34"/>
      <c r="C467" s="223" t="s">
        <v>1</v>
      </c>
      <c r="D467" s="223" t="s">
        <v>670</v>
      </c>
      <c r="E467" s="18" t="s">
        <v>1</v>
      </c>
      <c r="F467" s="224">
        <v>45.938000000000002</v>
      </c>
      <c r="G467" s="33"/>
      <c r="H467" s="34"/>
    </row>
    <row r="468" spans="1:8" s="2" customFormat="1" ht="16.899999999999999" customHeight="1">
      <c r="A468" s="33"/>
      <c r="B468" s="34"/>
      <c r="C468" s="223" t="s">
        <v>1</v>
      </c>
      <c r="D468" s="223" t="s">
        <v>671</v>
      </c>
      <c r="E468" s="18" t="s">
        <v>1</v>
      </c>
      <c r="F468" s="224">
        <v>-5.2140000000000004</v>
      </c>
      <c r="G468" s="33"/>
      <c r="H468" s="34"/>
    </row>
    <row r="469" spans="1:8" s="2" customFormat="1" ht="16.899999999999999" customHeight="1">
      <c r="A469" s="33"/>
      <c r="B469" s="34"/>
      <c r="C469" s="223" t="s">
        <v>1</v>
      </c>
      <c r="D469" s="223" t="s">
        <v>672</v>
      </c>
      <c r="E469" s="18" t="s">
        <v>1</v>
      </c>
      <c r="F469" s="224">
        <v>-15.666</v>
      </c>
      <c r="G469" s="33"/>
      <c r="H469" s="34"/>
    </row>
    <row r="470" spans="1:8" s="2" customFormat="1" ht="16.899999999999999" customHeight="1">
      <c r="A470" s="33"/>
      <c r="B470" s="34"/>
      <c r="C470" s="223" t="s">
        <v>1</v>
      </c>
      <c r="D470" s="223" t="s">
        <v>682</v>
      </c>
      <c r="E470" s="18" t="s">
        <v>1</v>
      </c>
      <c r="F470" s="224">
        <v>0</v>
      </c>
      <c r="G470" s="33"/>
      <c r="H470" s="34"/>
    </row>
    <row r="471" spans="1:8" s="2" customFormat="1" ht="16.899999999999999" customHeight="1">
      <c r="A471" s="33"/>
      <c r="B471" s="34"/>
      <c r="C471" s="223" t="s">
        <v>1</v>
      </c>
      <c r="D471" s="223" t="s">
        <v>683</v>
      </c>
      <c r="E471" s="18" t="s">
        <v>1</v>
      </c>
      <c r="F471" s="224">
        <v>379.226</v>
      </c>
      <c r="G471" s="33"/>
      <c r="H471" s="34"/>
    </row>
    <row r="472" spans="1:8" s="2" customFormat="1" ht="16.899999999999999" customHeight="1">
      <c r="A472" s="33"/>
      <c r="B472" s="34"/>
      <c r="C472" s="223" t="s">
        <v>1</v>
      </c>
      <c r="D472" s="223" t="s">
        <v>684</v>
      </c>
      <c r="E472" s="18" t="s">
        <v>1</v>
      </c>
      <c r="F472" s="224">
        <v>-188.137</v>
      </c>
      <c r="G472" s="33"/>
      <c r="H472" s="34"/>
    </row>
    <row r="473" spans="1:8" s="2" customFormat="1" ht="16.899999999999999" customHeight="1">
      <c r="A473" s="33"/>
      <c r="B473" s="34"/>
      <c r="C473" s="223" t="s">
        <v>1</v>
      </c>
      <c r="D473" s="223" t="s">
        <v>685</v>
      </c>
      <c r="E473" s="18" t="s">
        <v>1</v>
      </c>
      <c r="F473" s="224">
        <v>322.18400000000003</v>
      </c>
      <c r="G473" s="33"/>
      <c r="H473" s="34"/>
    </row>
    <row r="474" spans="1:8" s="2" customFormat="1" ht="16.899999999999999" customHeight="1">
      <c r="A474" s="33"/>
      <c r="B474" s="34"/>
      <c r="C474" s="223" t="s">
        <v>1</v>
      </c>
      <c r="D474" s="223" t="s">
        <v>686</v>
      </c>
      <c r="E474" s="18" t="s">
        <v>1</v>
      </c>
      <c r="F474" s="224">
        <v>-160.47399999999999</v>
      </c>
      <c r="G474" s="33"/>
      <c r="H474" s="34"/>
    </row>
    <row r="475" spans="1:8" s="2" customFormat="1" ht="16.899999999999999" customHeight="1">
      <c r="A475" s="33"/>
      <c r="B475" s="34"/>
      <c r="C475" s="223" t="s">
        <v>1</v>
      </c>
      <c r="D475" s="223" t="s">
        <v>687</v>
      </c>
      <c r="E475" s="18" t="s">
        <v>1</v>
      </c>
      <c r="F475" s="224">
        <v>-8.2780000000000005</v>
      </c>
      <c r="G475" s="33"/>
      <c r="H475" s="34"/>
    </row>
    <row r="476" spans="1:8" s="2" customFormat="1" ht="16.899999999999999" customHeight="1">
      <c r="A476" s="33"/>
      <c r="B476" s="34"/>
      <c r="C476" s="223" t="s">
        <v>3950</v>
      </c>
      <c r="D476" s="223" t="s">
        <v>227</v>
      </c>
      <c r="E476" s="18" t="s">
        <v>1</v>
      </c>
      <c r="F476" s="224">
        <v>369.57900000000001</v>
      </c>
      <c r="G476" s="33"/>
      <c r="H476" s="34"/>
    </row>
    <row r="477" spans="1:8" s="2" customFormat="1" ht="16.899999999999999" customHeight="1">
      <c r="A477" s="33"/>
      <c r="B477" s="34"/>
      <c r="C477" s="219" t="s">
        <v>3951</v>
      </c>
      <c r="D477" s="220" t="s">
        <v>1</v>
      </c>
      <c r="E477" s="221" t="s">
        <v>1</v>
      </c>
      <c r="F477" s="222">
        <v>25.058</v>
      </c>
      <c r="G477" s="33"/>
      <c r="H477" s="34"/>
    </row>
    <row r="478" spans="1:8" s="2" customFormat="1" ht="16.899999999999999" customHeight="1">
      <c r="A478" s="33"/>
      <c r="B478" s="34"/>
      <c r="C478" s="223" t="s">
        <v>1</v>
      </c>
      <c r="D478" s="223" t="s">
        <v>669</v>
      </c>
      <c r="E478" s="18" t="s">
        <v>1</v>
      </c>
      <c r="F478" s="224">
        <v>0</v>
      </c>
      <c r="G478" s="33"/>
      <c r="H478" s="34"/>
    </row>
    <row r="479" spans="1:8" s="2" customFormat="1" ht="16.899999999999999" customHeight="1">
      <c r="A479" s="33"/>
      <c r="B479" s="34"/>
      <c r="C479" s="223" t="s">
        <v>1</v>
      </c>
      <c r="D479" s="223" t="s">
        <v>670</v>
      </c>
      <c r="E479" s="18" t="s">
        <v>1</v>
      </c>
      <c r="F479" s="224">
        <v>45.938000000000002</v>
      </c>
      <c r="G479" s="33"/>
      <c r="H479" s="34"/>
    </row>
    <row r="480" spans="1:8" s="2" customFormat="1" ht="16.899999999999999" customHeight="1">
      <c r="A480" s="33"/>
      <c r="B480" s="34"/>
      <c r="C480" s="223" t="s">
        <v>1</v>
      </c>
      <c r="D480" s="223" t="s">
        <v>671</v>
      </c>
      <c r="E480" s="18" t="s">
        <v>1</v>
      </c>
      <c r="F480" s="224">
        <v>-5.2140000000000004</v>
      </c>
      <c r="G480" s="33"/>
      <c r="H480" s="34"/>
    </row>
    <row r="481" spans="1:8" s="2" customFormat="1" ht="16.899999999999999" customHeight="1">
      <c r="A481" s="33"/>
      <c r="B481" s="34"/>
      <c r="C481" s="223" t="s">
        <v>1</v>
      </c>
      <c r="D481" s="223" t="s">
        <v>672</v>
      </c>
      <c r="E481" s="18" t="s">
        <v>1</v>
      </c>
      <c r="F481" s="224">
        <v>-15.666</v>
      </c>
      <c r="G481" s="33"/>
      <c r="H481" s="34"/>
    </row>
    <row r="482" spans="1:8" s="2" customFormat="1" ht="16.899999999999999" customHeight="1">
      <c r="A482" s="33"/>
      <c r="B482" s="34"/>
      <c r="C482" s="223" t="s">
        <v>3951</v>
      </c>
      <c r="D482" s="223" t="s">
        <v>300</v>
      </c>
      <c r="E482" s="18" t="s">
        <v>1</v>
      </c>
      <c r="F482" s="224">
        <v>25.058</v>
      </c>
      <c r="G482" s="33"/>
      <c r="H482" s="34"/>
    </row>
    <row r="483" spans="1:8" s="2" customFormat="1" ht="16.899999999999999" customHeight="1">
      <c r="A483" s="33"/>
      <c r="B483" s="34"/>
      <c r="C483" s="219" t="s">
        <v>3952</v>
      </c>
      <c r="D483" s="220" t="s">
        <v>1</v>
      </c>
      <c r="E483" s="221" t="s">
        <v>1</v>
      </c>
      <c r="F483" s="222">
        <v>344.52100000000002</v>
      </c>
      <c r="G483" s="33"/>
      <c r="H483" s="34"/>
    </row>
    <row r="484" spans="1:8" s="2" customFormat="1" ht="16.899999999999999" customHeight="1">
      <c r="A484" s="33"/>
      <c r="B484" s="34"/>
      <c r="C484" s="223" t="s">
        <v>1</v>
      </c>
      <c r="D484" s="223" t="s">
        <v>682</v>
      </c>
      <c r="E484" s="18" t="s">
        <v>1</v>
      </c>
      <c r="F484" s="224">
        <v>0</v>
      </c>
      <c r="G484" s="33"/>
      <c r="H484" s="34"/>
    </row>
    <row r="485" spans="1:8" s="2" customFormat="1" ht="16.899999999999999" customHeight="1">
      <c r="A485" s="33"/>
      <c r="B485" s="34"/>
      <c r="C485" s="223" t="s">
        <v>1</v>
      </c>
      <c r="D485" s="223" t="s">
        <v>683</v>
      </c>
      <c r="E485" s="18" t="s">
        <v>1</v>
      </c>
      <c r="F485" s="224">
        <v>379.226</v>
      </c>
      <c r="G485" s="33"/>
      <c r="H485" s="34"/>
    </row>
    <row r="486" spans="1:8" s="2" customFormat="1" ht="16.899999999999999" customHeight="1">
      <c r="A486" s="33"/>
      <c r="B486" s="34"/>
      <c r="C486" s="223" t="s">
        <v>1</v>
      </c>
      <c r="D486" s="223" t="s">
        <v>684</v>
      </c>
      <c r="E486" s="18" t="s">
        <v>1</v>
      </c>
      <c r="F486" s="224">
        <v>-188.137</v>
      </c>
      <c r="G486" s="33"/>
      <c r="H486" s="34"/>
    </row>
    <row r="487" spans="1:8" s="2" customFormat="1" ht="16.899999999999999" customHeight="1">
      <c r="A487" s="33"/>
      <c r="B487" s="34"/>
      <c r="C487" s="223" t="s">
        <v>1</v>
      </c>
      <c r="D487" s="223" t="s">
        <v>685</v>
      </c>
      <c r="E487" s="18" t="s">
        <v>1</v>
      </c>
      <c r="F487" s="224">
        <v>322.18400000000003</v>
      </c>
      <c r="G487" s="33"/>
      <c r="H487" s="34"/>
    </row>
    <row r="488" spans="1:8" s="2" customFormat="1" ht="16.899999999999999" customHeight="1">
      <c r="A488" s="33"/>
      <c r="B488" s="34"/>
      <c r="C488" s="223" t="s">
        <v>1</v>
      </c>
      <c r="D488" s="223" t="s">
        <v>686</v>
      </c>
      <c r="E488" s="18" t="s">
        <v>1</v>
      </c>
      <c r="F488" s="224">
        <v>-160.47399999999999</v>
      </c>
      <c r="G488" s="33"/>
      <c r="H488" s="34"/>
    </row>
    <row r="489" spans="1:8" s="2" customFormat="1" ht="16.899999999999999" customHeight="1">
      <c r="A489" s="33"/>
      <c r="B489" s="34"/>
      <c r="C489" s="223" t="s">
        <v>1</v>
      </c>
      <c r="D489" s="223" t="s">
        <v>687</v>
      </c>
      <c r="E489" s="18" t="s">
        <v>1</v>
      </c>
      <c r="F489" s="224">
        <v>-8.2780000000000005</v>
      </c>
      <c r="G489" s="33"/>
      <c r="H489" s="34"/>
    </row>
    <row r="490" spans="1:8" s="2" customFormat="1" ht="16.899999999999999" customHeight="1">
      <c r="A490" s="33"/>
      <c r="B490" s="34"/>
      <c r="C490" s="223" t="s">
        <v>3952</v>
      </c>
      <c r="D490" s="223" t="s">
        <v>300</v>
      </c>
      <c r="E490" s="18" t="s">
        <v>1</v>
      </c>
      <c r="F490" s="224">
        <v>344.52100000000002</v>
      </c>
      <c r="G490" s="33"/>
      <c r="H490" s="34"/>
    </row>
    <row r="491" spans="1:8" s="2" customFormat="1" ht="26.45" customHeight="1">
      <c r="A491" s="33"/>
      <c r="B491" s="34"/>
      <c r="C491" s="218" t="s">
        <v>3953</v>
      </c>
      <c r="D491" s="218" t="s">
        <v>95</v>
      </c>
      <c r="E491" s="33"/>
      <c r="F491" s="33"/>
      <c r="G491" s="33"/>
      <c r="H491" s="34"/>
    </row>
    <row r="492" spans="1:8" s="2" customFormat="1" ht="16.899999999999999" customHeight="1">
      <c r="A492" s="33"/>
      <c r="B492" s="34"/>
      <c r="C492" s="219" t="s">
        <v>123</v>
      </c>
      <c r="D492" s="220" t="s">
        <v>1</v>
      </c>
      <c r="E492" s="221" t="s">
        <v>1</v>
      </c>
      <c r="F492" s="222">
        <v>3.3</v>
      </c>
      <c r="G492" s="33"/>
      <c r="H492" s="34"/>
    </row>
    <row r="493" spans="1:8" s="2" customFormat="1" ht="16.899999999999999" customHeight="1">
      <c r="A493" s="33"/>
      <c r="B493" s="34"/>
      <c r="C493" s="223" t="s">
        <v>1</v>
      </c>
      <c r="D493" s="223" t="s">
        <v>1297</v>
      </c>
      <c r="E493" s="18" t="s">
        <v>1</v>
      </c>
      <c r="F493" s="224">
        <v>0</v>
      </c>
      <c r="G493" s="33"/>
      <c r="H493" s="34"/>
    </row>
    <row r="494" spans="1:8" s="2" customFormat="1" ht="16.899999999999999" customHeight="1">
      <c r="A494" s="33"/>
      <c r="B494" s="34"/>
      <c r="C494" s="223" t="s">
        <v>1</v>
      </c>
      <c r="D494" s="223" t="s">
        <v>1298</v>
      </c>
      <c r="E494" s="18" t="s">
        <v>1</v>
      </c>
      <c r="F494" s="224">
        <v>0</v>
      </c>
      <c r="G494" s="33"/>
      <c r="H494" s="34"/>
    </row>
    <row r="495" spans="1:8" s="2" customFormat="1" ht="16.899999999999999" customHeight="1">
      <c r="A495" s="33"/>
      <c r="B495" s="34"/>
      <c r="C495" s="223" t="s">
        <v>123</v>
      </c>
      <c r="D495" s="223" t="s">
        <v>1299</v>
      </c>
      <c r="E495" s="18" t="s">
        <v>1</v>
      </c>
      <c r="F495" s="224">
        <v>3.3</v>
      </c>
      <c r="G495" s="33"/>
      <c r="H495" s="34"/>
    </row>
    <row r="496" spans="1:8" s="2" customFormat="1" ht="16.899999999999999" customHeight="1">
      <c r="A496" s="33"/>
      <c r="B496" s="34"/>
      <c r="C496" s="225" t="s">
        <v>3941</v>
      </c>
      <c r="D496" s="33"/>
      <c r="E496" s="33"/>
      <c r="F496" s="33"/>
      <c r="G496" s="33"/>
      <c r="H496" s="34"/>
    </row>
    <row r="497" spans="1:8" s="2" customFormat="1" ht="16.899999999999999" customHeight="1">
      <c r="A497" s="33"/>
      <c r="B497" s="34"/>
      <c r="C497" s="223" t="s">
        <v>295</v>
      </c>
      <c r="D497" s="223" t="s">
        <v>296</v>
      </c>
      <c r="E497" s="18" t="s">
        <v>220</v>
      </c>
      <c r="F497" s="224">
        <v>3.3</v>
      </c>
      <c r="G497" s="33"/>
      <c r="H497" s="34"/>
    </row>
    <row r="498" spans="1:8" s="2" customFormat="1" ht="16.899999999999999" customHeight="1">
      <c r="A498" s="33"/>
      <c r="B498" s="34"/>
      <c r="C498" s="223" t="s">
        <v>260</v>
      </c>
      <c r="D498" s="223" t="s">
        <v>261</v>
      </c>
      <c r="E498" s="18" t="s">
        <v>220</v>
      </c>
      <c r="F498" s="224">
        <v>3.3</v>
      </c>
      <c r="G498" s="33"/>
      <c r="H498" s="34"/>
    </row>
    <row r="499" spans="1:8" s="2" customFormat="1" ht="22.5">
      <c r="A499" s="33"/>
      <c r="B499" s="34"/>
      <c r="C499" s="223" t="s">
        <v>483</v>
      </c>
      <c r="D499" s="223" t="s">
        <v>484</v>
      </c>
      <c r="E499" s="18" t="s">
        <v>412</v>
      </c>
      <c r="F499" s="224">
        <v>294.077</v>
      </c>
      <c r="G499" s="33"/>
      <c r="H499" s="34"/>
    </row>
    <row r="500" spans="1:8" s="2" customFormat="1" ht="16.899999999999999" customHeight="1">
      <c r="A500" s="33"/>
      <c r="B500" s="34"/>
      <c r="C500" s="223" t="s">
        <v>877</v>
      </c>
      <c r="D500" s="223" t="s">
        <v>878</v>
      </c>
      <c r="E500" s="18" t="s">
        <v>220</v>
      </c>
      <c r="F500" s="224">
        <v>88.296000000000006</v>
      </c>
      <c r="G500" s="33"/>
      <c r="H500" s="34"/>
    </row>
    <row r="501" spans="1:8" s="2" customFormat="1" ht="16.899999999999999" customHeight="1">
      <c r="A501" s="33"/>
      <c r="B501" s="34"/>
      <c r="C501" s="219" t="s">
        <v>125</v>
      </c>
      <c r="D501" s="220" t="s">
        <v>1</v>
      </c>
      <c r="E501" s="221" t="s">
        <v>1</v>
      </c>
      <c r="F501" s="222">
        <v>30.54</v>
      </c>
      <c r="G501" s="33"/>
      <c r="H501" s="34"/>
    </row>
    <row r="502" spans="1:8" s="2" customFormat="1" ht="16.899999999999999" customHeight="1">
      <c r="A502" s="33"/>
      <c r="B502" s="34"/>
      <c r="C502" s="223" t="s">
        <v>1</v>
      </c>
      <c r="D502" s="223" t="s">
        <v>309</v>
      </c>
      <c r="E502" s="18" t="s">
        <v>1</v>
      </c>
      <c r="F502" s="224">
        <v>0</v>
      </c>
      <c r="G502" s="33"/>
      <c r="H502" s="34"/>
    </row>
    <row r="503" spans="1:8" s="2" customFormat="1" ht="16.899999999999999" customHeight="1">
      <c r="A503" s="33"/>
      <c r="B503" s="34"/>
      <c r="C503" s="223" t="s">
        <v>1</v>
      </c>
      <c r="D503" s="223" t="s">
        <v>1301</v>
      </c>
      <c r="E503" s="18" t="s">
        <v>1</v>
      </c>
      <c r="F503" s="224">
        <v>0</v>
      </c>
      <c r="G503" s="33"/>
      <c r="H503" s="34"/>
    </row>
    <row r="504" spans="1:8" s="2" customFormat="1" ht="16.899999999999999" customHeight="1">
      <c r="A504" s="33"/>
      <c r="B504" s="34"/>
      <c r="C504" s="223" t="s">
        <v>125</v>
      </c>
      <c r="D504" s="223" t="s">
        <v>1302</v>
      </c>
      <c r="E504" s="18" t="s">
        <v>1</v>
      </c>
      <c r="F504" s="224">
        <v>30.54</v>
      </c>
      <c r="G504" s="33"/>
      <c r="H504" s="34"/>
    </row>
    <row r="505" spans="1:8" s="2" customFormat="1" ht="16.899999999999999" customHeight="1">
      <c r="A505" s="33"/>
      <c r="B505" s="34"/>
      <c r="C505" s="225" t="s">
        <v>3941</v>
      </c>
      <c r="D505" s="33"/>
      <c r="E505" s="33"/>
      <c r="F505" s="33"/>
      <c r="G505" s="33"/>
      <c r="H505" s="34"/>
    </row>
    <row r="506" spans="1:8" s="2" customFormat="1" ht="16.899999999999999" customHeight="1">
      <c r="A506" s="33"/>
      <c r="B506" s="34"/>
      <c r="C506" s="223" t="s">
        <v>306</v>
      </c>
      <c r="D506" s="223" t="s">
        <v>307</v>
      </c>
      <c r="E506" s="18" t="s">
        <v>220</v>
      </c>
      <c r="F506" s="224">
        <v>95.712000000000003</v>
      </c>
      <c r="G506" s="33"/>
      <c r="H506" s="34"/>
    </row>
    <row r="507" spans="1:8" s="2" customFormat="1" ht="22.5">
      <c r="A507" s="33"/>
      <c r="B507" s="34"/>
      <c r="C507" s="223" t="s">
        <v>483</v>
      </c>
      <c r="D507" s="223" t="s">
        <v>484</v>
      </c>
      <c r="E507" s="18" t="s">
        <v>412</v>
      </c>
      <c r="F507" s="224">
        <v>294.077</v>
      </c>
      <c r="G507" s="33"/>
      <c r="H507" s="34"/>
    </row>
    <row r="508" spans="1:8" s="2" customFormat="1" ht="16.899999999999999" customHeight="1">
      <c r="A508" s="33"/>
      <c r="B508" s="34"/>
      <c r="C508" s="223" t="s">
        <v>877</v>
      </c>
      <c r="D508" s="223" t="s">
        <v>878</v>
      </c>
      <c r="E508" s="18" t="s">
        <v>220</v>
      </c>
      <c r="F508" s="224">
        <v>88.296000000000006</v>
      </c>
      <c r="G508" s="33"/>
      <c r="H508" s="34"/>
    </row>
    <row r="509" spans="1:8" s="2" customFormat="1" ht="16.899999999999999" customHeight="1">
      <c r="A509" s="33"/>
      <c r="B509" s="34"/>
      <c r="C509" s="219" t="s">
        <v>128</v>
      </c>
      <c r="D509" s="220" t="s">
        <v>1</v>
      </c>
      <c r="E509" s="221" t="s">
        <v>1</v>
      </c>
      <c r="F509" s="222">
        <v>8.4359999999999999</v>
      </c>
      <c r="G509" s="33"/>
      <c r="H509" s="34"/>
    </row>
    <row r="510" spans="1:8" s="2" customFormat="1" ht="16.899999999999999" customHeight="1">
      <c r="A510" s="33"/>
      <c r="B510" s="34"/>
      <c r="C510" s="223" t="s">
        <v>1</v>
      </c>
      <c r="D510" s="223" t="s">
        <v>1303</v>
      </c>
      <c r="E510" s="18" t="s">
        <v>1</v>
      </c>
      <c r="F510" s="224">
        <v>0</v>
      </c>
      <c r="G510" s="33"/>
      <c r="H510" s="34"/>
    </row>
    <row r="511" spans="1:8" s="2" customFormat="1" ht="16.899999999999999" customHeight="1">
      <c r="A511" s="33"/>
      <c r="B511" s="34"/>
      <c r="C511" s="223" t="s">
        <v>128</v>
      </c>
      <c r="D511" s="223" t="s">
        <v>1304</v>
      </c>
      <c r="E511" s="18" t="s">
        <v>1</v>
      </c>
      <c r="F511" s="224">
        <v>8.4359999999999999</v>
      </c>
      <c r="G511" s="33"/>
      <c r="H511" s="34"/>
    </row>
    <row r="512" spans="1:8" s="2" customFormat="1" ht="16.899999999999999" customHeight="1">
      <c r="A512" s="33"/>
      <c r="B512" s="34"/>
      <c r="C512" s="225" t="s">
        <v>3941</v>
      </c>
      <c r="D512" s="33"/>
      <c r="E512" s="33"/>
      <c r="F512" s="33"/>
      <c r="G512" s="33"/>
      <c r="H512" s="34"/>
    </row>
    <row r="513" spans="1:8" s="2" customFormat="1" ht="16.899999999999999" customHeight="1">
      <c r="A513" s="33"/>
      <c r="B513" s="34"/>
      <c r="C513" s="223" t="s">
        <v>306</v>
      </c>
      <c r="D513" s="223" t="s">
        <v>307</v>
      </c>
      <c r="E513" s="18" t="s">
        <v>220</v>
      </c>
      <c r="F513" s="224">
        <v>95.712000000000003</v>
      </c>
      <c r="G513" s="33"/>
      <c r="H513" s="34"/>
    </row>
    <row r="514" spans="1:8" s="2" customFormat="1" ht="22.5">
      <c r="A514" s="33"/>
      <c r="B514" s="34"/>
      <c r="C514" s="223" t="s">
        <v>483</v>
      </c>
      <c r="D514" s="223" t="s">
        <v>484</v>
      </c>
      <c r="E514" s="18" t="s">
        <v>412</v>
      </c>
      <c r="F514" s="224">
        <v>294.077</v>
      </c>
      <c r="G514" s="33"/>
      <c r="H514" s="34"/>
    </row>
    <row r="515" spans="1:8" s="2" customFormat="1" ht="16.899999999999999" customHeight="1">
      <c r="A515" s="33"/>
      <c r="B515" s="34"/>
      <c r="C515" s="223" t="s">
        <v>877</v>
      </c>
      <c r="D515" s="223" t="s">
        <v>878</v>
      </c>
      <c r="E515" s="18" t="s">
        <v>220</v>
      </c>
      <c r="F515" s="224">
        <v>88.296000000000006</v>
      </c>
      <c r="G515" s="33"/>
      <c r="H515" s="34"/>
    </row>
    <row r="516" spans="1:8" s="2" customFormat="1" ht="16.899999999999999" customHeight="1">
      <c r="A516" s="33"/>
      <c r="B516" s="34"/>
      <c r="C516" s="219" t="s">
        <v>130</v>
      </c>
      <c r="D516" s="220" t="s">
        <v>1</v>
      </c>
      <c r="E516" s="221" t="s">
        <v>1</v>
      </c>
      <c r="F516" s="222">
        <v>11.4</v>
      </c>
      <c r="G516" s="33"/>
      <c r="H516" s="34"/>
    </row>
    <row r="517" spans="1:8" s="2" customFormat="1" ht="16.899999999999999" customHeight="1">
      <c r="A517" s="33"/>
      <c r="B517" s="34"/>
      <c r="C517" s="223" t="s">
        <v>1</v>
      </c>
      <c r="D517" s="223" t="s">
        <v>1316</v>
      </c>
      <c r="E517" s="18" t="s">
        <v>1</v>
      </c>
      <c r="F517" s="224">
        <v>0</v>
      </c>
      <c r="G517" s="33"/>
      <c r="H517" s="34"/>
    </row>
    <row r="518" spans="1:8" s="2" customFormat="1" ht="16.899999999999999" customHeight="1">
      <c r="A518" s="33"/>
      <c r="B518" s="34"/>
      <c r="C518" s="223" t="s">
        <v>130</v>
      </c>
      <c r="D518" s="223" t="s">
        <v>1317</v>
      </c>
      <c r="E518" s="18" t="s">
        <v>1</v>
      </c>
      <c r="F518" s="224">
        <v>11.4</v>
      </c>
      <c r="G518" s="33"/>
      <c r="H518" s="34"/>
    </row>
    <row r="519" spans="1:8" s="2" customFormat="1" ht="16.899999999999999" customHeight="1">
      <c r="A519" s="33"/>
      <c r="B519" s="34"/>
      <c r="C519" s="225" t="s">
        <v>3941</v>
      </c>
      <c r="D519" s="33"/>
      <c r="E519" s="33"/>
      <c r="F519" s="33"/>
      <c r="G519" s="33"/>
      <c r="H519" s="34"/>
    </row>
    <row r="520" spans="1:8" s="2" customFormat="1" ht="16.899999999999999" customHeight="1">
      <c r="A520" s="33"/>
      <c r="B520" s="34"/>
      <c r="C520" s="223" t="s">
        <v>1314</v>
      </c>
      <c r="D520" s="223" t="s">
        <v>1315</v>
      </c>
      <c r="E520" s="18" t="s">
        <v>220</v>
      </c>
      <c r="F520" s="224">
        <v>11.4</v>
      </c>
      <c r="G520" s="33"/>
      <c r="H520" s="34"/>
    </row>
    <row r="521" spans="1:8" s="2" customFormat="1" ht="22.5">
      <c r="A521" s="33"/>
      <c r="B521" s="34"/>
      <c r="C521" s="223" t="s">
        <v>483</v>
      </c>
      <c r="D521" s="223" t="s">
        <v>484</v>
      </c>
      <c r="E521" s="18" t="s">
        <v>412</v>
      </c>
      <c r="F521" s="224">
        <v>294.077</v>
      </c>
      <c r="G521" s="33"/>
      <c r="H521" s="34"/>
    </row>
    <row r="522" spans="1:8" s="2" customFormat="1" ht="16.899999999999999" customHeight="1">
      <c r="A522" s="33"/>
      <c r="B522" s="34"/>
      <c r="C522" s="223" t="s">
        <v>877</v>
      </c>
      <c r="D522" s="223" t="s">
        <v>878</v>
      </c>
      <c r="E522" s="18" t="s">
        <v>220</v>
      </c>
      <c r="F522" s="224">
        <v>88.296000000000006</v>
      </c>
      <c r="G522" s="33"/>
      <c r="H522" s="34"/>
    </row>
    <row r="523" spans="1:8" s="2" customFormat="1" ht="16.899999999999999" customHeight="1">
      <c r="A523" s="33"/>
      <c r="B523" s="34"/>
      <c r="C523" s="219" t="s">
        <v>132</v>
      </c>
      <c r="D523" s="220" t="s">
        <v>1</v>
      </c>
      <c r="E523" s="221" t="s">
        <v>1</v>
      </c>
      <c r="F523" s="222">
        <v>20.04</v>
      </c>
      <c r="G523" s="33"/>
      <c r="H523" s="34"/>
    </row>
    <row r="524" spans="1:8" s="2" customFormat="1" ht="16.899999999999999" customHeight="1">
      <c r="A524" s="33"/>
      <c r="B524" s="34"/>
      <c r="C524" s="223" t="s">
        <v>1</v>
      </c>
      <c r="D524" s="223" t="s">
        <v>1322</v>
      </c>
      <c r="E524" s="18" t="s">
        <v>1</v>
      </c>
      <c r="F524" s="224">
        <v>0</v>
      </c>
      <c r="G524" s="33"/>
      <c r="H524" s="34"/>
    </row>
    <row r="525" spans="1:8" s="2" customFormat="1" ht="16.899999999999999" customHeight="1">
      <c r="A525" s="33"/>
      <c r="B525" s="34"/>
      <c r="C525" s="223" t="s">
        <v>132</v>
      </c>
      <c r="D525" s="223" t="s">
        <v>1323</v>
      </c>
      <c r="E525" s="18" t="s">
        <v>1</v>
      </c>
      <c r="F525" s="224">
        <v>20.04</v>
      </c>
      <c r="G525" s="33"/>
      <c r="H525" s="34"/>
    </row>
    <row r="526" spans="1:8" s="2" customFormat="1" ht="16.899999999999999" customHeight="1">
      <c r="A526" s="33"/>
      <c r="B526" s="34"/>
      <c r="C526" s="225" t="s">
        <v>3941</v>
      </c>
      <c r="D526" s="33"/>
      <c r="E526" s="33"/>
      <c r="F526" s="33"/>
      <c r="G526" s="33"/>
      <c r="H526" s="34"/>
    </row>
    <row r="527" spans="1:8" s="2" customFormat="1" ht="16.899999999999999" customHeight="1">
      <c r="A527" s="33"/>
      <c r="B527" s="34"/>
      <c r="C527" s="223" t="s">
        <v>1320</v>
      </c>
      <c r="D527" s="223" t="s">
        <v>1321</v>
      </c>
      <c r="E527" s="18" t="s">
        <v>220</v>
      </c>
      <c r="F527" s="224">
        <v>20.04</v>
      </c>
      <c r="G527" s="33"/>
      <c r="H527" s="34"/>
    </row>
    <row r="528" spans="1:8" s="2" customFormat="1" ht="22.5">
      <c r="A528" s="33"/>
      <c r="B528" s="34"/>
      <c r="C528" s="223" t="s">
        <v>483</v>
      </c>
      <c r="D528" s="223" t="s">
        <v>484</v>
      </c>
      <c r="E528" s="18" t="s">
        <v>412</v>
      </c>
      <c r="F528" s="224">
        <v>294.077</v>
      </c>
      <c r="G528" s="33"/>
      <c r="H528" s="34"/>
    </row>
    <row r="529" spans="1:8" s="2" customFormat="1" ht="16.899999999999999" customHeight="1">
      <c r="A529" s="33"/>
      <c r="B529" s="34"/>
      <c r="C529" s="223" t="s">
        <v>877</v>
      </c>
      <c r="D529" s="223" t="s">
        <v>878</v>
      </c>
      <c r="E529" s="18" t="s">
        <v>220</v>
      </c>
      <c r="F529" s="224">
        <v>88.296000000000006</v>
      </c>
      <c r="G529" s="33"/>
      <c r="H529" s="34"/>
    </row>
    <row r="530" spans="1:8" s="2" customFormat="1" ht="16.899999999999999" customHeight="1">
      <c r="A530" s="33"/>
      <c r="B530" s="34"/>
      <c r="C530" s="219" t="s">
        <v>134</v>
      </c>
      <c r="D530" s="220" t="s">
        <v>1</v>
      </c>
      <c r="E530" s="221" t="s">
        <v>1</v>
      </c>
      <c r="F530" s="222">
        <v>5.7</v>
      </c>
      <c r="G530" s="33"/>
      <c r="H530" s="34"/>
    </row>
    <row r="531" spans="1:8" s="2" customFormat="1" ht="16.899999999999999" customHeight="1">
      <c r="A531" s="33"/>
      <c r="B531" s="34"/>
      <c r="C531" s="223" t="s">
        <v>1</v>
      </c>
      <c r="D531" s="223" t="s">
        <v>1326</v>
      </c>
      <c r="E531" s="18" t="s">
        <v>1</v>
      </c>
      <c r="F531" s="224">
        <v>0</v>
      </c>
      <c r="G531" s="33"/>
      <c r="H531" s="34"/>
    </row>
    <row r="532" spans="1:8" s="2" customFormat="1" ht="16.899999999999999" customHeight="1">
      <c r="A532" s="33"/>
      <c r="B532" s="34"/>
      <c r="C532" s="223" t="s">
        <v>134</v>
      </c>
      <c r="D532" s="223" t="s">
        <v>1327</v>
      </c>
      <c r="E532" s="18" t="s">
        <v>1</v>
      </c>
      <c r="F532" s="224">
        <v>5.7</v>
      </c>
      <c r="G532" s="33"/>
      <c r="H532" s="34"/>
    </row>
    <row r="533" spans="1:8" s="2" customFormat="1" ht="16.899999999999999" customHeight="1">
      <c r="A533" s="33"/>
      <c r="B533" s="34"/>
      <c r="C533" s="225" t="s">
        <v>3941</v>
      </c>
      <c r="D533" s="33"/>
      <c r="E533" s="33"/>
      <c r="F533" s="33"/>
      <c r="G533" s="33"/>
      <c r="H533" s="34"/>
    </row>
    <row r="534" spans="1:8" s="2" customFormat="1" ht="16.899999999999999" customHeight="1">
      <c r="A534" s="33"/>
      <c r="B534" s="34"/>
      <c r="C534" s="223" t="s">
        <v>306</v>
      </c>
      <c r="D534" s="223" t="s">
        <v>307</v>
      </c>
      <c r="E534" s="18" t="s">
        <v>220</v>
      </c>
      <c r="F534" s="224">
        <v>5.7</v>
      </c>
      <c r="G534" s="33"/>
      <c r="H534" s="34"/>
    </row>
    <row r="535" spans="1:8" s="2" customFormat="1" ht="22.5">
      <c r="A535" s="33"/>
      <c r="B535" s="34"/>
      <c r="C535" s="223" t="s">
        <v>483</v>
      </c>
      <c r="D535" s="223" t="s">
        <v>484</v>
      </c>
      <c r="E535" s="18" t="s">
        <v>412</v>
      </c>
      <c r="F535" s="224">
        <v>294.077</v>
      </c>
      <c r="G535" s="33"/>
      <c r="H535" s="34"/>
    </row>
    <row r="536" spans="1:8" s="2" customFormat="1" ht="16.899999999999999" customHeight="1">
      <c r="A536" s="33"/>
      <c r="B536" s="34"/>
      <c r="C536" s="223" t="s">
        <v>877</v>
      </c>
      <c r="D536" s="223" t="s">
        <v>878</v>
      </c>
      <c r="E536" s="18" t="s">
        <v>220</v>
      </c>
      <c r="F536" s="224">
        <v>88.296000000000006</v>
      </c>
      <c r="G536" s="33"/>
      <c r="H536" s="34"/>
    </row>
    <row r="537" spans="1:8" s="2" customFormat="1" ht="16.899999999999999" customHeight="1">
      <c r="A537" s="33"/>
      <c r="B537" s="34"/>
      <c r="C537" s="219" t="s">
        <v>137</v>
      </c>
      <c r="D537" s="220" t="s">
        <v>1</v>
      </c>
      <c r="E537" s="221" t="s">
        <v>1</v>
      </c>
      <c r="F537" s="222">
        <v>8.8800000000000008</v>
      </c>
      <c r="G537" s="33"/>
      <c r="H537" s="34"/>
    </row>
    <row r="538" spans="1:8" s="2" customFormat="1" ht="16.899999999999999" customHeight="1">
      <c r="A538" s="33"/>
      <c r="B538" s="34"/>
      <c r="C538" s="223" t="s">
        <v>1</v>
      </c>
      <c r="D538" s="223" t="s">
        <v>1306</v>
      </c>
      <c r="E538" s="18" t="s">
        <v>1</v>
      </c>
      <c r="F538" s="224">
        <v>0</v>
      </c>
      <c r="G538" s="33"/>
      <c r="H538" s="34"/>
    </row>
    <row r="539" spans="1:8" s="2" customFormat="1" ht="16.899999999999999" customHeight="1">
      <c r="A539" s="33"/>
      <c r="B539" s="34"/>
      <c r="C539" s="223" t="s">
        <v>137</v>
      </c>
      <c r="D539" s="223" t="s">
        <v>1307</v>
      </c>
      <c r="E539" s="18" t="s">
        <v>1</v>
      </c>
      <c r="F539" s="224">
        <v>8.8800000000000008</v>
      </c>
      <c r="G539" s="33"/>
      <c r="H539" s="34"/>
    </row>
    <row r="540" spans="1:8" s="2" customFormat="1" ht="16.899999999999999" customHeight="1">
      <c r="A540" s="33"/>
      <c r="B540" s="34"/>
      <c r="C540" s="225" t="s">
        <v>3941</v>
      </c>
      <c r="D540" s="33"/>
      <c r="E540" s="33"/>
      <c r="F540" s="33"/>
      <c r="G540" s="33"/>
      <c r="H540" s="34"/>
    </row>
    <row r="541" spans="1:8" s="2" customFormat="1" ht="16.899999999999999" customHeight="1">
      <c r="A541" s="33"/>
      <c r="B541" s="34"/>
      <c r="C541" s="223" t="s">
        <v>306</v>
      </c>
      <c r="D541" s="223" t="s">
        <v>307</v>
      </c>
      <c r="E541" s="18" t="s">
        <v>220</v>
      </c>
      <c r="F541" s="224">
        <v>95.712000000000003</v>
      </c>
      <c r="G541" s="33"/>
      <c r="H541" s="34"/>
    </row>
    <row r="542" spans="1:8" s="2" customFormat="1" ht="22.5">
      <c r="A542" s="33"/>
      <c r="B542" s="34"/>
      <c r="C542" s="223" t="s">
        <v>483</v>
      </c>
      <c r="D542" s="223" t="s">
        <v>484</v>
      </c>
      <c r="E542" s="18" t="s">
        <v>412</v>
      </c>
      <c r="F542" s="224">
        <v>294.077</v>
      </c>
      <c r="G542" s="33"/>
      <c r="H542" s="34"/>
    </row>
    <row r="543" spans="1:8" s="2" customFormat="1" ht="16.899999999999999" customHeight="1">
      <c r="A543" s="33"/>
      <c r="B543" s="34"/>
      <c r="C543" s="223" t="s">
        <v>877</v>
      </c>
      <c r="D543" s="223" t="s">
        <v>878</v>
      </c>
      <c r="E543" s="18" t="s">
        <v>220</v>
      </c>
      <c r="F543" s="224">
        <v>88.296000000000006</v>
      </c>
      <c r="G543" s="33"/>
      <c r="H543" s="34"/>
    </row>
    <row r="544" spans="1:8" s="2" customFormat="1" ht="16.899999999999999" customHeight="1">
      <c r="A544" s="33"/>
      <c r="B544" s="34"/>
      <c r="C544" s="219" t="s">
        <v>368</v>
      </c>
      <c r="D544" s="220" t="s">
        <v>1</v>
      </c>
      <c r="E544" s="221" t="s">
        <v>1</v>
      </c>
      <c r="F544" s="222">
        <v>5.7</v>
      </c>
      <c r="G544" s="33"/>
      <c r="H544" s="34"/>
    </row>
    <row r="545" spans="1:8" s="2" customFormat="1" ht="16.899999999999999" customHeight="1">
      <c r="A545" s="33"/>
      <c r="B545" s="34"/>
      <c r="C545" s="223" t="s">
        <v>1</v>
      </c>
      <c r="D545" s="223" t="s">
        <v>1326</v>
      </c>
      <c r="E545" s="18" t="s">
        <v>1</v>
      </c>
      <c r="F545" s="224">
        <v>0</v>
      </c>
      <c r="G545" s="33"/>
      <c r="H545" s="34"/>
    </row>
    <row r="546" spans="1:8" s="2" customFormat="1" ht="16.899999999999999" customHeight="1">
      <c r="A546" s="33"/>
      <c r="B546" s="34"/>
      <c r="C546" s="223" t="s">
        <v>134</v>
      </c>
      <c r="D546" s="223" t="s">
        <v>1327</v>
      </c>
      <c r="E546" s="18" t="s">
        <v>1</v>
      </c>
      <c r="F546" s="224">
        <v>5.7</v>
      </c>
      <c r="G546" s="33"/>
      <c r="H546" s="34"/>
    </row>
    <row r="547" spans="1:8" s="2" customFormat="1" ht="16.899999999999999" customHeight="1">
      <c r="A547" s="33"/>
      <c r="B547" s="34"/>
      <c r="C547" s="223" t="s">
        <v>368</v>
      </c>
      <c r="D547" s="223" t="s">
        <v>227</v>
      </c>
      <c r="E547" s="18" t="s">
        <v>1</v>
      </c>
      <c r="F547" s="224">
        <v>5.7</v>
      </c>
      <c r="G547" s="33"/>
      <c r="H547" s="34"/>
    </row>
    <row r="548" spans="1:8" s="2" customFormat="1" ht="16.899999999999999" customHeight="1">
      <c r="A548" s="33"/>
      <c r="B548" s="34"/>
      <c r="C548" s="219" t="s">
        <v>358</v>
      </c>
      <c r="D548" s="220" t="s">
        <v>1</v>
      </c>
      <c r="E548" s="221" t="s">
        <v>1</v>
      </c>
      <c r="F548" s="222">
        <v>20.04</v>
      </c>
      <c r="G548" s="33"/>
      <c r="H548" s="34"/>
    </row>
    <row r="549" spans="1:8" s="2" customFormat="1" ht="16.899999999999999" customHeight="1">
      <c r="A549" s="33"/>
      <c r="B549" s="34"/>
      <c r="C549" s="223" t="s">
        <v>1</v>
      </c>
      <c r="D549" s="223" t="s">
        <v>1322</v>
      </c>
      <c r="E549" s="18" t="s">
        <v>1</v>
      </c>
      <c r="F549" s="224">
        <v>0</v>
      </c>
      <c r="G549" s="33"/>
      <c r="H549" s="34"/>
    </row>
    <row r="550" spans="1:8" s="2" customFormat="1" ht="16.899999999999999" customHeight="1">
      <c r="A550" s="33"/>
      <c r="B550" s="34"/>
      <c r="C550" s="223" t="s">
        <v>132</v>
      </c>
      <c r="D550" s="223" t="s">
        <v>1323</v>
      </c>
      <c r="E550" s="18" t="s">
        <v>1</v>
      </c>
      <c r="F550" s="224">
        <v>20.04</v>
      </c>
      <c r="G550" s="33"/>
      <c r="H550" s="34"/>
    </row>
    <row r="551" spans="1:8" s="2" customFormat="1" ht="16.899999999999999" customHeight="1">
      <c r="A551" s="33"/>
      <c r="B551" s="34"/>
      <c r="C551" s="223" t="s">
        <v>358</v>
      </c>
      <c r="D551" s="223" t="s">
        <v>227</v>
      </c>
      <c r="E551" s="18" t="s">
        <v>1</v>
      </c>
      <c r="F551" s="224">
        <v>20.04</v>
      </c>
      <c r="G551" s="33"/>
      <c r="H551" s="34"/>
    </row>
    <row r="552" spans="1:8" s="2" customFormat="1" ht="16.899999999999999" customHeight="1">
      <c r="A552" s="33"/>
      <c r="B552" s="34"/>
      <c r="C552" s="219" t="s">
        <v>345</v>
      </c>
      <c r="D552" s="220" t="s">
        <v>1</v>
      </c>
      <c r="E552" s="221" t="s">
        <v>1</v>
      </c>
      <c r="F552" s="222">
        <v>11.4</v>
      </c>
      <c r="G552" s="33"/>
      <c r="H552" s="34"/>
    </row>
    <row r="553" spans="1:8" s="2" customFormat="1" ht="16.899999999999999" customHeight="1">
      <c r="A553" s="33"/>
      <c r="B553" s="34"/>
      <c r="C553" s="223" t="s">
        <v>1</v>
      </c>
      <c r="D553" s="223" t="s">
        <v>1316</v>
      </c>
      <c r="E553" s="18" t="s">
        <v>1</v>
      </c>
      <c r="F553" s="224">
        <v>0</v>
      </c>
      <c r="G553" s="33"/>
      <c r="H553" s="34"/>
    </row>
    <row r="554" spans="1:8" s="2" customFormat="1" ht="16.899999999999999" customHeight="1">
      <c r="A554" s="33"/>
      <c r="B554" s="34"/>
      <c r="C554" s="223" t="s">
        <v>130</v>
      </c>
      <c r="D554" s="223" t="s">
        <v>1317</v>
      </c>
      <c r="E554" s="18" t="s">
        <v>1</v>
      </c>
      <c r="F554" s="224">
        <v>11.4</v>
      </c>
      <c r="G554" s="33"/>
      <c r="H554" s="34"/>
    </row>
    <row r="555" spans="1:8" s="2" customFormat="1" ht="16.899999999999999" customHeight="1">
      <c r="A555" s="33"/>
      <c r="B555" s="34"/>
      <c r="C555" s="223" t="s">
        <v>345</v>
      </c>
      <c r="D555" s="223" t="s">
        <v>227</v>
      </c>
      <c r="E555" s="18" t="s">
        <v>1</v>
      </c>
      <c r="F555" s="224">
        <v>11.4</v>
      </c>
      <c r="G555" s="33"/>
      <c r="H555" s="34"/>
    </row>
    <row r="556" spans="1:8" s="2" customFormat="1" ht="16.899999999999999" customHeight="1">
      <c r="A556" s="33"/>
      <c r="B556" s="34"/>
      <c r="C556" s="219" t="s">
        <v>1250</v>
      </c>
      <c r="D556" s="220" t="s">
        <v>1</v>
      </c>
      <c r="E556" s="221" t="s">
        <v>1</v>
      </c>
      <c r="F556" s="222">
        <v>47.856000000000002</v>
      </c>
      <c r="G556" s="33"/>
      <c r="H556" s="34"/>
    </row>
    <row r="557" spans="1:8" s="2" customFormat="1" ht="16.899999999999999" customHeight="1">
      <c r="A557" s="33"/>
      <c r="B557" s="34"/>
      <c r="C557" s="223" t="s">
        <v>1</v>
      </c>
      <c r="D557" s="223" t="s">
        <v>309</v>
      </c>
      <c r="E557" s="18" t="s">
        <v>1</v>
      </c>
      <c r="F557" s="224">
        <v>0</v>
      </c>
      <c r="G557" s="33"/>
      <c r="H557" s="34"/>
    </row>
    <row r="558" spans="1:8" s="2" customFormat="1" ht="16.899999999999999" customHeight="1">
      <c r="A558" s="33"/>
      <c r="B558" s="34"/>
      <c r="C558" s="223" t="s">
        <v>1</v>
      </c>
      <c r="D558" s="223" t="s">
        <v>1301</v>
      </c>
      <c r="E558" s="18" t="s">
        <v>1</v>
      </c>
      <c r="F558" s="224">
        <v>0</v>
      </c>
      <c r="G558" s="33"/>
      <c r="H558" s="34"/>
    </row>
    <row r="559" spans="1:8" s="2" customFormat="1" ht="16.899999999999999" customHeight="1">
      <c r="A559" s="33"/>
      <c r="B559" s="34"/>
      <c r="C559" s="223" t="s">
        <v>125</v>
      </c>
      <c r="D559" s="223" t="s">
        <v>1302</v>
      </c>
      <c r="E559" s="18" t="s">
        <v>1</v>
      </c>
      <c r="F559" s="224">
        <v>30.54</v>
      </c>
      <c r="G559" s="33"/>
      <c r="H559" s="34"/>
    </row>
    <row r="560" spans="1:8" s="2" customFormat="1" ht="16.899999999999999" customHeight="1">
      <c r="A560" s="33"/>
      <c r="B560" s="34"/>
      <c r="C560" s="223" t="s">
        <v>1</v>
      </c>
      <c r="D560" s="223" t="s">
        <v>1303</v>
      </c>
      <c r="E560" s="18" t="s">
        <v>1</v>
      </c>
      <c r="F560" s="224">
        <v>0</v>
      </c>
      <c r="G560" s="33"/>
      <c r="H560" s="34"/>
    </row>
    <row r="561" spans="1:8" s="2" customFormat="1" ht="16.899999999999999" customHeight="1">
      <c r="A561" s="33"/>
      <c r="B561" s="34"/>
      <c r="C561" s="223" t="s">
        <v>128</v>
      </c>
      <c r="D561" s="223" t="s">
        <v>1304</v>
      </c>
      <c r="E561" s="18" t="s">
        <v>1</v>
      </c>
      <c r="F561" s="224">
        <v>8.4359999999999999</v>
      </c>
      <c r="G561" s="33"/>
      <c r="H561" s="34"/>
    </row>
    <row r="562" spans="1:8" s="2" customFormat="1" ht="16.899999999999999" customHeight="1">
      <c r="A562" s="33"/>
      <c r="B562" s="34"/>
      <c r="C562" s="223" t="s">
        <v>1</v>
      </c>
      <c r="D562" s="223" t="s">
        <v>1306</v>
      </c>
      <c r="E562" s="18" t="s">
        <v>1</v>
      </c>
      <c r="F562" s="224">
        <v>0</v>
      </c>
      <c r="G562" s="33"/>
      <c r="H562" s="34"/>
    </row>
    <row r="563" spans="1:8" s="2" customFormat="1" ht="16.899999999999999" customHeight="1">
      <c r="A563" s="33"/>
      <c r="B563" s="34"/>
      <c r="C563" s="223" t="s">
        <v>137</v>
      </c>
      <c r="D563" s="223" t="s">
        <v>1307</v>
      </c>
      <c r="E563" s="18" t="s">
        <v>1</v>
      </c>
      <c r="F563" s="224">
        <v>8.8800000000000008</v>
      </c>
      <c r="G563" s="33"/>
      <c r="H563" s="34"/>
    </row>
    <row r="564" spans="1:8" s="2" customFormat="1" ht="16.899999999999999" customHeight="1">
      <c r="A564" s="33"/>
      <c r="B564" s="34"/>
      <c r="C564" s="223" t="s">
        <v>1250</v>
      </c>
      <c r="D564" s="223" t="s">
        <v>227</v>
      </c>
      <c r="E564" s="18" t="s">
        <v>1</v>
      </c>
      <c r="F564" s="224">
        <v>47.856000000000002</v>
      </c>
      <c r="G564" s="33"/>
      <c r="H564" s="34"/>
    </row>
    <row r="565" spans="1:8" s="2" customFormat="1" ht="16.899999999999999" customHeight="1">
      <c r="A565" s="33"/>
      <c r="B565" s="34"/>
      <c r="C565" s="225" t="s">
        <v>3941</v>
      </c>
      <c r="D565" s="33"/>
      <c r="E565" s="33"/>
      <c r="F565" s="33"/>
      <c r="G565" s="33"/>
      <c r="H565" s="34"/>
    </row>
    <row r="566" spans="1:8" s="2" customFormat="1" ht="16.899999999999999" customHeight="1">
      <c r="A566" s="33"/>
      <c r="B566" s="34"/>
      <c r="C566" s="223" t="s">
        <v>306</v>
      </c>
      <c r="D566" s="223" t="s">
        <v>307</v>
      </c>
      <c r="E566" s="18" t="s">
        <v>220</v>
      </c>
      <c r="F566" s="224">
        <v>95.712000000000003</v>
      </c>
      <c r="G566" s="33"/>
      <c r="H566" s="34"/>
    </row>
    <row r="567" spans="1:8" s="2" customFormat="1" ht="16.899999999999999" customHeight="1">
      <c r="A567" s="33"/>
      <c r="B567" s="34"/>
      <c r="C567" s="219" t="s">
        <v>152</v>
      </c>
      <c r="D567" s="220" t="s">
        <v>1</v>
      </c>
      <c r="E567" s="221" t="s">
        <v>1</v>
      </c>
      <c r="F567" s="222">
        <v>50.04</v>
      </c>
      <c r="G567" s="33"/>
      <c r="H567" s="34"/>
    </row>
    <row r="568" spans="1:8" s="2" customFormat="1" ht="16.899999999999999" customHeight="1">
      <c r="A568" s="33"/>
      <c r="B568" s="34"/>
      <c r="C568" s="223" t="s">
        <v>1</v>
      </c>
      <c r="D568" s="223" t="s">
        <v>1293</v>
      </c>
      <c r="E568" s="18" t="s">
        <v>1</v>
      </c>
      <c r="F568" s="224">
        <v>50.04</v>
      </c>
      <c r="G568" s="33"/>
      <c r="H568" s="34"/>
    </row>
    <row r="569" spans="1:8" s="2" customFormat="1" ht="16.899999999999999" customHeight="1">
      <c r="A569" s="33"/>
      <c r="B569" s="34"/>
      <c r="C569" s="223" t="s">
        <v>152</v>
      </c>
      <c r="D569" s="223" t="s">
        <v>227</v>
      </c>
      <c r="E569" s="18" t="s">
        <v>1</v>
      </c>
      <c r="F569" s="224">
        <v>50.04</v>
      </c>
      <c r="G569" s="33"/>
      <c r="H569" s="34"/>
    </row>
    <row r="570" spans="1:8" s="2" customFormat="1" ht="16.899999999999999" customHeight="1">
      <c r="A570" s="33"/>
      <c r="B570" s="34"/>
      <c r="C570" s="225" t="s">
        <v>3941</v>
      </c>
      <c r="D570" s="33"/>
      <c r="E570" s="33"/>
      <c r="F570" s="33"/>
      <c r="G570" s="33"/>
      <c r="H570" s="34"/>
    </row>
    <row r="571" spans="1:8" s="2" customFormat="1" ht="16.899999999999999" customHeight="1">
      <c r="A571" s="33"/>
      <c r="B571" s="34"/>
      <c r="C571" s="223" t="s">
        <v>285</v>
      </c>
      <c r="D571" s="223" t="s">
        <v>286</v>
      </c>
      <c r="E571" s="18" t="s">
        <v>220</v>
      </c>
      <c r="F571" s="224">
        <v>50.04</v>
      </c>
      <c r="G571" s="33"/>
      <c r="H571" s="34"/>
    </row>
    <row r="572" spans="1:8" s="2" customFormat="1" ht="16.899999999999999" customHeight="1">
      <c r="A572" s="33"/>
      <c r="B572" s="34"/>
      <c r="C572" s="223" t="s">
        <v>228</v>
      </c>
      <c r="D572" s="223" t="s">
        <v>229</v>
      </c>
      <c r="E572" s="18" t="s">
        <v>220</v>
      </c>
      <c r="F572" s="224">
        <v>52.92</v>
      </c>
      <c r="G572" s="33"/>
      <c r="H572" s="34"/>
    </row>
    <row r="573" spans="1:8" s="2" customFormat="1" ht="22.5">
      <c r="A573" s="33"/>
      <c r="B573" s="34"/>
      <c r="C573" s="223" t="s">
        <v>483</v>
      </c>
      <c r="D573" s="223" t="s">
        <v>484</v>
      </c>
      <c r="E573" s="18" t="s">
        <v>412</v>
      </c>
      <c r="F573" s="224">
        <v>294.077</v>
      </c>
      <c r="G573" s="33"/>
      <c r="H573" s="34"/>
    </row>
    <row r="574" spans="1:8" s="2" customFormat="1" ht="16.899999999999999" customHeight="1">
      <c r="A574" s="33"/>
      <c r="B574" s="34"/>
      <c r="C574" s="223" t="s">
        <v>872</v>
      </c>
      <c r="D574" s="223" t="s">
        <v>873</v>
      </c>
      <c r="E574" s="18" t="s">
        <v>220</v>
      </c>
      <c r="F574" s="224">
        <v>50.04</v>
      </c>
      <c r="G574" s="33"/>
      <c r="H574" s="34"/>
    </row>
    <row r="575" spans="1:8" s="2" customFormat="1" ht="16.899999999999999" customHeight="1">
      <c r="A575" s="33"/>
      <c r="B575" s="34"/>
      <c r="C575" s="219" t="s">
        <v>1290</v>
      </c>
      <c r="D575" s="220" t="s">
        <v>1</v>
      </c>
      <c r="E575" s="221" t="s">
        <v>1</v>
      </c>
      <c r="F575" s="222">
        <v>84</v>
      </c>
      <c r="G575" s="33"/>
      <c r="H575" s="34"/>
    </row>
    <row r="576" spans="1:8" s="2" customFormat="1" ht="16.899999999999999" customHeight="1">
      <c r="A576" s="33"/>
      <c r="B576" s="34"/>
      <c r="C576" s="223" t="s">
        <v>1</v>
      </c>
      <c r="D576" s="223" t="s">
        <v>1288</v>
      </c>
      <c r="E576" s="18" t="s">
        <v>1</v>
      </c>
      <c r="F576" s="224">
        <v>0</v>
      </c>
      <c r="G576" s="33"/>
      <c r="H576" s="34"/>
    </row>
    <row r="577" spans="1:8" s="2" customFormat="1" ht="16.899999999999999" customHeight="1">
      <c r="A577" s="33"/>
      <c r="B577" s="34"/>
      <c r="C577" s="223" t="s">
        <v>1</v>
      </c>
      <c r="D577" s="223" t="s">
        <v>1289</v>
      </c>
      <c r="E577" s="18" t="s">
        <v>1</v>
      </c>
      <c r="F577" s="224">
        <v>84</v>
      </c>
      <c r="G577" s="33"/>
      <c r="H577" s="34"/>
    </row>
    <row r="578" spans="1:8" s="2" customFormat="1" ht="16.899999999999999" customHeight="1">
      <c r="A578" s="33"/>
      <c r="B578" s="34"/>
      <c r="C578" s="223" t="s">
        <v>1290</v>
      </c>
      <c r="D578" s="223" t="s">
        <v>227</v>
      </c>
      <c r="E578" s="18" t="s">
        <v>1</v>
      </c>
      <c r="F578" s="224">
        <v>84</v>
      </c>
      <c r="G578" s="33"/>
      <c r="H578" s="34"/>
    </row>
    <row r="579" spans="1:8" s="2" customFormat="1" ht="16.899999999999999" customHeight="1">
      <c r="A579" s="33"/>
      <c r="B579" s="34"/>
      <c r="C579" s="219" t="s">
        <v>154</v>
      </c>
      <c r="D579" s="220" t="s">
        <v>1</v>
      </c>
      <c r="E579" s="221" t="s">
        <v>1</v>
      </c>
      <c r="F579" s="222">
        <v>2.88</v>
      </c>
      <c r="G579" s="33"/>
      <c r="H579" s="34"/>
    </row>
    <row r="580" spans="1:8" s="2" customFormat="1" ht="16.899999999999999" customHeight="1">
      <c r="A580" s="33"/>
      <c r="B580" s="34"/>
      <c r="C580" s="223" t="s">
        <v>1</v>
      </c>
      <c r="D580" s="223" t="s">
        <v>1267</v>
      </c>
      <c r="E580" s="18" t="s">
        <v>1</v>
      </c>
      <c r="F580" s="224">
        <v>2.88</v>
      </c>
      <c r="G580" s="33"/>
      <c r="H580" s="34"/>
    </row>
    <row r="581" spans="1:8" s="2" customFormat="1" ht="16.899999999999999" customHeight="1">
      <c r="A581" s="33"/>
      <c r="B581" s="34"/>
      <c r="C581" s="223" t="s">
        <v>154</v>
      </c>
      <c r="D581" s="223" t="s">
        <v>227</v>
      </c>
      <c r="E581" s="18" t="s">
        <v>1</v>
      </c>
      <c r="F581" s="224">
        <v>2.88</v>
      </c>
      <c r="G581" s="33"/>
      <c r="H581" s="34"/>
    </row>
    <row r="582" spans="1:8" s="2" customFormat="1" ht="16.899999999999999" customHeight="1">
      <c r="A582" s="33"/>
      <c r="B582" s="34"/>
      <c r="C582" s="225" t="s">
        <v>3941</v>
      </c>
      <c r="D582" s="33"/>
      <c r="E582" s="33"/>
      <c r="F582" s="33"/>
      <c r="G582" s="33"/>
      <c r="H582" s="34"/>
    </row>
    <row r="583" spans="1:8" s="2" customFormat="1" ht="16.899999999999999" customHeight="1">
      <c r="A583" s="33"/>
      <c r="B583" s="34"/>
      <c r="C583" s="223" t="s">
        <v>218</v>
      </c>
      <c r="D583" s="223" t="s">
        <v>219</v>
      </c>
      <c r="E583" s="18" t="s">
        <v>220</v>
      </c>
      <c r="F583" s="224">
        <v>2.88</v>
      </c>
      <c r="G583" s="33"/>
      <c r="H583" s="34"/>
    </row>
    <row r="584" spans="1:8" s="2" customFormat="1" ht="16.899999999999999" customHeight="1">
      <c r="A584" s="33"/>
      <c r="B584" s="34"/>
      <c r="C584" s="223" t="s">
        <v>228</v>
      </c>
      <c r="D584" s="223" t="s">
        <v>229</v>
      </c>
      <c r="E584" s="18" t="s">
        <v>220</v>
      </c>
      <c r="F584" s="224">
        <v>52.92</v>
      </c>
      <c r="G584" s="33"/>
      <c r="H584" s="34"/>
    </row>
    <row r="585" spans="1:8" s="2" customFormat="1" ht="22.5">
      <c r="A585" s="33"/>
      <c r="B585" s="34"/>
      <c r="C585" s="223" t="s">
        <v>483</v>
      </c>
      <c r="D585" s="223" t="s">
        <v>484</v>
      </c>
      <c r="E585" s="18" t="s">
        <v>412</v>
      </c>
      <c r="F585" s="224">
        <v>294.077</v>
      </c>
      <c r="G585" s="33"/>
      <c r="H585" s="34"/>
    </row>
    <row r="586" spans="1:8" s="2" customFormat="1" ht="16.899999999999999" customHeight="1">
      <c r="A586" s="33"/>
      <c r="B586" s="34"/>
      <c r="C586" s="223" t="s">
        <v>867</v>
      </c>
      <c r="D586" s="223" t="s">
        <v>868</v>
      </c>
      <c r="E586" s="18" t="s">
        <v>220</v>
      </c>
      <c r="F586" s="224">
        <v>2.88</v>
      </c>
      <c r="G586" s="33"/>
      <c r="H586" s="34"/>
    </row>
    <row r="587" spans="1:8" s="2" customFormat="1" ht="16.899999999999999" customHeight="1">
      <c r="A587" s="33"/>
      <c r="B587" s="34"/>
      <c r="C587" s="219" t="s">
        <v>1254</v>
      </c>
      <c r="D587" s="220" t="s">
        <v>1</v>
      </c>
      <c r="E587" s="221" t="s">
        <v>1</v>
      </c>
      <c r="F587" s="222">
        <v>133.69999999999999</v>
      </c>
      <c r="G587" s="33"/>
      <c r="H587" s="34"/>
    </row>
    <row r="588" spans="1:8" s="2" customFormat="1" ht="16.899999999999999" customHeight="1">
      <c r="A588" s="33"/>
      <c r="B588" s="34"/>
      <c r="C588" s="223" t="s">
        <v>1</v>
      </c>
      <c r="D588" s="223" t="s">
        <v>1534</v>
      </c>
      <c r="E588" s="18" t="s">
        <v>1</v>
      </c>
      <c r="F588" s="224">
        <v>120.5</v>
      </c>
      <c r="G588" s="33"/>
      <c r="H588" s="34"/>
    </row>
    <row r="589" spans="1:8" s="2" customFormat="1" ht="16.899999999999999" customHeight="1">
      <c r="A589" s="33"/>
      <c r="B589" s="34"/>
      <c r="C589" s="223" t="s">
        <v>1</v>
      </c>
      <c r="D589" s="223" t="s">
        <v>1535</v>
      </c>
      <c r="E589" s="18" t="s">
        <v>1</v>
      </c>
      <c r="F589" s="224">
        <v>13.2</v>
      </c>
      <c r="G589" s="33"/>
      <c r="H589" s="34"/>
    </row>
    <row r="590" spans="1:8" s="2" customFormat="1" ht="16.899999999999999" customHeight="1">
      <c r="A590" s="33"/>
      <c r="B590" s="34"/>
      <c r="C590" s="223" t="s">
        <v>1254</v>
      </c>
      <c r="D590" s="223" t="s">
        <v>227</v>
      </c>
      <c r="E590" s="18" t="s">
        <v>1</v>
      </c>
      <c r="F590" s="224">
        <v>133.69999999999999</v>
      </c>
      <c r="G590" s="33"/>
      <c r="H590" s="34"/>
    </row>
    <row r="591" spans="1:8" s="2" customFormat="1" ht="16.899999999999999" customHeight="1">
      <c r="A591" s="33"/>
      <c r="B591" s="34"/>
      <c r="C591" s="225" t="s">
        <v>3941</v>
      </c>
      <c r="D591" s="33"/>
      <c r="E591" s="33"/>
      <c r="F591" s="33"/>
      <c r="G591" s="33"/>
      <c r="H591" s="34"/>
    </row>
    <row r="592" spans="1:8" s="2" customFormat="1" ht="22.5">
      <c r="A592" s="33"/>
      <c r="B592" s="34"/>
      <c r="C592" s="223" t="s">
        <v>1531</v>
      </c>
      <c r="D592" s="223" t="s">
        <v>1532</v>
      </c>
      <c r="E592" s="18" t="s">
        <v>253</v>
      </c>
      <c r="F592" s="224">
        <v>133.69999999999999</v>
      </c>
      <c r="G592" s="33"/>
      <c r="H592" s="34"/>
    </row>
    <row r="593" spans="1:8" s="2" customFormat="1" ht="16.899999999999999" customHeight="1">
      <c r="A593" s="33"/>
      <c r="B593" s="34"/>
      <c r="C593" s="223" t="s">
        <v>630</v>
      </c>
      <c r="D593" s="223" t="s">
        <v>631</v>
      </c>
      <c r="E593" s="18" t="s">
        <v>412</v>
      </c>
      <c r="F593" s="224">
        <v>254.935</v>
      </c>
      <c r="G593" s="33"/>
      <c r="H593" s="34"/>
    </row>
    <row r="594" spans="1:8" s="2" customFormat="1" ht="16.899999999999999" customHeight="1">
      <c r="A594" s="33"/>
      <c r="B594" s="34"/>
      <c r="C594" s="223" t="s">
        <v>667</v>
      </c>
      <c r="D594" s="223" t="s">
        <v>631</v>
      </c>
      <c r="E594" s="18" t="s">
        <v>412</v>
      </c>
      <c r="F594" s="224">
        <v>229.607</v>
      </c>
      <c r="G594" s="33"/>
      <c r="H594" s="34"/>
    </row>
    <row r="595" spans="1:8" s="2" customFormat="1" ht="16.899999999999999" customHeight="1">
      <c r="A595" s="33"/>
      <c r="B595" s="34"/>
      <c r="C595" s="223" t="s">
        <v>1502</v>
      </c>
      <c r="D595" s="223" t="s">
        <v>1503</v>
      </c>
      <c r="E595" s="18" t="s">
        <v>412</v>
      </c>
      <c r="F595" s="224">
        <v>9.6259999999999994</v>
      </c>
      <c r="G595" s="33"/>
      <c r="H595" s="34"/>
    </row>
    <row r="596" spans="1:8" s="2" customFormat="1" ht="16.899999999999999" customHeight="1">
      <c r="A596" s="33"/>
      <c r="B596" s="34"/>
      <c r="C596" s="223" t="s">
        <v>852</v>
      </c>
      <c r="D596" s="223" t="s">
        <v>853</v>
      </c>
      <c r="E596" s="18" t="s">
        <v>412</v>
      </c>
      <c r="F596" s="224">
        <v>12.835000000000001</v>
      </c>
      <c r="G596" s="33"/>
      <c r="H596" s="34"/>
    </row>
    <row r="597" spans="1:8" s="2" customFormat="1" ht="16.899999999999999" customHeight="1">
      <c r="A597" s="33"/>
      <c r="B597" s="34"/>
      <c r="C597" s="223" t="s">
        <v>1206</v>
      </c>
      <c r="D597" s="223" t="s">
        <v>1207</v>
      </c>
      <c r="E597" s="18" t="s">
        <v>412</v>
      </c>
      <c r="F597" s="224">
        <v>33.692</v>
      </c>
      <c r="G597" s="33"/>
      <c r="H597" s="34"/>
    </row>
    <row r="598" spans="1:8" s="2" customFormat="1" ht="16.899999999999999" customHeight="1">
      <c r="A598" s="33"/>
      <c r="B598" s="34"/>
      <c r="C598" s="219" t="s">
        <v>160</v>
      </c>
      <c r="D598" s="220" t="s">
        <v>1</v>
      </c>
      <c r="E598" s="221" t="s">
        <v>1</v>
      </c>
      <c r="F598" s="222">
        <v>88.8</v>
      </c>
      <c r="G598" s="33"/>
      <c r="H598" s="34"/>
    </row>
    <row r="599" spans="1:8" s="2" customFormat="1" ht="16.899999999999999" customHeight="1">
      <c r="A599" s="33"/>
      <c r="B599" s="34"/>
      <c r="C599" s="223" t="s">
        <v>1</v>
      </c>
      <c r="D599" s="223" t="s">
        <v>1333</v>
      </c>
      <c r="E599" s="18" t="s">
        <v>1</v>
      </c>
      <c r="F599" s="224">
        <v>88.8</v>
      </c>
      <c r="G599" s="33"/>
      <c r="H599" s="34"/>
    </row>
    <row r="600" spans="1:8" s="2" customFormat="1" ht="16.899999999999999" customHeight="1">
      <c r="A600" s="33"/>
      <c r="B600" s="34"/>
      <c r="C600" s="223" t="s">
        <v>160</v>
      </c>
      <c r="D600" s="223" t="s">
        <v>227</v>
      </c>
      <c r="E600" s="18" t="s">
        <v>1</v>
      </c>
      <c r="F600" s="224">
        <v>88.8</v>
      </c>
      <c r="G600" s="33"/>
      <c r="H600" s="34"/>
    </row>
    <row r="601" spans="1:8" s="2" customFormat="1" ht="16.899999999999999" customHeight="1">
      <c r="A601" s="33"/>
      <c r="B601" s="34"/>
      <c r="C601" s="225" t="s">
        <v>3941</v>
      </c>
      <c r="D601" s="33"/>
      <c r="E601" s="33"/>
      <c r="F601" s="33"/>
      <c r="G601" s="33"/>
      <c r="H601" s="34"/>
    </row>
    <row r="602" spans="1:8" s="2" customFormat="1" ht="16.899999999999999" customHeight="1">
      <c r="A602" s="33"/>
      <c r="B602" s="34"/>
      <c r="C602" s="223" t="s">
        <v>406</v>
      </c>
      <c r="D602" s="223" t="s">
        <v>407</v>
      </c>
      <c r="E602" s="18" t="s">
        <v>253</v>
      </c>
      <c r="F602" s="224">
        <v>88.8</v>
      </c>
      <c r="G602" s="33"/>
      <c r="H602" s="34"/>
    </row>
    <row r="603" spans="1:8" s="2" customFormat="1" ht="16.899999999999999" customHeight="1">
      <c r="A603" s="33"/>
      <c r="B603" s="34"/>
      <c r="C603" s="223" t="s">
        <v>1233</v>
      </c>
      <c r="D603" s="223" t="s">
        <v>1234</v>
      </c>
      <c r="E603" s="18" t="s">
        <v>253</v>
      </c>
      <c r="F603" s="224">
        <v>115.2</v>
      </c>
      <c r="G603" s="33"/>
      <c r="H603" s="34"/>
    </row>
    <row r="604" spans="1:8" s="2" customFormat="1" ht="16.899999999999999" customHeight="1">
      <c r="A604" s="33"/>
      <c r="B604" s="34"/>
      <c r="C604" s="219" t="s">
        <v>248</v>
      </c>
      <c r="D604" s="220" t="s">
        <v>1</v>
      </c>
      <c r="E604" s="221" t="s">
        <v>1</v>
      </c>
      <c r="F604" s="222">
        <v>8.8800000000000008</v>
      </c>
      <c r="G604" s="33"/>
      <c r="H604" s="34"/>
    </row>
    <row r="605" spans="1:8" s="2" customFormat="1" ht="16.899999999999999" customHeight="1">
      <c r="A605" s="33"/>
      <c r="B605" s="34"/>
      <c r="C605" s="223" t="s">
        <v>1</v>
      </c>
      <c r="D605" s="223" t="s">
        <v>1306</v>
      </c>
      <c r="E605" s="18" t="s">
        <v>1</v>
      </c>
      <c r="F605" s="224">
        <v>0</v>
      </c>
      <c r="G605" s="33"/>
      <c r="H605" s="34"/>
    </row>
    <row r="606" spans="1:8" s="2" customFormat="1" ht="16.899999999999999" customHeight="1">
      <c r="A606" s="33"/>
      <c r="B606" s="34"/>
      <c r="C606" s="223" t="s">
        <v>137</v>
      </c>
      <c r="D606" s="223" t="s">
        <v>1307</v>
      </c>
      <c r="E606" s="18" t="s">
        <v>1</v>
      </c>
      <c r="F606" s="224">
        <v>8.8800000000000008</v>
      </c>
      <c r="G606" s="33"/>
      <c r="H606" s="34"/>
    </row>
    <row r="607" spans="1:8" s="2" customFormat="1" ht="16.899999999999999" customHeight="1">
      <c r="A607" s="33"/>
      <c r="B607" s="34"/>
      <c r="C607" s="223" t="s">
        <v>248</v>
      </c>
      <c r="D607" s="223" t="s">
        <v>300</v>
      </c>
      <c r="E607" s="18" t="s">
        <v>1</v>
      </c>
      <c r="F607" s="224">
        <v>8.8800000000000008</v>
      </c>
      <c r="G607" s="33"/>
      <c r="H607" s="34"/>
    </row>
    <row r="608" spans="1:8" s="2" customFormat="1" ht="16.899999999999999" customHeight="1">
      <c r="A608" s="33"/>
      <c r="B608" s="34"/>
      <c r="C608" s="225" t="s">
        <v>3941</v>
      </c>
      <c r="D608" s="33"/>
      <c r="E608" s="33"/>
      <c r="F608" s="33"/>
      <c r="G608" s="33"/>
      <c r="H608" s="34"/>
    </row>
    <row r="609" spans="1:8" s="2" customFormat="1" ht="16.899999999999999" customHeight="1">
      <c r="A609" s="33"/>
      <c r="B609" s="34"/>
      <c r="C609" s="223" t="s">
        <v>306</v>
      </c>
      <c r="D609" s="223" t="s">
        <v>307</v>
      </c>
      <c r="E609" s="18" t="s">
        <v>220</v>
      </c>
      <c r="F609" s="224">
        <v>95.712000000000003</v>
      </c>
      <c r="G609" s="33"/>
      <c r="H609" s="34"/>
    </row>
    <row r="610" spans="1:8" s="2" customFormat="1" ht="16.899999999999999" customHeight="1">
      <c r="A610" s="33"/>
      <c r="B610" s="34"/>
      <c r="C610" s="223" t="s">
        <v>244</v>
      </c>
      <c r="D610" s="223" t="s">
        <v>245</v>
      </c>
      <c r="E610" s="18" t="s">
        <v>220</v>
      </c>
      <c r="F610" s="224">
        <v>8.8800000000000008</v>
      </c>
      <c r="G610" s="33"/>
      <c r="H610" s="34"/>
    </row>
    <row r="611" spans="1:8" s="2" customFormat="1" ht="16.899999999999999" customHeight="1">
      <c r="A611" s="33"/>
      <c r="B611" s="34"/>
      <c r="C611" s="219" t="s">
        <v>357</v>
      </c>
      <c r="D611" s="220" t="s">
        <v>1</v>
      </c>
      <c r="E611" s="221" t="s">
        <v>1</v>
      </c>
      <c r="F611" s="222">
        <v>20.04</v>
      </c>
      <c r="G611" s="33"/>
      <c r="H611" s="34"/>
    </row>
    <row r="612" spans="1:8" s="2" customFormat="1" ht="16.899999999999999" customHeight="1">
      <c r="A612" s="33"/>
      <c r="B612" s="34"/>
      <c r="C612" s="223" t="s">
        <v>1</v>
      </c>
      <c r="D612" s="223" t="s">
        <v>1322</v>
      </c>
      <c r="E612" s="18" t="s">
        <v>1</v>
      </c>
      <c r="F612" s="224">
        <v>0</v>
      </c>
      <c r="G612" s="33"/>
      <c r="H612" s="34"/>
    </row>
    <row r="613" spans="1:8" s="2" customFormat="1" ht="16.899999999999999" customHeight="1">
      <c r="A613" s="33"/>
      <c r="B613" s="34"/>
      <c r="C613" s="223" t="s">
        <v>132</v>
      </c>
      <c r="D613" s="223" t="s">
        <v>1323</v>
      </c>
      <c r="E613" s="18" t="s">
        <v>1</v>
      </c>
      <c r="F613" s="224">
        <v>20.04</v>
      </c>
      <c r="G613" s="33"/>
      <c r="H613" s="34"/>
    </row>
    <row r="614" spans="1:8" s="2" customFormat="1" ht="16.899999999999999" customHeight="1">
      <c r="A614" s="33"/>
      <c r="B614" s="34"/>
      <c r="C614" s="223" t="s">
        <v>357</v>
      </c>
      <c r="D614" s="223" t="s">
        <v>300</v>
      </c>
      <c r="E614" s="18" t="s">
        <v>1</v>
      </c>
      <c r="F614" s="224">
        <v>20.04</v>
      </c>
      <c r="G614" s="33"/>
      <c r="H614" s="34"/>
    </row>
    <row r="615" spans="1:8" s="2" customFormat="1" ht="16.899999999999999" customHeight="1">
      <c r="A615" s="33"/>
      <c r="B615" s="34"/>
      <c r="C615" s="219" t="s">
        <v>1305</v>
      </c>
      <c r="D615" s="220" t="s">
        <v>1</v>
      </c>
      <c r="E615" s="221" t="s">
        <v>1</v>
      </c>
      <c r="F615" s="222">
        <v>8.4359999999999999</v>
      </c>
      <c r="G615" s="33"/>
      <c r="H615" s="34"/>
    </row>
    <row r="616" spans="1:8" s="2" customFormat="1" ht="16.899999999999999" customHeight="1">
      <c r="A616" s="33"/>
      <c r="B616" s="34"/>
      <c r="C616" s="223" t="s">
        <v>1</v>
      </c>
      <c r="D616" s="223" t="s">
        <v>1303</v>
      </c>
      <c r="E616" s="18" t="s">
        <v>1</v>
      </c>
      <c r="F616" s="224">
        <v>0</v>
      </c>
      <c r="G616" s="33"/>
      <c r="H616" s="34"/>
    </row>
    <row r="617" spans="1:8" s="2" customFormat="1" ht="16.899999999999999" customHeight="1">
      <c r="A617" s="33"/>
      <c r="B617" s="34"/>
      <c r="C617" s="223" t="s">
        <v>128</v>
      </c>
      <c r="D617" s="223" t="s">
        <v>1304</v>
      </c>
      <c r="E617" s="18" t="s">
        <v>1</v>
      </c>
      <c r="F617" s="224">
        <v>8.4359999999999999</v>
      </c>
      <c r="G617" s="33"/>
      <c r="H617" s="34"/>
    </row>
    <row r="618" spans="1:8" s="2" customFormat="1" ht="16.899999999999999" customHeight="1">
      <c r="A618" s="33"/>
      <c r="B618" s="34"/>
      <c r="C618" s="223" t="s">
        <v>1305</v>
      </c>
      <c r="D618" s="223" t="s">
        <v>300</v>
      </c>
      <c r="E618" s="18" t="s">
        <v>1</v>
      </c>
      <c r="F618" s="224">
        <v>8.4359999999999999</v>
      </c>
      <c r="G618" s="33"/>
      <c r="H618" s="34"/>
    </row>
    <row r="619" spans="1:8" s="2" customFormat="1" ht="16.899999999999999" customHeight="1">
      <c r="A619" s="33"/>
      <c r="B619" s="34"/>
      <c r="C619" s="219" t="s">
        <v>165</v>
      </c>
      <c r="D619" s="220" t="s">
        <v>1</v>
      </c>
      <c r="E619" s="221" t="s">
        <v>1</v>
      </c>
      <c r="F619" s="222">
        <v>3.3</v>
      </c>
      <c r="G619" s="33"/>
      <c r="H619" s="34"/>
    </row>
    <row r="620" spans="1:8" s="2" customFormat="1" ht="16.899999999999999" customHeight="1">
      <c r="A620" s="33"/>
      <c r="B620" s="34"/>
      <c r="C620" s="223" t="s">
        <v>1</v>
      </c>
      <c r="D620" s="223" t="s">
        <v>1297</v>
      </c>
      <c r="E620" s="18" t="s">
        <v>1</v>
      </c>
      <c r="F620" s="224">
        <v>0</v>
      </c>
      <c r="G620" s="33"/>
      <c r="H620" s="34"/>
    </row>
    <row r="621" spans="1:8" s="2" customFormat="1" ht="16.899999999999999" customHeight="1">
      <c r="A621" s="33"/>
      <c r="B621" s="34"/>
      <c r="C621" s="223" t="s">
        <v>1</v>
      </c>
      <c r="D621" s="223" t="s">
        <v>1298</v>
      </c>
      <c r="E621" s="18" t="s">
        <v>1</v>
      </c>
      <c r="F621" s="224">
        <v>0</v>
      </c>
      <c r="G621" s="33"/>
      <c r="H621" s="34"/>
    </row>
    <row r="622" spans="1:8" s="2" customFormat="1" ht="16.899999999999999" customHeight="1">
      <c r="A622" s="33"/>
      <c r="B622" s="34"/>
      <c r="C622" s="223" t="s">
        <v>123</v>
      </c>
      <c r="D622" s="223" t="s">
        <v>1299</v>
      </c>
      <c r="E622" s="18" t="s">
        <v>1</v>
      </c>
      <c r="F622" s="224">
        <v>3.3</v>
      </c>
      <c r="G622" s="33"/>
      <c r="H622" s="34"/>
    </row>
    <row r="623" spans="1:8" s="2" customFormat="1" ht="16.899999999999999" customHeight="1">
      <c r="A623" s="33"/>
      <c r="B623" s="34"/>
      <c r="C623" s="223" t="s">
        <v>165</v>
      </c>
      <c r="D623" s="223" t="s">
        <v>300</v>
      </c>
      <c r="E623" s="18" t="s">
        <v>1</v>
      </c>
      <c r="F623" s="224">
        <v>3.3</v>
      </c>
      <c r="G623" s="33"/>
      <c r="H623" s="34"/>
    </row>
    <row r="624" spans="1:8" s="2" customFormat="1" ht="16.899999999999999" customHeight="1">
      <c r="A624" s="33"/>
      <c r="B624" s="34"/>
      <c r="C624" s="219" t="s">
        <v>166</v>
      </c>
      <c r="D624" s="220" t="s">
        <v>1</v>
      </c>
      <c r="E624" s="221" t="s">
        <v>1</v>
      </c>
      <c r="F624" s="222">
        <v>5.7</v>
      </c>
      <c r="G624" s="33"/>
      <c r="H624" s="34"/>
    </row>
    <row r="625" spans="1:8" s="2" customFormat="1" ht="16.899999999999999" customHeight="1">
      <c r="A625" s="33"/>
      <c r="B625" s="34"/>
      <c r="C625" s="223" t="s">
        <v>1</v>
      </c>
      <c r="D625" s="223" t="s">
        <v>1326</v>
      </c>
      <c r="E625" s="18" t="s">
        <v>1</v>
      </c>
      <c r="F625" s="224">
        <v>0</v>
      </c>
      <c r="G625" s="33"/>
      <c r="H625" s="34"/>
    </row>
    <row r="626" spans="1:8" s="2" customFormat="1" ht="16.899999999999999" customHeight="1">
      <c r="A626" s="33"/>
      <c r="B626" s="34"/>
      <c r="C626" s="223" t="s">
        <v>134</v>
      </c>
      <c r="D626" s="223" t="s">
        <v>1327</v>
      </c>
      <c r="E626" s="18" t="s">
        <v>1</v>
      </c>
      <c r="F626" s="224">
        <v>5.7</v>
      </c>
      <c r="G626" s="33"/>
      <c r="H626" s="34"/>
    </row>
    <row r="627" spans="1:8" s="2" customFormat="1" ht="16.899999999999999" customHeight="1">
      <c r="A627" s="33"/>
      <c r="B627" s="34"/>
      <c r="C627" s="223" t="s">
        <v>166</v>
      </c>
      <c r="D627" s="223" t="s">
        <v>300</v>
      </c>
      <c r="E627" s="18" t="s">
        <v>1</v>
      </c>
      <c r="F627" s="224">
        <v>5.7</v>
      </c>
      <c r="G627" s="33"/>
      <c r="H627" s="34"/>
    </row>
    <row r="628" spans="1:8" s="2" customFormat="1" ht="16.899999999999999" customHeight="1">
      <c r="A628" s="33"/>
      <c r="B628" s="34"/>
      <c r="C628" s="225" t="s">
        <v>3941</v>
      </c>
      <c r="D628" s="33"/>
      <c r="E628" s="33"/>
      <c r="F628" s="33"/>
      <c r="G628" s="33"/>
      <c r="H628" s="34"/>
    </row>
    <row r="629" spans="1:8" s="2" customFormat="1" ht="16.899999999999999" customHeight="1">
      <c r="A629" s="33"/>
      <c r="B629" s="34"/>
      <c r="C629" s="223" t="s">
        <v>306</v>
      </c>
      <c r="D629" s="223" t="s">
        <v>307</v>
      </c>
      <c r="E629" s="18" t="s">
        <v>220</v>
      </c>
      <c r="F629" s="224">
        <v>5.7</v>
      </c>
      <c r="G629" s="33"/>
      <c r="H629" s="34"/>
    </row>
    <row r="630" spans="1:8" s="2" customFormat="1" ht="16.899999999999999" customHeight="1">
      <c r="A630" s="33"/>
      <c r="B630" s="34"/>
      <c r="C630" s="223" t="s">
        <v>233</v>
      </c>
      <c r="D630" s="223" t="s">
        <v>234</v>
      </c>
      <c r="E630" s="18" t="s">
        <v>220</v>
      </c>
      <c r="F630" s="224">
        <v>5.7</v>
      </c>
      <c r="G630" s="33"/>
      <c r="H630" s="34"/>
    </row>
    <row r="631" spans="1:8" s="2" customFormat="1" ht="16.899999999999999" customHeight="1">
      <c r="A631" s="33"/>
      <c r="B631" s="34"/>
      <c r="C631" s="219" t="s">
        <v>167</v>
      </c>
      <c r="D631" s="220" t="s">
        <v>1</v>
      </c>
      <c r="E631" s="221" t="s">
        <v>1</v>
      </c>
      <c r="F631" s="222">
        <v>11.4</v>
      </c>
      <c r="G631" s="33"/>
      <c r="H631" s="34"/>
    </row>
    <row r="632" spans="1:8" s="2" customFormat="1" ht="16.899999999999999" customHeight="1">
      <c r="A632" s="33"/>
      <c r="B632" s="34"/>
      <c r="C632" s="223" t="s">
        <v>1</v>
      </c>
      <c r="D632" s="223" t="s">
        <v>1316</v>
      </c>
      <c r="E632" s="18" t="s">
        <v>1</v>
      </c>
      <c r="F632" s="224">
        <v>0</v>
      </c>
      <c r="G632" s="33"/>
      <c r="H632" s="34"/>
    </row>
    <row r="633" spans="1:8" s="2" customFormat="1" ht="16.899999999999999" customHeight="1">
      <c r="A633" s="33"/>
      <c r="B633" s="34"/>
      <c r="C633" s="223" t="s">
        <v>130</v>
      </c>
      <c r="D633" s="223" t="s">
        <v>1317</v>
      </c>
      <c r="E633" s="18" t="s">
        <v>1</v>
      </c>
      <c r="F633" s="224">
        <v>11.4</v>
      </c>
      <c r="G633" s="33"/>
      <c r="H633" s="34"/>
    </row>
    <row r="634" spans="1:8" s="2" customFormat="1" ht="16.899999999999999" customHeight="1">
      <c r="A634" s="33"/>
      <c r="B634" s="34"/>
      <c r="C634" s="223" t="s">
        <v>167</v>
      </c>
      <c r="D634" s="223" t="s">
        <v>300</v>
      </c>
      <c r="E634" s="18" t="s">
        <v>1</v>
      </c>
      <c r="F634" s="224">
        <v>11.4</v>
      </c>
      <c r="G634" s="33"/>
      <c r="H634" s="34"/>
    </row>
    <row r="635" spans="1:8" s="2" customFormat="1" ht="16.899999999999999" customHeight="1">
      <c r="A635" s="33"/>
      <c r="B635" s="34"/>
      <c r="C635" s="225" t="s">
        <v>3941</v>
      </c>
      <c r="D635" s="33"/>
      <c r="E635" s="33"/>
      <c r="F635" s="33"/>
      <c r="G635" s="33"/>
      <c r="H635" s="34"/>
    </row>
    <row r="636" spans="1:8" s="2" customFormat="1" ht="16.899999999999999" customHeight="1">
      <c r="A636" s="33"/>
      <c r="B636" s="34"/>
      <c r="C636" s="223" t="s">
        <v>1314</v>
      </c>
      <c r="D636" s="223" t="s">
        <v>1315</v>
      </c>
      <c r="E636" s="18" t="s">
        <v>220</v>
      </c>
      <c r="F636" s="224">
        <v>11.4</v>
      </c>
      <c r="G636" s="33"/>
      <c r="H636" s="34"/>
    </row>
    <row r="637" spans="1:8" s="2" customFormat="1" ht="16.899999999999999" customHeight="1">
      <c r="A637" s="33"/>
      <c r="B637" s="34"/>
      <c r="C637" s="223" t="s">
        <v>233</v>
      </c>
      <c r="D637" s="223" t="s">
        <v>234</v>
      </c>
      <c r="E637" s="18" t="s">
        <v>220</v>
      </c>
      <c r="F637" s="224">
        <v>11.4</v>
      </c>
      <c r="G637" s="33"/>
      <c r="H637" s="34"/>
    </row>
    <row r="638" spans="1:8" s="2" customFormat="1" ht="16.899999999999999" customHeight="1">
      <c r="A638" s="33"/>
      <c r="B638" s="34"/>
      <c r="C638" s="219" t="s">
        <v>324</v>
      </c>
      <c r="D638" s="220" t="s">
        <v>1</v>
      </c>
      <c r="E638" s="221" t="s">
        <v>1</v>
      </c>
      <c r="F638" s="222">
        <v>30.54</v>
      </c>
      <c r="G638" s="33"/>
      <c r="H638" s="34"/>
    </row>
    <row r="639" spans="1:8" s="2" customFormat="1" ht="16.899999999999999" customHeight="1">
      <c r="A639" s="33"/>
      <c r="B639" s="34"/>
      <c r="C639" s="223" t="s">
        <v>1</v>
      </c>
      <c r="D639" s="223" t="s">
        <v>309</v>
      </c>
      <c r="E639" s="18" t="s">
        <v>1</v>
      </c>
      <c r="F639" s="224">
        <v>0</v>
      </c>
      <c r="G639" s="33"/>
      <c r="H639" s="34"/>
    </row>
    <row r="640" spans="1:8" s="2" customFormat="1" ht="16.899999999999999" customHeight="1">
      <c r="A640" s="33"/>
      <c r="B640" s="34"/>
      <c r="C640" s="223" t="s">
        <v>1</v>
      </c>
      <c r="D640" s="223" t="s">
        <v>1301</v>
      </c>
      <c r="E640" s="18" t="s">
        <v>1</v>
      </c>
      <c r="F640" s="224">
        <v>0</v>
      </c>
      <c r="G640" s="33"/>
      <c r="H640" s="34"/>
    </row>
    <row r="641" spans="1:8" s="2" customFormat="1" ht="16.899999999999999" customHeight="1">
      <c r="A641" s="33"/>
      <c r="B641" s="34"/>
      <c r="C641" s="223" t="s">
        <v>125</v>
      </c>
      <c r="D641" s="223" t="s">
        <v>1302</v>
      </c>
      <c r="E641" s="18" t="s">
        <v>1</v>
      </c>
      <c r="F641" s="224">
        <v>30.54</v>
      </c>
      <c r="G641" s="33"/>
      <c r="H641" s="34"/>
    </row>
    <row r="642" spans="1:8" s="2" customFormat="1" ht="16.899999999999999" customHeight="1">
      <c r="A642" s="33"/>
      <c r="B642" s="34"/>
      <c r="C642" s="223" t="s">
        <v>324</v>
      </c>
      <c r="D642" s="223" t="s">
        <v>300</v>
      </c>
      <c r="E642" s="18" t="s">
        <v>1</v>
      </c>
      <c r="F642" s="224">
        <v>30.54</v>
      </c>
      <c r="G642" s="33"/>
      <c r="H642" s="34"/>
    </row>
    <row r="643" spans="1:8" s="2" customFormat="1" ht="16.899999999999999" customHeight="1">
      <c r="A643" s="33"/>
      <c r="B643" s="34"/>
      <c r="C643" s="219" t="s">
        <v>1507</v>
      </c>
      <c r="D643" s="220" t="s">
        <v>1</v>
      </c>
      <c r="E643" s="221" t="s">
        <v>1</v>
      </c>
      <c r="F643" s="222">
        <v>9.6259999999999994</v>
      </c>
      <c r="G643" s="33"/>
      <c r="H643" s="34"/>
    </row>
    <row r="644" spans="1:8" s="2" customFormat="1" ht="16.899999999999999" customHeight="1">
      <c r="A644" s="33"/>
      <c r="B644" s="34"/>
      <c r="C644" s="223" t="s">
        <v>1</v>
      </c>
      <c r="D644" s="223" t="s">
        <v>1505</v>
      </c>
      <c r="E644" s="18" t="s">
        <v>1</v>
      </c>
      <c r="F644" s="224">
        <v>0</v>
      </c>
      <c r="G644" s="33"/>
      <c r="H644" s="34"/>
    </row>
    <row r="645" spans="1:8" s="2" customFormat="1" ht="16.899999999999999" customHeight="1">
      <c r="A645" s="33"/>
      <c r="B645" s="34"/>
      <c r="C645" s="223" t="s">
        <v>1</v>
      </c>
      <c r="D645" s="223" t="s">
        <v>1506</v>
      </c>
      <c r="E645" s="18" t="s">
        <v>1</v>
      </c>
      <c r="F645" s="224">
        <v>9.6259999999999994</v>
      </c>
      <c r="G645" s="33"/>
      <c r="H645" s="34"/>
    </row>
    <row r="646" spans="1:8" s="2" customFormat="1" ht="16.899999999999999" customHeight="1">
      <c r="A646" s="33"/>
      <c r="B646" s="34"/>
      <c r="C646" s="223" t="s">
        <v>1507</v>
      </c>
      <c r="D646" s="223" t="s">
        <v>227</v>
      </c>
      <c r="E646" s="18" t="s">
        <v>1</v>
      </c>
      <c r="F646" s="224">
        <v>9.6259999999999994</v>
      </c>
      <c r="G646" s="33"/>
      <c r="H646" s="34"/>
    </row>
    <row r="647" spans="1:8" s="2" customFormat="1" ht="16.899999999999999" customHeight="1">
      <c r="A647" s="33"/>
      <c r="B647" s="34"/>
      <c r="C647" s="219" t="s">
        <v>3947</v>
      </c>
      <c r="D647" s="220" t="s">
        <v>1</v>
      </c>
      <c r="E647" s="221" t="s">
        <v>1</v>
      </c>
      <c r="F647" s="222">
        <v>420.11</v>
      </c>
      <c r="G647" s="33"/>
      <c r="H647" s="34"/>
    </row>
    <row r="648" spans="1:8" s="2" customFormat="1" ht="16.899999999999999" customHeight="1">
      <c r="A648" s="33"/>
      <c r="B648" s="34"/>
      <c r="C648" s="223" t="s">
        <v>1</v>
      </c>
      <c r="D648" s="223" t="s">
        <v>174</v>
      </c>
      <c r="E648" s="18" t="s">
        <v>1</v>
      </c>
      <c r="F648" s="224">
        <v>420.11</v>
      </c>
      <c r="G648" s="33"/>
      <c r="H648" s="34"/>
    </row>
    <row r="649" spans="1:8" s="2" customFormat="1" ht="16.899999999999999" customHeight="1">
      <c r="A649" s="33"/>
      <c r="B649" s="34"/>
      <c r="C649" s="223" t="s">
        <v>3947</v>
      </c>
      <c r="D649" s="223" t="s">
        <v>227</v>
      </c>
      <c r="E649" s="18" t="s">
        <v>1</v>
      </c>
      <c r="F649" s="224">
        <v>420.11</v>
      </c>
      <c r="G649" s="33"/>
      <c r="H649" s="34"/>
    </row>
    <row r="650" spans="1:8" s="2" customFormat="1" ht="16.899999999999999" customHeight="1">
      <c r="A650" s="33"/>
      <c r="B650" s="34"/>
      <c r="C650" s="219" t="s">
        <v>1257</v>
      </c>
      <c r="D650" s="220" t="s">
        <v>1</v>
      </c>
      <c r="E650" s="221" t="s">
        <v>1</v>
      </c>
      <c r="F650" s="222">
        <v>88.296000000000006</v>
      </c>
      <c r="G650" s="33"/>
      <c r="H650" s="34"/>
    </row>
    <row r="651" spans="1:8" s="2" customFormat="1" ht="16.899999999999999" customHeight="1">
      <c r="A651" s="33"/>
      <c r="B651" s="34"/>
      <c r="C651" s="223" t="s">
        <v>1</v>
      </c>
      <c r="D651" s="223" t="s">
        <v>880</v>
      </c>
      <c r="E651" s="18" t="s">
        <v>1</v>
      </c>
      <c r="F651" s="224">
        <v>0</v>
      </c>
      <c r="G651" s="33"/>
      <c r="H651" s="34"/>
    </row>
    <row r="652" spans="1:8" s="2" customFormat="1" ht="16.899999999999999" customHeight="1">
      <c r="A652" s="33"/>
      <c r="B652" s="34"/>
      <c r="C652" s="223" t="s">
        <v>1</v>
      </c>
      <c r="D652" s="223" t="s">
        <v>1528</v>
      </c>
      <c r="E652" s="18" t="s">
        <v>1</v>
      </c>
      <c r="F652" s="224">
        <v>88.296000000000006</v>
      </c>
      <c r="G652" s="33"/>
      <c r="H652" s="34"/>
    </row>
    <row r="653" spans="1:8" s="2" customFormat="1" ht="16.899999999999999" customHeight="1">
      <c r="A653" s="33"/>
      <c r="B653" s="34"/>
      <c r="C653" s="223" t="s">
        <v>1257</v>
      </c>
      <c r="D653" s="223" t="s">
        <v>227</v>
      </c>
      <c r="E653" s="18" t="s">
        <v>1</v>
      </c>
      <c r="F653" s="224">
        <v>88.296000000000006</v>
      </c>
      <c r="G653" s="33"/>
      <c r="H653" s="34"/>
    </row>
    <row r="654" spans="1:8" s="2" customFormat="1" ht="16.899999999999999" customHeight="1">
      <c r="A654" s="33"/>
      <c r="B654" s="34"/>
      <c r="C654" s="225" t="s">
        <v>3941</v>
      </c>
      <c r="D654" s="33"/>
      <c r="E654" s="33"/>
      <c r="F654" s="33"/>
      <c r="G654" s="33"/>
      <c r="H654" s="34"/>
    </row>
    <row r="655" spans="1:8" s="2" customFormat="1" ht="16.899999999999999" customHeight="1">
      <c r="A655" s="33"/>
      <c r="B655" s="34"/>
      <c r="C655" s="223" t="s">
        <v>877</v>
      </c>
      <c r="D655" s="223" t="s">
        <v>878</v>
      </c>
      <c r="E655" s="18" t="s">
        <v>220</v>
      </c>
      <c r="F655" s="224">
        <v>88.296000000000006</v>
      </c>
      <c r="G655" s="33"/>
      <c r="H655" s="34"/>
    </row>
    <row r="656" spans="1:8" s="2" customFormat="1" ht="16.899999999999999" customHeight="1">
      <c r="A656" s="33"/>
      <c r="B656" s="34"/>
      <c r="C656" s="223" t="s">
        <v>630</v>
      </c>
      <c r="D656" s="223" t="s">
        <v>631</v>
      </c>
      <c r="E656" s="18" t="s">
        <v>412</v>
      </c>
      <c r="F656" s="224">
        <v>254.935</v>
      </c>
      <c r="G656" s="33"/>
      <c r="H656" s="34"/>
    </row>
    <row r="657" spans="1:8" s="2" customFormat="1" ht="16.899999999999999" customHeight="1">
      <c r="A657" s="33"/>
      <c r="B657" s="34"/>
      <c r="C657" s="223" t="s">
        <v>883</v>
      </c>
      <c r="D657" s="223" t="s">
        <v>884</v>
      </c>
      <c r="E657" s="18" t="s">
        <v>220</v>
      </c>
      <c r="F657" s="224">
        <v>264.88799999999998</v>
      </c>
      <c r="G657" s="33"/>
      <c r="H657" s="34"/>
    </row>
    <row r="658" spans="1:8" s="2" customFormat="1" ht="16.899999999999999" customHeight="1">
      <c r="A658" s="33"/>
      <c r="B658" s="34"/>
      <c r="C658" s="219" t="s">
        <v>1259</v>
      </c>
      <c r="D658" s="220" t="s">
        <v>1</v>
      </c>
      <c r="E658" s="221" t="s">
        <v>1</v>
      </c>
      <c r="F658" s="222">
        <v>423.358</v>
      </c>
      <c r="G658" s="33"/>
      <c r="H658" s="34"/>
    </row>
    <row r="659" spans="1:8" s="2" customFormat="1" ht="16.899999999999999" customHeight="1">
      <c r="A659" s="33"/>
      <c r="B659" s="34"/>
      <c r="C659" s="223" t="s">
        <v>1</v>
      </c>
      <c r="D659" s="223" t="s">
        <v>1394</v>
      </c>
      <c r="E659" s="18" t="s">
        <v>1</v>
      </c>
      <c r="F659" s="224">
        <v>0</v>
      </c>
      <c r="G659" s="33"/>
      <c r="H659" s="34"/>
    </row>
    <row r="660" spans="1:8" s="2" customFormat="1" ht="16.899999999999999" customHeight="1">
      <c r="A660" s="33"/>
      <c r="B660" s="34"/>
      <c r="C660" s="223" t="s">
        <v>1</v>
      </c>
      <c r="D660" s="223" t="s">
        <v>1403</v>
      </c>
      <c r="E660" s="18" t="s">
        <v>1</v>
      </c>
      <c r="F660" s="224">
        <v>16.937999999999999</v>
      </c>
      <c r="G660" s="33"/>
      <c r="H660" s="34"/>
    </row>
    <row r="661" spans="1:8" s="2" customFormat="1" ht="16.899999999999999" customHeight="1">
      <c r="A661" s="33"/>
      <c r="B661" s="34"/>
      <c r="C661" s="223" t="s">
        <v>1</v>
      </c>
      <c r="D661" s="223" t="s">
        <v>1404</v>
      </c>
      <c r="E661" s="18" t="s">
        <v>1</v>
      </c>
      <c r="F661" s="224">
        <v>21.12</v>
      </c>
      <c r="G661" s="33"/>
      <c r="H661" s="34"/>
    </row>
    <row r="662" spans="1:8" s="2" customFormat="1" ht="16.899999999999999" customHeight="1">
      <c r="A662" s="33"/>
      <c r="B662" s="34"/>
      <c r="C662" s="223" t="s">
        <v>1</v>
      </c>
      <c r="D662" s="223" t="s">
        <v>1410</v>
      </c>
      <c r="E662" s="18" t="s">
        <v>1</v>
      </c>
      <c r="F662" s="224">
        <v>44.792999999999999</v>
      </c>
      <c r="G662" s="33"/>
      <c r="H662" s="34"/>
    </row>
    <row r="663" spans="1:8" s="2" customFormat="1" ht="16.899999999999999" customHeight="1">
      <c r="A663" s="33"/>
      <c r="B663" s="34"/>
      <c r="C663" s="223" t="s">
        <v>1</v>
      </c>
      <c r="D663" s="223" t="s">
        <v>1422</v>
      </c>
      <c r="E663" s="18" t="s">
        <v>1</v>
      </c>
      <c r="F663" s="224">
        <v>9.468</v>
      </c>
      <c r="G663" s="33"/>
      <c r="H663" s="34"/>
    </row>
    <row r="664" spans="1:8" s="2" customFormat="1" ht="16.899999999999999" customHeight="1">
      <c r="A664" s="33"/>
      <c r="B664" s="34"/>
      <c r="C664" s="223" t="s">
        <v>1</v>
      </c>
      <c r="D664" s="223" t="s">
        <v>1423</v>
      </c>
      <c r="E664" s="18" t="s">
        <v>1</v>
      </c>
      <c r="F664" s="224">
        <v>34.576999999999998</v>
      </c>
      <c r="G664" s="33"/>
      <c r="H664" s="34"/>
    </row>
    <row r="665" spans="1:8" s="2" customFormat="1" ht="16.899999999999999" customHeight="1">
      <c r="A665" s="33"/>
      <c r="B665" s="34"/>
      <c r="C665" s="223" t="s">
        <v>1</v>
      </c>
      <c r="D665" s="223" t="s">
        <v>1425</v>
      </c>
      <c r="E665" s="18" t="s">
        <v>1</v>
      </c>
      <c r="F665" s="224">
        <v>14.744999999999999</v>
      </c>
      <c r="G665" s="33"/>
      <c r="H665" s="34"/>
    </row>
    <row r="666" spans="1:8" s="2" customFormat="1" ht="16.899999999999999" customHeight="1">
      <c r="A666" s="33"/>
      <c r="B666" s="34"/>
      <c r="C666" s="223" t="s">
        <v>1</v>
      </c>
      <c r="D666" s="223" t="s">
        <v>1426</v>
      </c>
      <c r="E666" s="18" t="s">
        <v>1</v>
      </c>
      <c r="F666" s="224">
        <v>15.552</v>
      </c>
      <c r="G666" s="33"/>
      <c r="H666" s="34"/>
    </row>
    <row r="667" spans="1:8" s="2" customFormat="1" ht="16.899999999999999" customHeight="1">
      <c r="A667" s="33"/>
      <c r="B667" s="34"/>
      <c r="C667" s="223" t="s">
        <v>1</v>
      </c>
      <c r="D667" s="223" t="s">
        <v>1427</v>
      </c>
      <c r="E667" s="18" t="s">
        <v>1</v>
      </c>
      <c r="F667" s="224">
        <v>20.405000000000001</v>
      </c>
      <c r="G667" s="33"/>
      <c r="H667" s="34"/>
    </row>
    <row r="668" spans="1:8" s="2" customFormat="1" ht="16.899999999999999" customHeight="1">
      <c r="A668" s="33"/>
      <c r="B668" s="34"/>
      <c r="C668" s="223" t="s">
        <v>1</v>
      </c>
      <c r="D668" s="223" t="s">
        <v>1428</v>
      </c>
      <c r="E668" s="18" t="s">
        <v>1</v>
      </c>
      <c r="F668" s="224">
        <v>18.64</v>
      </c>
      <c r="G668" s="33"/>
      <c r="H668" s="34"/>
    </row>
    <row r="669" spans="1:8" s="2" customFormat="1" ht="16.899999999999999" customHeight="1">
      <c r="A669" s="33"/>
      <c r="B669" s="34"/>
      <c r="C669" s="223" t="s">
        <v>1</v>
      </c>
      <c r="D669" s="223" t="s">
        <v>1429</v>
      </c>
      <c r="E669" s="18" t="s">
        <v>1</v>
      </c>
      <c r="F669" s="224">
        <v>27.257999999999999</v>
      </c>
      <c r="G669" s="33"/>
      <c r="H669" s="34"/>
    </row>
    <row r="670" spans="1:8" s="2" customFormat="1" ht="16.899999999999999" customHeight="1">
      <c r="A670" s="33"/>
      <c r="B670" s="34"/>
      <c r="C670" s="223" t="s">
        <v>1</v>
      </c>
      <c r="D670" s="223" t="s">
        <v>1430</v>
      </c>
      <c r="E670" s="18" t="s">
        <v>1</v>
      </c>
      <c r="F670" s="224">
        <v>20.834</v>
      </c>
      <c r="G670" s="33"/>
      <c r="H670" s="34"/>
    </row>
    <row r="671" spans="1:8" s="2" customFormat="1" ht="16.899999999999999" customHeight="1">
      <c r="A671" s="33"/>
      <c r="B671" s="34"/>
      <c r="C671" s="223" t="s">
        <v>1</v>
      </c>
      <c r="D671" s="223" t="s">
        <v>1431</v>
      </c>
      <c r="E671" s="18" t="s">
        <v>1</v>
      </c>
      <c r="F671" s="224">
        <v>27.350999999999999</v>
      </c>
      <c r="G671" s="33"/>
      <c r="H671" s="34"/>
    </row>
    <row r="672" spans="1:8" s="2" customFormat="1" ht="16.899999999999999" customHeight="1">
      <c r="A672" s="33"/>
      <c r="B672" s="34"/>
      <c r="C672" s="223" t="s">
        <v>1</v>
      </c>
      <c r="D672" s="223" t="s">
        <v>1432</v>
      </c>
      <c r="E672" s="18" t="s">
        <v>1</v>
      </c>
      <c r="F672" s="224">
        <v>28.593</v>
      </c>
      <c r="G672" s="33"/>
      <c r="H672" s="34"/>
    </row>
    <row r="673" spans="1:8" s="2" customFormat="1" ht="16.899999999999999" customHeight="1">
      <c r="A673" s="33"/>
      <c r="B673" s="34"/>
      <c r="C673" s="223" t="s">
        <v>1</v>
      </c>
      <c r="D673" s="223" t="s">
        <v>1433</v>
      </c>
      <c r="E673" s="18" t="s">
        <v>1</v>
      </c>
      <c r="F673" s="224">
        <v>19.762</v>
      </c>
      <c r="G673" s="33"/>
      <c r="H673" s="34"/>
    </row>
    <row r="674" spans="1:8" s="2" customFormat="1" ht="16.899999999999999" customHeight="1">
      <c r="A674" s="33"/>
      <c r="B674" s="34"/>
      <c r="C674" s="223" t="s">
        <v>1</v>
      </c>
      <c r="D674" s="223" t="s">
        <v>1434</v>
      </c>
      <c r="E674" s="18" t="s">
        <v>1</v>
      </c>
      <c r="F674" s="224">
        <v>20.957999999999998</v>
      </c>
      <c r="G674" s="33"/>
      <c r="H674" s="34"/>
    </row>
    <row r="675" spans="1:8" s="2" customFormat="1" ht="16.899999999999999" customHeight="1">
      <c r="A675" s="33"/>
      <c r="B675" s="34"/>
      <c r="C675" s="223" t="s">
        <v>1</v>
      </c>
      <c r="D675" s="223" t="s">
        <v>1435</v>
      </c>
      <c r="E675" s="18" t="s">
        <v>1</v>
      </c>
      <c r="F675" s="224">
        <v>11.052</v>
      </c>
      <c r="G675" s="33"/>
      <c r="H675" s="34"/>
    </row>
    <row r="676" spans="1:8" s="2" customFormat="1" ht="16.899999999999999" customHeight="1">
      <c r="A676" s="33"/>
      <c r="B676" s="34"/>
      <c r="C676" s="223" t="s">
        <v>1</v>
      </c>
      <c r="D676" s="223" t="s">
        <v>1436</v>
      </c>
      <c r="E676" s="18" t="s">
        <v>1</v>
      </c>
      <c r="F676" s="224">
        <v>7.3040000000000003</v>
      </c>
      <c r="G676" s="33"/>
      <c r="H676" s="34"/>
    </row>
    <row r="677" spans="1:8" s="2" customFormat="1" ht="16.899999999999999" customHeight="1">
      <c r="A677" s="33"/>
      <c r="B677" s="34"/>
      <c r="C677" s="223" t="s">
        <v>1</v>
      </c>
      <c r="D677" s="223" t="s">
        <v>1437</v>
      </c>
      <c r="E677" s="18" t="s">
        <v>1</v>
      </c>
      <c r="F677" s="224">
        <v>64.007999999999996</v>
      </c>
      <c r="G677" s="33"/>
      <c r="H677" s="34"/>
    </row>
    <row r="678" spans="1:8" s="2" customFormat="1" ht="16.899999999999999" customHeight="1">
      <c r="A678" s="33"/>
      <c r="B678" s="34"/>
      <c r="C678" s="223" t="s">
        <v>1259</v>
      </c>
      <c r="D678" s="223" t="s">
        <v>227</v>
      </c>
      <c r="E678" s="18" t="s">
        <v>1</v>
      </c>
      <c r="F678" s="224">
        <v>423.358</v>
      </c>
      <c r="G678" s="33"/>
      <c r="H678" s="34"/>
    </row>
    <row r="679" spans="1:8" s="2" customFormat="1" ht="16.899999999999999" customHeight="1">
      <c r="A679" s="33"/>
      <c r="B679" s="34"/>
      <c r="C679" s="225" t="s">
        <v>3941</v>
      </c>
      <c r="D679" s="33"/>
      <c r="E679" s="33"/>
      <c r="F679" s="33"/>
      <c r="G679" s="33"/>
      <c r="H679" s="34"/>
    </row>
    <row r="680" spans="1:8" s="2" customFormat="1" ht="16.899999999999999" customHeight="1">
      <c r="A680" s="33"/>
      <c r="B680" s="34"/>
      <c r="C680" s="223" t="s">
        <v>1442</v>
      </c>
      <c r="D680" s="223" t="s">
        <v>1443</v>
      </c>
      <c r="E680" s="18" t="s">
        <v>220</v>
      </c>
      <c r="F680" s="224">
        <v>423.358</v>
      </c>
      <c r="G680" s="33"/>
      <c r="H680" s="34"/>
    </row>
    <row r="681" spans="1:8" s="2" customFormat="1" ht="16.899999999999999" customHeight="1">
      <c r="A681" s="33"/>
      <c r="B681" s="34"/>
      <c r="C681" s="223" t="s">
        <v>1392</v>
      </c>
      <c r="D681" s="223" t="s">
        <v>1393</v>
      </c>
      <c r="E681" s="18" t="s">
        <v>220</v>
      </c>
      <c r="F681" s="224">
        <v>351.78300000000002</v>
      </c>
      <c r="G681" s="33"/>
      <c r="H681" s="34"/>
    </row>
    <row r="682" spans="1:8" s="2" customFormat="1" ht="16.899999999999999" customHeight="1">
      <c r="A682" s="33"/>
      <c r="B682" s="34"/>
      <c r="C682" s="219" t="s">
        <v>168</v>
      </c>
      <c r="D682" s="220" t="s">
        <v>1</v>
      </c>
      <c r="E682" s="221" t="s">
        <v>1</v>
      </c>
      <c r="F682" s="222">
        <v>50.04</v>
      </c>
      <c r="G682" s="33"/>
      <c r="H682" s="34"/>
    </row>
    <row r="683" spans="1:8" s="2" customFormat="1" ht="16.899999999999999" customHeight="1">
      <c r="A683" s="33"/>
      <c r="B683" s="34"/>
      <c r="C683" s="223" t="s">
        <v>1</v>
      </c>
      <c r="D683" s="223" t="s">
        <v>875</v>
      </c>
      <c r="E683" s="18" t="s">
        <v>1</v>
      </c>
      <c r="F683" s="224">
        <v>0</v>
      </c>
      <c r="G683" s="33"/>
      <c r="H683" s="34"/>
    </row>
    <row r="684" spans="1:8" s="2" customFormat="1" ht="16.899999999999999" customHeight="1">
      <c r="A684" s="33"/>
      <c r="B684" s="34"/>
      <c r="C684" s="223" t="s">
        <v>1</v>
      </c>
      <c r="D684" s="223" t="s">
        <v>152</v>
      </c>
      <c r="E684" s="18" t="s">
        <v>1</v>
      </c>
      <c r="F684" s="224">
        <v>50.04</v>
      </c>
      <c r="G684" s="33"/>
      <c r="H684" s="34"/>
    </row>
    <row r="685" spans="1:8" s="2" customFormat="1" ht="16.899999999999999" customHeight="1">
      <c r="A685" s="33"/>
      <c r="B685" s="34"/>
      <c r="C685" s="223" t="s">
        <v>168</v>
      </c>
      <c r="D685" s="223" t="s">
        <v>227</v>
      </c>
      <c r="E685" s="18" t="s">
        <v>1</v>
      </c>
      <c r="F685" s="224">
        <v>50.04</v>
      </c>
      <c r="G685" s="33"/>
      <c r="H685" s="34"/>
    </row>
    <row r="686" spans="1:8" s="2" customFormat="1" ht="16.899999999999999" customHeight="1">
      <c r="A686" s="33"/>
      <c r="B686" s="34"/>
      <c r="C686" s="225" t="s">
        <v>3941</v>
      </c>
      <c r="D686" s="33"/>
      <c r="E686" s="33"/>
      <c r="F686" s="33"/>
      <c r="G686" s="33"/>
      <c r="H686" s="34"/>
    </row>
    <row r="687" spans="1:8" s="2" customFormat="1" ht="16.899999999999999" customHeight="1">
      <c r="A687" s="33"/>
      <c r="B687" s="34"/>
      <c r="C687" s="223" t="s">
        <v>872</v>
      </c>
      <c r="D687" s="223" t="s">
        <v>873</v>
      </c>
      <c r="E687" s="18" t="s">
        <v>220</v>
      </c>
      <c r="F687" s="224">
        <v>50.04</v>
      </c>
      <c r="G687" s="33"/>
      <c r="H687" s="34"/>
    </row>
    <row r="688" spans="1:8" s="2" customFormat="1" ht="16.899999999999999" customHeight="1">
      <c r="A688" s="33"/>
      <c r="B688" s="34"/>
      <c r="C688" s="223" t="s">
        <v>630</v>
      </c>
      <c r="D688" s="223" t="s">
        <v>631</v>
      </c>
      <c r="E688" s="18" t="s">
        <v>412</v>
      </c>
      <c r="F688" s="224">
        <v>254.935</v>
      </c>
      <c r="G688" s="33"/>
      <c r="H688" s="34"/>
    </row>
    <row r="689" spans="1:8" s="2" customFormat="1" ht="16.899999999999999" customHeight="1">
      <c r="A689" s="33"/>
      <c r="B689" s="34"/>
      <c r="C689" s="219" t="s">
        <v>1261</v>
      </c>
      <c r="D689" s="220" t="s">
        <v>1</v>
      </c>
      <c r="E689" s="221" t="s">
        <v>1</v>
      </c>
      <c r="F689" s="222">
        <v>2.88</v>
      </c>
      <c r="G689" s="33"/>
      <c r="H689" s="34"/>
    </row>
    <row r="690" spans="1:8" s="2" customFormat="1" ht="16.899999999999999" customHeight="1">
      <c r="A690" s="33"/>
      <c r="B690" s="34"/>
      <c r="C690" s="223" t="s">
        <v>1</v>
      </c>
      <c r="D690" s="223" t="s">
        <v>1526</v>
      </c>
      <c r="E690" s="18" t="s">
        <v>1</v>
      </c>
      <c r="F690" s="224">
        <v>0</v>
      </c>
      <c r="G690" s="33"/>
      <c r="H690" s="34"/>
    </row>
    <row r="691" spans="1:8" s="2" customFormat="1" ht="16.899999999999999" customHeight="1">
      <c r="A691" s="33"/>
      <c r="B691" s="34"/>
      <c r="C691" s="223" t="s">
        <v>1</v>
      </c>
      <c r="D691" s="223" t="s">
        <v>154</v>
      </c>
      <c r="E691" s="18" t="s">
        <v>1</v>
      </c>
      <c r="F691" s="224">
        <v>2.88</v>
      </c>
      <c r="G691" s="33"/>
      <c r="H691" s="34"/>
    </row>
    <row r="692" spans="1:8" s="2" customFormat="1" ht="16.899999999999999" customHeight="1">
      <c r="A692" s="33"/>
      <c r="B692" s="34"/>
      <c r="C692" s="223" t="s">
        <v>1261</v>
      </c>
      <c r="D692" s="223" t="s">
        <v>227</v>
      </c>
      <c r="E692" s="18" t="s">
        <v>1</v>
      </c>
      <c r="F692" s="224">
        <v>2.88</v>
      </c>
      <c r="G692" s="33"/>
      <c r="H692" s="34"/>
    </row>
    <row r="693" spans="1:8" s="2" customFormat="1" ht="16.899999999999999" customHeight="1">
      <c r="A693" s="33"/>
      <c r="B693" s="34"/>
      <c r="C693" s="225" t="s">
        <v>3941</v>
      </c>
      <c r="D693" s="33"/>
      <c r="E693" s="33"/>
      <c r="F693" s="33"/>
      <c r="G693" s="33"/>
      <c r="H693" s="34"/>
    </row>
    <row r="694" spans="1:8" s="2" customFormat="1" ht="16.899999999999999" customHeight="1">
      <c r="A694" s="33"/>
      <c r="B694" s="34"/>
      <c r="C694" s="223" t="s">
        <v>867</v>
      </c>
      <c r="D694" s="223" t="s">
        <v>868</v>
      </c>
      <c r="E694" s="18" t="s">
        <v>220</v>
      </c>
      <c r="F694" s="224">
        <v>2.88</v>
      </c>
      <c r="G694" s="33"/>
      <c r="H694" s="34"/>
    </row>
    <row r="695" spans="1:8" s="2" customFormat="1" ht="16.899999999999999" customHeight="1">
      <c r="A695" s="33"/>
      <c r="B695" s="34"/>
      <c r="C695" s="223" t="s">
        <v>630</v>
      </c>
      <c r="D695" s="223" t="s">
        <v>631</v>
      </c>
      <c r="E695" s="18" t="s">
        <v>412</v>
      </c>
      <c r="F695" s="224">
        <v>254.935</v>
      </c>
      <c r="G695" s="33"/>
      <c r="H695" s="34"/>
    </row>
    <row r="696" spans="1:8" s="2" customFormat="1" ht="16.899999999999999" customHeight="1">
      <c r="A696" s="33"/>
      <c r="B696" s="34"/>
      <c r="C696" s="219" t="s">
        <v>170</v>
      </c>
      <c r="D696" s="220" t="s">
        <v>1</v>
      </c>
      <c r="E696" s="221" t="s">
        <v>1</v>
      </c>
      <c r="F696" s="222">
        <v>26.4</v>
      </c>
      <c r="G696" s="33"/>
      <c r="H696" s="34"/>
    </row>
    <row r="697" spans="1:8" s="2" customFormat="1" ht="16.899999999999999" customHeight="1">
      <c r="A697" s="33"/>
      <c r="B697" s="34"/>
      <c r="C697" s="223" t="s">
        <v>1</v>
      </c>
      <c r="D697" s="223" t="s">
        <v>1331</v>
      </c>
      <c r="E697" s="18" t="s">
        <v>1</v>
      </c>
      <c r="F697" s="224">
        <v>13.2</v>
      </c>
      <c r="G697" s="33"/>
      <c r="H697" s="34"/>
    </row>
    <row r="698" spans="1:8" s="2" customFormat="1" ht="16.899999999999999" customHeight="1">
      <c r="A698" s="33"/>
      <c r="B698" s="34"/>
      <c r="C698" s="223" t="s">
        <v>1</v>
      </c>
      <c r="D698" s="223" t="s">
        <v>1332</v>
      </c>
      <c r="E698" s="18" t="s">
        <v>1</v>
      </c>
      <c r="F698" s="224">
        <v>13.2</v>
      </c>
      <c r="G698" s="33"/>
      <c r="H698" s="34"/>
    </row>
    <row r="699" spans="1:8" s="2" customFormat="1" ht="16.899999999999999" customHeight="1">
      <c r="A699" s="33"/>
      <c r="B699" s="34"/>
      <c r="C699" s="223" t="s">
        <v>170</v>
      </c>
      <c r="D699" s="223" t="s">
        <v>227</v>
      </c>
      <c r="E699" s="18" t="s">
        <v>1</v>
      </c>
      <c r="F699" s="224">
        <v>26.4</v>
      </c>
      <c r="G699" s="33"/>
      <c r="H699" s="34"/>
    </row>
    <row r="700" spans="1:8" s="2" customFormat="1" ht="16.899999999999999" customHeight="1">
      <c r="A700" s="33"/>
      <c r="B700" s="34"/>
      <c r="C700" s="225" t="s">
        <v>3941</v>
      </c>
      <c r="D700" s="33"/>
      <c r="E700" s="33"/>
      <c r="F700" s="33"/>
      <c r="G700" s="33"/>
      <c r="H700" s="34"/>
    </row>
    <row r="701" spans="1:8" s="2" customFormat="1" ht="16.899999999999999" customHeight="1">
      <c r="A701" s="33"/>
      <c r="B701" s="34"/>
      <c r="C701" s="223" t="s">
        <v>396</v>
      </c>
      <c r="D701" s="223" t="s">
        <v>397</v>
      </c>
      <c r="E701" s="18" t="s">
        <v>253</v>
      </c>
      <c r="F701" s="224">
        <v>26.4</v>
      </c>
      <c r="G701" s="33"/>
      <c r="H701" s="34"/>
    </row>
    <row r="702" spans="1:8" s="2" customFormat="1" ht="16.899999999999999" customHeight="1">
      <c r="A702" s="33"/>
      <c r="B702" s="34"/>
      <c r="C702" s="223" t="s">
        <v>1233</v>
      </c>
      <c r="D702" s="223" t="s">
        <v>1234</v>
      </c>
      <c r="E702" s="18" t="s">
        <v>253</v>
      </c>
      <c r="F702" s="224">
        <v>115.2</v>
      </c>
      <c r="G702" s="33"/>
      <c r="H702" s="34"/>
    </row>
    <row r="703" spans="1:8" s="2" customFormat="1" ht="16.899999999999999" customHeight="1">
      <c r="A703" s="33"/>
      <c r="B703" s="34"/>
      <c r="C703" s="219" t="s">
        <v>174</v>
      </c>
      <c r="D703" s="220" t="s">
        <v>1</v>
      </c>
      <c r="E703" s="221" t="s">
        <v>1</v>
      </c>
      <c r="F703" s="222">
        <v>420.11</v>
      </c>
      <c r="G703" s="33"/>
      <c r="H703" s="34"/>
    </row>
    <row r="704" spans="1:8" s="2" customFormat="1" ht="16.899999999999999" customHeight="1">
      <c r="A704" s="33"/>
      <c r="B704" s="34"/>
      <c r="C704" s="223" t="s">
        <v>1</v>
      </c>
      <c r="D704" s="223" t="s">
        <v>1394</v>
      </c>
      <c r="E704" s="18" t="s">
        <v>1</v>
      </c>
      <c r="F704" s="224">
        <v>0</v>
      </c>
      <c r="G704" s="33"/>
      <c r="H704" s="34"/>
    </row>
    <row r="705" spans="1:8" s="2" customFormat="1" ht="16.899999999999999" customHeight="1">
      <c r="A705" s="33"/>
      <c r="B705" s="34"/>
      <c r="C705" s="223" t="s">
        <v>1</v>
      </c>
      <c r="D705" s="223" t="s">
        <v>1335</v>
      </c>
      <c r="E705" s="18" t="s">
        <v>1</v>
      </c>
      <c r="F705" s="224">
        <v>9.7520000000000007</v>
      </c>
      <c r="G705" s="33"/>
      <c r="H705" s="34"/>
    </row>
    <row r="706" spans="1:8" s="2" customFormat="1" ht="16.899999999999999" customHeight="1">
      <c r="A706" s="33"/>
      <c r="B706" s="34"/>
      <c r="C706" s="223" t="s">
        <v>1</v>
      </c>
      <c r="D706" s="223" t="s">
        <v>1336</v>
      </c>
      <c r="E706" s="18" t="s">
        <v>1</v>
      </c>
      <c r="F706" s="224">
        <v>6.84</v>
      </c>
      <c r="G706" s="33"/>
      <c r="H706" s="34"/>
    </row>
    <row r="707" spans="1:8" s="2" customFormat="1" ht="16.899999999999999" customHeight="1">
      <c r="A707" s="33"/>
      <c r="B707" s="34"/>
      <c r="C707" s="223" t="s">
        <v>1</v>
      </c>
      <c r="D707" s="223" t="s">
        <v>1337</v>
      </c>
      <c r="E707" s="18" t="s">
        <v>1</v>
      </c>
      <c r="F707" s="224">
        <v>7.5739999999999998</v>
      </c>
      <c r="G707" s="33"/>
      <c r="H707" s="34"/>
    </row>
    <row r="708" spans="1:8" s="2" customFormat="1" ht="16.899999999999999" customHeight="1">
      <c r="A708" s="33"/>
      <c r="B708" s="34"/>
      <c r="C708" s="223" t="s">
        <v>1</v>
      </c>
      <c r="D708" s="223" t="s">
        <v>1338</v>
      </c>
      <c r="E708" s="18" t="s">
        <v>1</v>
      </c>
      <c r="F708" s="224">
        <v>6.2060000000000004</v>
      </c>
      <c r="G708" s="33"/>
      <c r="H708" s="34"/>
    </row>
    <row r="709" spans="1:8" s="2" customFormat="1" ht="16.899999999999999" customHeight="1">
      <c r="A709" s="33"/>
      <c r="B709" s="34"/>
      <c r="C709" s="223" t="s">
        <v>1</v>
      </c>
      <c r="D709" s="223" t="s">
        <v>1339</v>
      </c>
      <c r="E709" s="18" t="s">
        <v>1</v>
      </c>
      <c r="F709" s="224">
        <v>7.09</v>
      </c>
      <c r="G709" s="33"/>
      <c r="H709" s="34"/>
    </row>
    <row r="710" spans="1:8" s="2" customFormat="1" ht="16.899999999999999" customHeight="1">
      <c r="A710" s="33"/>
      <c r="B710" s="34"/>
      <c r="C710" s="223" t="s">
        <v>1</v>
      </c>
      <c r="D710" s="223" t="s">
        <v>1340</v>
      </c>
      <c r="E710" s="18" t="s">
        <v>1</v>
      </c>
      <c r="F710" s="224">
        <v>8.2530000000000001</v>
      </c>
      <c r="G710" s="33"/>
      <c r="H710" s="34"/>
    </row>
    <row r="711" spans="1:8" s="2" customFormat="1" ht="16.899999999999999" customHeight="1">
      <c r="A711" s="33"/>
      <c r="B711" s="34"/>
      <c r="C711" s="223" t="s">
        <v>1</v>
      </c>
      <c r="D711" s="223" t="s">
        <v>1341</v>
      </c>
      <c r="E711" s="18" t="s">
        <v>1</v>
      </c>
      <c r="F711" s="224">
        <v>12.061999999999999</v>
      </c>
      <c r="G711" s="33"/>
      <c r="H711" s="34"/>
    </row>
    <row r="712" spans="1:8" s="2" customFormat="1" ht="16.899999999999999" customHeight="1">
      <c r="A712" s="33"/>
      <c r="B712" s="34"/>
      <c r="C712" s="223" t="s">
        <v>1</v>
      </c>
      <c r="D712" s="223" t="s">
        <v>1342</v>
      </c>
      <c r="E712" s="18" t="s">
        <v>1</v>
      </c>
      <c r="F712" s="224">
        <v>8.4019999999999992</v>
      </c>
      <c r="G712" s="33"/>
      <c r="H712" s="34"/>
    </row>
    <row r="713" spans="1:8" s="2" customFormat="1" ht="16.899999999999999" customHeight="1">
      <c r="A713" s="33"/>
      <c r="B713" s="34"/>
      <c r="C713" s="223" t="s">
        <v>1</v>
      </c>
      <c r="D713" s="223" t="s">
        <v>1343</v>
      </c>
      <c r="E713" s="18" t="s">
        <v>1</v>
      </c>
      <c r="F713" s="224">
        <v>10.163</v>
      </c>
      <c r="G713" s="33"/>
      <c r="H713" s="34"/>
    </row>
    <row r="714" spans="1:8" s="2" customFormat="1" ht="16.899999999999999" customHeight="1">
      <c r="A714" s="33"/>
      <c r="B714" s="34"/>
      <c r="C714" s="223" t="s">
        <v>1</v>
      </c>
      <c r="D714" s="223" t="s">
        <v>1344</v>
      </c>
      <c r="E714" s="18" t="s">
        <v>1</v>
      </c>
      <c r="F714" s="224">
        <v>12.672000000000001</v>
      </c>
      <c r="G714" s="33"/>
      <c r="H714" s="34"/>
    </row>
    <row r="715" spans="1:8" s="2" customFormat="1" ht="16.899999999999999" customHeight="1">
      <c r="A715" s="33"/>
      <c r="B715" s="34"/>
      <c r="C715" s="223" t="s">
        <v>1</v>
      </c>
      <c r="D715" s="223" t="s">
        <v>1345</v>
      </c>
      <c r="E715" s="18" t="s">
        <v>1</v>
      </c>
      <c r="F715" s="224">
        <v>7.1059999999999999</v>
      </c>
      <c r="G715" s="33"/>
      <c r="H715" s="34"/>
    </row>
    <row r="716" spans="1:8" s="2" customFormat="1" ht="16.899999999999999" customHeight="1">
      <c r="A716" s="33"/>
      <c r="B716" s="34"/>
      <c r="C716" s="223" t="s">
        <v>1</v>
      </c>
      <c r="D716" s="223" t="s">
        <v>1346</v>
      </c>
      <c r="E716" s="18" t="s">
        <v>1</v>
      </c>
      <c r="F716" s="224">
        <v>7.234</v>
      </c>
      <c r="G716" s="33"/>
      <c r="H716" s="34"/>
    </row>
    <row r="717" spans="1:8" s="2" customFormat="1" ht="16.899999999999999" customHeight="1">
      <c r="A717" s="33"/>
      <c r="B717" s="34"/>
      <c r="C717" s="223" t="s">
        <v>1</v>
      </c>
      <c r="D717" s="223" t="s">
        <v>1347</v>
      </c>
      <c r="E717" s="18" t="s">
        <v>1</v>
      </c>
      <c r="F717" s="224">
        <v>8.516</v>
      </c>
      <c r="G717" s="33"/>
      <c r="H717" s="34"/>
    </row>
    <row r="718" spans="1:8" s="2" customFormat="1" ht="16.899999999999999" customHeight="1">
      <c r="A718" s="33"/>
      <c r="B718" s="34"/>
      <c r="C718" s="223" t="s">
        <v>1</v>
      </c>
      <c r="D718" s="223" t="s">
        <v>1348</v>
      </c>
      <c r="E718" s="18" t="s">
        <v>1</v>
      </c>
      <c r="F718" s="224">
        <v>10.045</v>
      </c>
      <c r="G718" s="33"/>
      <c r="H718" s="34"/>
    </row>
    <row r="719" spans="1:8" s="2" customFormat="1" ht="16.899999999999999" customHeight="1">
      <c r="A719" s="33"/>
      <c r="B719" s="34"/>
      <c r="C719" s="223" t="s">
        <v>1</v>
      </c>
      <c r="D719" s="223" t="s">
        <v>1349</v>
      </c>
      <c r="E719" s="18" t="s">
        <v>1</v>
      </c>
      <c r="F719" s="224">
        <v>6.8090000000000002</v>
      </c>
      <c r="G719" s="33"/>
      <c r="H719" s="34"/>
    </row>
    <row r="720" spans="1:8" s="2" customFormat="1" ht="16.899999999999999" customHeight="1">
      <c r="A720" s="33"/>
      <c r="B720" s="34"/>
      <c r="C720" s="223" t="s">
        <v>1</v>
      </c>
      <c r="D720" s="223" t="s">
        <v>1350</v>
      </c>
      <c r="E720" s="18" t="s">
        <v>1</v>
      </c>
      <c r="F720" s="224">
        <v>26.876000000000001</v>
      </c>
      <c r="G720" s="33"/>
      <c r="H720" s="34"/>
    </row>
    <row r="721" spans="1:8" s="2" customFormat="1" ht="16.899999999999999" customHeight="1">
      <c r="A721" s="33"/>
      <c r="B721" s="34"/>
      <c r="C721" s="223" t="s">
        <v>1</v>
      </c>
      <c r="D721" s="223" t="s">
        <v>1351</v>
      </c>
      <c r="E721" s="18" t="s">
        <v>1</v>
      </c>
      <c r="F721" s="224">
        <v>6.798</v>
      </c>
      <c r="G721" s="33"/>
      <c r="H721" s="34"/>
    </row>
    <row r="722" spans="1:8" s="2" customFormat="1" ht="16.899999999999999" customHeight="1">
      <c r="A722" s="33"/>
      <c r="B722" s="34"/>
      <c r="C722" s="223" t="s">
        <v>1</v>
      </c>
      <c r="D722" s="223" t="s">
        <v>1352</v>
      </c>
      <c r="E722" s="18" t="s">
        <v>1</v>
      </c>
      <c r="F722" s="224">
        <v>7.9989999999999997</v>
      </c>
      <c r="G722" s="33"/>
      <c r="H722" s="34"/>
    </row>
    <row r="723" spans="1:8" s="2" customFormat="1" ht="16.899999999999999" customHeight="1">
      <c r="A723" s="33"/>
      <c r="B723" s="34"/>
      <c r="C723" s="223" t="s">
        <v>1</v>
      </c>
      <c r="D723" s="223" t="s">
        <v>1353</v>
      </c>
      <c r="E723" s="18" t="s">
        <v>1</v>
      </c>
      <c r="F723" s="224">
        <v>11.039</v>
      </c>
      <c r="G723" s="33"/>
      <c r="H723" s="34"/>
    </row>
    <row r="724" spans="1:8" s="2" customFormat="1" ht="16.899999999999999" customHeight="1">
      <c r="A724" s="33"/>
      <c r="B724" s="34"/>
      <c r="C724" s="223" t="s">
        <v>1</v>
      </c>
      <c r="D724" s="223" t="s">
        <v>1354</v>
      </c>
      <c r="E724" s="18" t="s">
        <v>1</v>
      </c>
      <c r="F724" s="224">
        <v>9.5039999999999996</v>
      </c>
      <c r="G724" s="33"/>
      <c r="H724" s="34"/>
    </row>
    <row r="725" spans="1:8" s="2" customFormat="1" ht="16.899999999999999" customHeight="1">
      <c r="A725" s="33"/>
      <c r="B725" s="34"/>
      <c r="C725" s="223" t="s">
        <v>1</v>
      </c>
      <c r="D725" s="223" t="s">
        <v>1355</v>
      </c>
      <c r="E725" s="18" t="s">
        <v>1</v>
      </c>
      <c r="F725" s="224">
        <v>12.227</v>
      </c>
      <c r="G725" s="33"/>
      <c r="H725" s="34"/>
    </row>
    <row r="726" spans="1:8" s="2" customFormat="1" ht="16.899999999999999" customHeight="1">
      <c r="A726" s="33"/>
      <c r="B726" s="34"/>
      <c r="C726" s="223" t="s">
        <v>1</v>
      </c>
      <c r="D726" s="223" t="s">
        <v>1356</v>
      </c>
      <c r="E726" s="18" t="s">
        <v>1</v>
      </c>
      <c r="F726" s="224">
        <v>10.019</v>
      </c>
      <c r="G726" s="33"/>
      <c r="H726" s="34"/>
    </row>
    <row r="727" spans="1:8" s="2" customFormat="1" ht="16.899999999999999" customHeight="1">
      <c r="A727" s="33"/>
      <c r="B727" s="34"/>
      <c r="C727" s="223" t="s">
        <v>1</v>
      </c>
      <c r="D727" s="223" t="s">
        <v>1357</v>
      </c>
      <c r="E727" s="18" t="s">
        <v>1</v>
      </c>
      <c r="F727" s="224">
        <v>8.2370000000000001</v>
      </c>
      <c r="G727" s="33"/>
      <c r="H727" s="34"/>
    </row>
    <row r="728" spans="1:8" s="2" customFormat="1" ht="16.899999999999999" customHeight="1">
      <c r="A728" s="33"/>
      <c r="B728" s="34"/>
      <c r="C728" s="223" t="s">
        <v>1</v>
      </c>
      <c r="D728" s="223" t="s">
        <v>1358</v>
      </c>
      <c r="E728" s="18" t="s">
        <v>1</v>
      </c>
      <c r="F728" s="224">
        <v>7.2830000000000004</v>
      </c>
      <c r="G728" s="33"/>
      <c r="H728" s="34"/>
    </row>
    <row r="729" spans="1:8" s="2" customFormat="1" ht="16.899999999999999" customHeight="1">
      <c r="A729" s="33"/>
      <c r="B729" s="34"/>
      <c r="C729" s="223" t="s">
        <v>1</v>
      </c>
      <c r="D729" s="223" t="s">
        <v>1359</v>
      </c>
      <c r="E729" s="18" t="s">
        <v>1</v>
      </c>
      <c r="F729" s="224">
        <v>11.012</v>
      </c>
      <c r="G729" s="33"/>
      <c r="H729" s="34"/>
    </row>
    <row r="730" spans="1:8" s="2" customFormat="1" ht="16.899999999999999" customHeight="1">
      <c r="A730" s="33"/>
      <c r="B730" s="34"/>
      <c r="C730" s="223" t="s">
        <v>1</v>
      </c>
      <c r="D730" s="223" t="s">
        <v>1360</v>
      </c>
      <c r="E730" s="18" t="s">
        <v>1</v>
      </c>
      <c r="F730" s="224">
        <v>7.02</v>
      </c>
      <c r="G730" s="33"/>
      <c r="H730" s="34"/>
    </row>
    <row r="731" spans="1:8" s="2" customFormat="1" ht="16.899999999999999" customHeight="1">
      <c r="A731" s="33"/>
      <c r="B731" s="34"/>
      <c r="C731" s="223" t="s">
        <v>1</v>
      </c>
      <c r="D731" s="223" t="s">
        <v>1361</v>
      </c>
      <c r="E731" s="18" t="s">
        <v>1</v>
      </c>
      <c r="F731" s="224">
        <v>8.4120000000000008</v>
      </c>
      <c r="G731" s="33"/>
      <c r="H731" s="34"/>
    </row>
    <row r="732" spans="1:8" s="2" customFormat="1" ht="16.899999999999999" customHeight="1">
      <c r="A732" s="33"/>
      <c r="B732" s="34"/>
      <c r="C732" s="223" t="s">
        <v>1</v>
      </c>
      <c r="D732" s="223" t="s">
        <v>1362</v>
      </c>
      <c r="E732" s="18" t="s">
        <v>1</v>
      </c>
      <c r="F732" s="224">
        <v>5.681</v>
      </c>
      <c r="G732" s="33"/>
      <c r="H732" s="34"/>
    </row>
    <row r="733" spans="1:8" s="2" customFormat="1" ht="16.899999999999999" customHeight="1">
      <c r="A733" s="33"/>
      <c r="B733" s="34"/>
      <c r="C733" s="223" t="s">
        <v>1</v>
      </c>
      <c r="D733" s="223" t="s">
        <v>1363</v>
      </c>
      <c r="E733" s="18" t="s">
        <v>1</v>
      </c>
      <c r="F733" s="224">
        <v>20.745999999999999</v>
      </c>
      <c r="G733" s="33"/>
      <c r="H733" s="34"/>
    </row>
    <row r="734" spans="1:8" s="2" customFormat="1" ht="16.899999999999999" customHeight="1">
      <c r="A734" s="33"/>
      <c r="B734" s="34"/>
      <c r="C734" s="223" t="s">
        <v>1</v>
      </c>
      <c r="D734" s="223" t="s">
        <v>1364</v>
      </c>
      <c r="E734" s="18" t="s">
        <v>1</v>
      </c>
      <c r="F734" s="224">
        <v>5.63</v>
      </c>
      <c r="G734" s="33"/>
      <c r="H734" s="34"/>
    </row>
    <row r="735" spans="1:8" s="2" customFormat="1" ht="16.899999999999999" customHeight="1">
      <c r="A735" s="33"/>
      <c r="B735" s="34"/>
      <c r="C735" s="223" t="s">
        <v>1</v>
      </c>
      <c r="D735" s="223" t="s">
        <v>1365</v>
      </c>
      <c r="E735" s="18" t="s">
        <v>1</v>
      </c>
      <c r="F735" s="224">
        <v>8.8469999999999995</v>
      </c>
      <c r="G735" s="33"/>
      <c r="H735" s="34"/>
    </row>
    <row r="736" spans="1:8" s="2" customFormat="1" ht="16.899999999999999" customHeight="1">
      <c r="A736" s="33"/>
      <c r="B736" s="34"/>
      <c r="C736" s="223" t="s">
        <v>1</v>
      </c>
      <c r="D736" s="223" t="s">
        <v>1366</v>
      </c>
      <c r="E736" s="18" t="s">
        <v>1</v>
      </c>
      <c r="F736" s="224">
        <v>9.3309999999999995</v>
      </c>
      <c r="G736" s="33"/>
      <c r="H736" s="34"/>
    </row>
    <row r="737" spans="1:8" s="2" customFormat="1" ht="16.899999999999999" customHeight="1">
      <c r="A737" s="33"/>
      <c r="B737" s="34"/>
      <c r="C737" s="223" t="s">
        <v>1</v>
      </c>
      <c r="D737" s="223" t="s">
        <v>1367</v>
      </c>
      <c r="E737" s="18" t="s">
        <v>1</v>
      </c>
      <c r="F737" s="224">
        <v>12.243</v>
      </c>
      <c r="G737" s="33"/>
      <c r="H737" s="34"/>
    </row>
    <row r="738" spans="1:8" s="2" customFormat="1" ht="16.899999999999999" customHeight="1">
      <c r="A738" s="33"/>
      <c r="B738" s="34"/>
      <c r="C738" s="223" t="s">
        <v>1</v>
      </c>
      <c r="D738" s="223" t="s">
        <v>1368</v>
      </c>
      <c r="E738" s="18" t="s">
        <v>1</v>
      </c>
      <c r="F738" s="224">
        <v>11.183999999999999</v>
      </c>
      <c r="G738" s="33"/>
      <c r="H738" s="34"/>
    </row>
    <row r="739" spans="1:8" s="2" customFormat="1" ht="16.899999999999999" customHeight="1">
      <c r="A739" s="33"/>
      <c r="B739" s="34"/>
      <c r="C739" s="223" t="s">
        <v>1</v>
      </c>
      <c r="D739" s="223" t="s">
        <v>1369</v>
      </c>
      <c r="E739" s="18" t="s">
        <v>1</v>
      </c>
      <c r="F739" s="224">
        <v>16.355</v>
      </c>
      <c r="G739" s="33"/>
      <c r="H739" s="34"/>
    </row>
    <row r="740" spans="1:8" s="2" customFormat="1" ht="16.899999999999999" customHeight="1">
      <c r="A740" s="33"/>
      <c r="B740" s="34"/>
      <c r="C740" s="223" t="s">
        <v>1</v>
      </c>
      <c r="D740" s="223" t="s">
        <v>1370</v>
      </c>
      <c r="E740" s="18" t="s">
        <v>1</v>
      </c>
      <c r="F740" s="224">
        <v>12.5</v>
      </c>
      <c r="G740" s="33"/>
      <c r="H740" s="34"/>
    </row>
    <row r="741" spans="1:8" s="2" customFormat="1" ht="16.899999999999999" customHeight="1">
      <c r="A741" s="33"/>
      <c r="B741" s="34"/>
      <c r="C741" s="223" t="s">
        <v>1</v>
      </c>
      <c r="D741" s="223" t="s">
        <v>1371</v>
      </c>
      <c r="E741" s="18" t="s">
        <v>1</v>
      </c>
      <c r="F741" s="224">
        <v>16.411000000000001</v>
      </c>
      <c r="G741" s="33"/>
      <c r="H741" s="34"/>
    </row>
    <row r="742" spans="1:8" s="2" customFormat="1" ht="16.899999999999999" customHeight="1">
      <c r="A742" s="33"/>
      <c r="B742" s="34"/>
      <c r="C742" s="223" t="s">
        <v>1</v>
      </c>
      <c r="D742" s="223" t="s">
        <v>1372</v>
      </c>
      <c r="E742" s="18" t="s">
        <v>1</v>
      </c>
      <c r="F742" s="224">
        <v>17.155999999999999</v>
      </c>
      <c r="G742" s="33"/>
      <c r="H742" s="34"/>
    </row>
    <row r="743" spans="1:8" s="2" customFormat="1" ht="16.899999999999999" customHeight="1">
      <c r="A743" s="33"/>
      <c r="B743" s="34"/>
      <c r="C743" s="223" t="s">
        <v>1</v>
      </c>
      <c r="D743" s="223" t="s">
        <v>1373</v>
      </c>
      <c r="E743" s="18" t="s">
        <v>1</v>
      </c>
      <c r="F743" s="224">
        <v>11.856999999999999</v>
      </c>
      <c r="G743" s="33"/>
      <c r="H743" s="34"/>
    </row>
    <row r="744" spans="1:8" s="2" customFormat="1" ht="16.899999999999999" customHeight="1">
      <c r="A744" s="33"/>
      <c r="B744" s="34"/>
      <c r="C744" s="223" t="s">
        <v>1</v>
      </c>
      <c r="D744" s="223" t="s">
        <v>1374</v>
      </c>
      <c r="E744" s="18" t="s">
        <v>1</v>
      </c>
      <c r="F744" s="224">
        <v>12.574999999999999</v>
      </c>
      <c r="G744" s="33"/>
      <c r="H744" s="34"/>
    </row>
    <row r="745" spans="1:8" s="2" customFormat="1" ht="16.899999999999999" customHeight="1">
      <c r="A745" s="33"/>
      <c r="B745" s="34"/>
      <c r="C745" s="223" t="s">
        <v>1</v>
      </c>
      <c r="D745" s="223" t="s">
        <v>1375</v>
      </c>
      <c r="E745" s="18" t="s">
        <v>1</v>
      </c>
      <c r="F745" s="224">
        <v>6.6310000000000002</v>
      </c>
      <c r="G745" s="33"/>
      <c r="H745" s="34"/>
    </row>
    <row r="746" spans="1:8" s="2" customFormat="1" ht="16.899999999999999" customHeight="1">
      <c r="A746" s="33"/>
      <c r="B746" s="34"/>
      <c r="C746" s="223" t="s">
        <v>1</v>
      </c>
      <c r="D746" s="223" t="s">
        <v>1376</v>
      </c>
      <c r="E746" s="18" t="s">
        <v>1</v>
      </c>
      <c r="F746" s="224">
        <v>4.3819999999999997</v>
      </c>
      <c r="G746" s="33"/>
      <c r="H746" s="34"/>
    </row>
    <row r="747" spans="1:8" s="2" customFormat="1" ht="16.899999999999999" customHeight="1">
      <c r="A747" s="33"/>
      <c r="B747" s="34"/>
      <c r="C747" s="223" t="s">
        <v>1</v>
      </c>
      <c r="D747" s="223" t="s">
        <v>1377</v>
      </c>
      <c r="E747" s="18" t="s">
        <v>1</v>
      </c>
      <c r="F747" s="224">
        <v>38.405000000000001</v>
      </c>
      <c r="G747" s="33"/>
      <c r="H747" s="34"/>
    </row>
    <row r="748" spans="1:8" s="2" customFormat="1" ht="16.899999999999999" customHeight="1">
      <c r="A748" s="33"/>
      <c r="B748" s="34"/>
      <c r="C748" s="223" t="s">
        <v>1</v>
      </c>
      <c r="D748" s="223" t="s">
        <v>503</v>
      </c>
      <c r="E748" s="18" t="s">
        <v>1</v>
      </c>
      <c r="F748" s="224">
        <v>0</v>
      </c>
      <c r="G748" s="33"/>
      <c r="H748" s="34"/>
    </row>
    <row r="749" spans="1:8" s="2" customFormat="1" ht="16.899999999999999" customHeight="1">
      <c r="A749" s="33"/>
      <c r="B749" s="34"/>
      <c r="C749" s="223" t="s">
        <v>1</v>
      </c>
      <c r="D749" s="223" t="s">
        <v>1378</v>
      </c>
      <c r="E749" s="18" t="s">
        <v>1</v>
      </c>
      <c r="F749" s="224">
        <v>-0.99</v>
      </c>
      <c r="G749" s="33"/>
      <c r="H749" s="34"/>
    </row>
    <row r="750" spans="1:8" s="2" customFormat="1" ht="16.899999999999999" customHeight="1">
      <c r="A750" s="33"/>
      <c r="B750" s="34"/>
      <c r="C750" s="223" t="s">
        <v>1</v>
      </c>
      <c r="D750" s="223" t="s">
        <v>1379</v>
      </c>
      <c r="E750" s="18" t="s">
        <v>1</v>
      </c>
      <c r="F750" s="224">
        <v>-12.215999999999999</v>
      </c>
      <c r="G750" s="33"/>
      <c r="H750" s="34"/>
    </row>
    <row r="751" spans="1:8" s="2" customFormat="1" ht="16.899999999999999" customHeight="1">
      <c r="A751" s="33"/>
      <c r="B751" s="34"/>
      <c r="C751" s="223" t="s">
        <v>1</v>
      </c>
      <c r="D751" s="223" t="s">
        <v>1380</v>
      </c>
      <c r="E751" s="18" t="s">
        <v>1</v>
      </c>
      <c r="F751" s="224">
        <v>-3.3740000000000001</v>
      </c>
      <c r="G751" s="33"/>
      <c r="H751" s="34"/>
    </row>
    <row r="752" spans="1:8" s="2" customFormat="1" ht="16.899999999999999" customHeight="1">
      <c r="A752" s="33"/>
      <c r="B752" s="34"/>
      <c r="C752" s="223" t="s">
        <v>1</v>
      </c>
      <c r="D752" s="223" t="s">
        <v>1381</v>
      </c>
      <c r="E752" s="18" t="s">
        <v>1</v>
      </c>
      <c r="F752" s="224">
        <v>-4.5599999999999996</v>
      </c>
      <c r="G752" s="33"/>
      <c r="H752" s="34"/>
    </row>
    <row r="753" spans="1:8" s="2" customFormat="1" ht="16.899999999999999" customHeight="1">
      <c r="A753" s="33"/>
      <c r="B753" s="34"/>
      <c r="C753" s="223" t="s">
        <v>1</v>
      </c>
      <c r="D753" s="223" t="s">
        <v>1382</v>
      </c>
      <c r="E753" s="18" t="s">
        <v>1</v>
      </c>
      <c r="F753" s="224">
        <v>-5.01</v>
      </c>
      <c r="G753" s="33"/>
      <c r="H753" s="34"/>
    </row>
    <row r="754" spans="1:8" s="2" customFormat="1" ht="16.899999999999999" customHeight="1">
      <c r="A754" s="33"/>
      <c r="B754" s="34"/>
      <c r="C754" s="223" t="s">
        <v>1</v>
      </c>
      <c r="D754" s="223" t="s">
        <v>1383</v>
      </c>
      <c r="E754" s="18" t="s">
        <v>1</v>
      </c>
      <c r="F754" s="224">
        <v>-1.425</v>
      </c>
      <c r="G754" s="33"/>
      <c r="H754" s="34"/>
    </row>
    <row r="755" spans="1:8" s="2" customFormat="1" ht="16.899999999999999" customHeight="1">
      <c r="A755" s="33"/>
      <c r="B755" s="34"/>
      <c r="C755" s="223" t="s">
        <v>1</v>
      </c>
      <c r="D755" s="223" t="s">
        <v>1384</v>
      </c>
      <c r="E755" s="18" t="s">
        <v>1</v>
      </c>
      <c r="F755" s="224">
        <v>-3.996</v>
      </c>
      <c r="G755" s="33"/>
      <c r="H755" s="34"/>
    </row>
    <row r="756" spans="1:8" s="2" customFormat="1" ht="16.899999999999999" customHeight="1">
      <c r="A756" s="33"/>
      <c r="B756" s="34"/>
      <c r="C756" s="223" t="s">
        <v>1</v>
      </c>
      <c r="D756" s="223" t="s">
        <v>1385</v>
      </c>
      <c r="E756" s="18" t="s">
        <v>1</v>
      </c>
      <c r="F756" s="224">
        <v>0</v>
      </c>
      <c r="G756" s="33"/>
      <c r="H756" s="34"/>
    </row>
    <row r="757" spans="1:8" s="2" customFormat="1" ht="16.899999999999999" customHeight="1">
      <c r="A757" s="33"/>
      <c r="B757" s="34"/>
      <c r="C757" s="223" t="s">
        <v>1</v>
      </c>
      <c r="D757" s="223" t="s">
        <v>1386</v>
      </c>
      <c r="E757" s="18" t="s">
        <v>1</v>
      </c>
      <c r="F757" s="224">
        <v>-12.51</v>
      </c>
      <c r="G757" s="33"/>
      <c r="H757" s="34"/>
    </row>
    <row r="758" spans="1:8" s="2" customFormat="1" ht="16.899999999999999" customHeight="1">
      <c r="A758" s="33"/>
      <c r="B758" s="34"/>
      <c r="C758" s="223" t="s">
        <v>1</v>
      </c>
      <c r="D758" s="223" t="s">
        <v>1387</v>
      </c>
      <c r="E758" s="18" t="s">
        <v>1</v>
      </c>
      <c r="F758" s="224">
        <v>-0.89300000000000002</v>
      </c>
      <c r="G758" s="33"/>
      <c r="H758" s="34"/>
    </row>
    <row r="759" spans="1:8" s="2" customFormat="1" ht="16.899999999999999" customHeight="1">
      <c r="A759" s="33"/>
      <c r="B759" s="34"/>
      <c r="C759" s="223" t="s">
        <v>174</v>
      </c>
      <c r="D759" s="223" t="s">
        <v>227</v>
      </c>
      <c r="E759" s="18" t="s">
        <v>1</v>
      </c>
      <c r="F759" s="224">
        <v>420.11</v>
      </c>
      <c r="G759" s="33"/>
      <c r="H759" s="34"/>
    </row>
    <row r="760" spans="1:8" s="2" customFormat="1" ht="16.899999999999999" customHeight="1">
      <c r="A760" s="33"/>
      <c r="B760" s="34"/>
      <c r="C760" s="225" t="s">
        <v>3941</v>
      </c>
      <c r="D760" s="33"/>
      <c r="E760" s="33"/>
      <c r="F760" s="33"/>
      <c r="G760" s="33"/>
      <c r="H760" s="34"/>
    </row>
    <row r="761" spans="1:8" s="2" customFormat="1" ht="22.5">
      <c r="A761" s="33"/>
      <c r="B761" s="34"/>
      <c r="C761" s="223" t="s">
        <v>483</v>
      </c>
      <c r="D761" s="223" t="s">
        <v>484</v>
      </c>
      <c r="E761" s="18" t="s">
        <v>412</v>
      </c>
      <c r="F761" s="224">
        <v>294.077</v>
      </c>
      <c r="G761" s="33"/>
      <c r="H761" s="34"/>
    </row>
    <row r="762" spans="1:8" s="2" customFormat="1" ht="22.5">
      <c r="A762" s="33"/>
      <c r="B762" s="34"/>
      <c r="C762" s="223" t="s">
        <v>489</v>
      </c>
      <c r="D762" s="223" t="s">
        <v>490</v>
      </c>
      <c r="E762" s="18" t="s">
        <v>412</v>
      </c>
      <c r="F762" s="224">
        <v>105.02800000000001</v>
      </c>
      <c r="G762" s="33"/>
      <c r="H762" s="34"/>
    </row>
    <row r="763" spans="1:8" s="2" customFormat="1" ht="22.5">
      <c r="A763" s="33"/>
      <c r="B763" s="34"/>
      <c r="C763" s="223" t="s">
        <v>494</v>
      </c>
      <c r="D763" s="223" t="s">
        <v>495</v>
      </c>
      <c r="E763" s="18" t="s">
        <v>412</v>
      </c>
      <c r="F763" s="224">
        <v>21.006</v>
      </c>
      <c r="G763" s="33"/>
      <c r="H763" s="34"/>
    </row>
    <row r="764" spans="1:8" s="2" customFormat="1" ht="16.899999999999999" customHeight="1">
      <c r="A764" s="33"/>
      <c r="B764" s="34"/>
      <c r="C764" s="223" t="s">
        <v>1448</v>
      </c>
      <c r="D764" s="223" t="s">
        <v>573</v>
      </c>
      <c r="E764" s="18" t="s">
        <v>412</v>
      </c>
      <c r="F764" s="224">
        <v>294.077</v>
      </c>
      <c r="G764" s="33"/>
      <c r="H764" s="34"/>
    </row>
    <row r="765" spans="1:8" s="2" customFormat="1" ht="16.899999999999999" customHeight="1">
      <c r="A765" s="33"/>
      <c r="B765" s="34"/>
      <c r="C765" s="223" t="s">
        <v>1451</v>
      </c>
      <c r="D765" s="223" t="s">
        <v>580</v>
      </c>
      <c r="E765" s="18" t="s">
        <v>412</v>
      </c>
      <c r="F765" s="224">
        <v>126.03400000000001</v>
      </c>
      <c r="G765" s="33"/>
      <c r="H765" s="34"/>
    </row>
    <row r="766" spans="1:8" s="2" customFormat="1" ht="16.899999999999999" customHeight="1">
      <c r="A766" s="33"/>
      <c r="B766" s="34"/>
      <c r="C766" s="223" t="s">
        <v>598</v>
      </c>
      <c r="D766" s="223" t="s">
        <v>599</v>
      </c>
      <c r="E766" s="18" t="s">
        <v>412</v>
      </c>
      <c r="F766" s="224">
        <v>420.11099999999999</v>
      </c>
      <c r="G766" s="33"/>
      <c r="H766" s="34"/>
    </row>
    <row r="767" spans="1:8" s="2" customFormat="1" ht="16.899999999999999" customHeight="1">
      <c r="A767" s="33"/>
      <c r="B767" s="34"/>
      <c r="C767" s="223" t="s">
        <v>602</v>
      </c>
      <c r="D767" s="223" t="s">
        <v>603</v>
      </c>
      <c r="E767" s="18" t="s">
        <v>412</v>
      </c>
      <c r="F767" s="224">
        <v>142.83699999999999</v>
      </c>
      <c r="G767" s="33"/>
      <c r="H767" s="34"/>
    </row>
    <row r="768" spans="1:8" s="2" customFormat="1" ht="16.899999999999999" customHeight="1">
      <c r="A768" s="33"/>
      <c r="B768" s="34"/>
      <c r="C768" s="223" t="s">
        <v>614</v>
      </c>
      <c r="D768" s="223" t="s">
        <v>615</v>
      </c>
      <c r="E768" s="18" t="s">
        <v>412</v>
      </c>
      <c r="F768" s="224">
        <v>21.006</v>
      </c>
      <c r="G768" s="33"/>
      <c r="H768" s="34"/>
    </row>
    <row r="769" spans="1:8" s="2" customFormat="1" ht="16.899999999999999" customHeight="1">
      <c r="A769" s="33"/>
      <c r="B769" s="34"/>
      <c r="C769" s="223" t="s">
        <v>618</v>
      </c>
      <c r="D769" s="223" t="s">
        <v>619</v>
      </c>
      <c r="E769" s="18" t="s">
        <v>412</v>
      </c>
      <c r="F769" s="224">
        <v>256.26799999999997</v>
      </c>
      <c r="G769" s="33"/>
      <c r="H769" s="34"/>
    </row>
    <row r="770" spans="1:8" s="2" customFormat="1" ht="16.899999999999999" customHeight="1">
      <c r="A770" s="33"/>
      <c r="B770" s="34"/>
      <c r="C770" s="219" t="s">
        <v>176</v>
      </c>
      <c r="D770" s="220" t="s">
        <v>1</v>
      </c>
      <c r="E770" s="221" t="s">
        <v>1</v>
      </c>
      <c r="F770" s="222">
        <v>465.084</v>
      </c>
      <c r="G770" s="33"/>
      <c r="H770" s="34"/>
    </row>
    <row r="771" spans="1:8" s="2" customFormat="1" ht="16.899999999999999" customHeight="1">
      <c r="A771" s="33"/>
      <c r="B771" s="34"/>
      <c r="C771" s="223" t="s">
        <v>1</v>
      </c>
      <c r="D771" s="223" t="s">
        <v>1394</v>
      </c>
      <c r="E771" s="18" t="s">
        <v>1</v>
      </c>
      <c r="F771" s="224">
        <v>0</v>
      </c>
      <c r="G771" s="33"/>
      <c r="H771" s="34"/>
    </row>
    <row r="772" spans="1:8" s="2" customFormat="1" ht="16.899999999999999" customHeight="1">
      <c r="A772" s="33"/>
      <c r="B772" s="34"/>
      <c r="C772" s="223" t="s">
        <v>1</v>
      </c>
      <c r="D772" s="223" t="s">
        <v>1335</v>
      </c>
      <c r="E772" s="18" t="s">
        <v>1</v>
      </c>
      <c r="F772" s="224">
        <v>9.7520000000000007</v>
      </c>
      <c r="G772" s="33"/>
      <c r="H772" s="34"/>
    </row>
    <row r="773" spans="1:8" s="2" customFormat="1" ht="16.899999999999999" customHeight="1">
      <c r="A773" s="33"/>
      <c r="B773" s="34"/>
      <c r="C773" s="223" t="s">
        <v>1</v>
      </c>
      <c r="D773" s="223" t="s">
        <v>1336</v>
      </c>
      <c r="E773" s="18" t="s">
        <v>1</v>
      </c>
      <c r="F773" s="224">
        <v>6.84</v>
      </c>
      <c r="G773" s="33"/>
      <c r="H773" s="34"/>
    </row>
    <row r="774" spans="1:8" s="2" customFormat="1" ht="16.899999999999999" customHeight="1">
      <c r="A774" s="33"/>
      <c r="B774" s="34"/>
      <c r="C774" s="223" t="s">
        <v>1</v>
      </c>
      <c r="D774" s="223" t="s">
        <v>1337</v>
      </c>
      <c r="E774" s="18" t="s">
        <v>1</v>
      </c>
      <c r="F774" s="224">
        <v>7.5739999999999998</v>
      </c>
      <c r="G774" s="33"/>
      <c r="H774" s="34"/>
    </row>
    <row r="775" spans="1:8" s="2" customFormat="1" ht="16.899999999999999" customHeight="1">
      <c r="A775" s="33"/>
      <c r="B775" s="34"/>
      <c r="C775" s="223" t="s">
        <v>1</v>
      </c>
      <c r="D775" s="223" t="s">
        <v>1338</v>
      </c>
      <c r="E775" s="18" t="s">
        <v>1</v>
      </c>
      <c r="F775" s="224">
        <v>6.2060000000000004</v>
      </c>
      <c r="G775" s="33"/>
      <c r="H775" s="34"/>
    </row>
    <row r="776" spans="1:8" s="2" customFormat="1" ht="16.899999999999999" customHeight="1">
      <c r="A776" s="33"/>
      <c r="B776" s="34"/>
      <c r="C776" s="223" t="s">
        <v>1</v>
      </c>
      <c r="D776" s="223" t="s">
        <v>1339</v>
      </c>
      <c r="E776" s="18" t="s">
        <v>1</v>
      </c>
      <c r="F776" s="224">
        <v>7.09</v>
      </c>
      <c r="G776" s="33"/>
      <c r="H776" s="34"/>
    </row>
    <row r="777" spans="1:8" s="2" customFormat="1" ht="16.899999999999999" customHeight="1">
      <c r="A777" s="33"/>
      <c r="B777" s="34"/>
      <c r="C777" s="223" t="s">
        <v>1</v>
      </c>
      <c r="D777" s="223" t="s">
        <v>1340</v>
      </c>
      <c r="E777" s="18" t="s">
        <v>1</v>
      </c>
      <c r="F777" s="224">
        <v>8.2530000000000001</v>
      </c>
      <c r="G777" s="33"/>
      <c r="H777" s="34"/>
    </row>
    <row r="778" spans="1:8" s="2" customFormat="1" ht="16.899999999999999" customHeight="1">
      <c r="A778" s="33"/>
      <c r="B778" s="34"/>
      <c r="C778" s="223" t="s">
        <v>1</v>
      </c>
      <c r="D778" s="223" t="s">
        <v>1341</v>
      </c>
      <c r="E778" s="18" t="s">
        <v>1</v>
      </c>
      <c r="F778" s="224">
        <v>12.061999999999999</v>
      </c>
      <c r="G778" s="33"/>
      <c r="H778" s="34"/>
    </row>
    <row r="779" spans="1:8" s="2" customFormat="1" ht="16.899999999999999" customHeight="1">
      <c r="A779" s="33"/>
      <c r="B779" s="34"/>
      <c r="C779" s="223" t="s">
        <v>1</v>
      </c>
      <c r="D779" s="223" t="s">
        <v>1342</v>
      </c>
      <c r="E779" s="18" t="s">
        <v>1</v>
      </c>
      <c r="F779" s="224">
        <v>8.4019999999999992</v>
      </c>
      <c r="G779" s="33"/>
      <c r="H779" s="34"/>
    </row>
    <row r="780" spans="1:8" s="2" customFormat="1" ht="16.899999999999999" customHeight="1">
      <c r="A780" s="33"/>
      <c r="B780" s="34"/>
      <c r="C780" s="223" t="s">
        <v>1</v>
      </c>
      <c r="D780" s="223" t="s">
        <v>1343</v>
      </c>
      <c r="E780" s="18" t="s">
        <v>1</v>
      </c>
      <c r="F780" s="224">
        <v>10.163</v>
      </c>
      <c r="G780" s="33"/>
      <c r="H780" s="34"/>
    </row>
    <row r="781" spans="1:8" s="2" customFormat="1" ht="16.899999999999999" customHeight="1">
      <c r="A781" s="33"/>
      <c r="B781" s="34"/>
      <c r="C781" s="223" t="s">
        <v>1</v>
      </c>
      <c r="D781" s="223" t="s">
        <v>1344</v>
      </c>
      <c r="E781" s="18" t="s">
        <v>1</v>
      </c>
      <c r="F781" s="224">
        <v>12.672000000000001</v>
      </c>
      <c r="G781" s="33"/>
      <c r="H781" s="34"/>
    </row>
    <row r="782" spans="1:8" s="2" customFormat="1" ht="16.899999999999999" customHeight="1">
      <c r="A782" s="33"/>
      <c r="B782" s="34"/>
      <c r="C782" s="223" t="s">
        <v>1</v>
      </c>
      <c r="D782" s="223" t="s">
        <v>1345</v>
      </c>
      <c r="E782" s="18" t="s">
        <v>1</v>
      </c>
      <c r="F782" s="224">
        <v>7.1059999999999999</v>
      </c>
      <c r="G782" s="33"/>
      <c r="H782" s="34"/>
    </row>
    <row r="783" spans="1:8" s="2" customFormat="1" ht="16.899999999999999" customHeight="1">
      <c r="A783" s="33"/>
      <c r="B783" s="34"/>
      <c r="C783" s="223" t="s">
        <v>1</v>
      </c>
      <c r="D783" s="223" t="s">
        <v>1346</v>
      </c>
      <c r="E783" s="18" t="s">
        <v>1</v>
      </c>
      <c r="F783" s="224">
        <v>7.234</v>
      </c>
      <c r="G783" s="33"/>
      <c r="H783" s="34"/>
    </row>
    <row r="784" spans="1:8" s="2" customFormat="1" ht="16.899999999999999" customHeight="1">
      <c r="A784" s="33"/>
      <c r="B784" s="34"/>
      <c r="C784" s="223" t="s">
        <v>1</v>
      </c>
      <c r="D784" s="223" t="s">
        <v>1347</v>
      </c>
      <c r="E784" s="18" t="s">
        <v>1</v>
      </c>
      <c r="F784" s="224">
        <v>8.516</v>
      </c>
      <c r="G784" s="33"/>
      <c r="H784" s="34"/>
    </row>
    <row r="785" spans="1:8" s="2" customFormat="1" ht="16.899999999999999" customHeight="1">
      <c r="A785" s="33"/>
      <c r="B785" s="34"/>
      <c r="C785" s="223" t="s">
        <v>1</v>
      </c>
      <c r="D785" s="223" t="s">
        <v>1348</v>
      </c>
      <c r="E785" s="18" t="s">
        <v>1</v>
      </c>
      <c r="F785" s="224">
        <v>10.045</v>
      </c>
      <c r="G785" s="33"/>
      <c r="H785" s="34"/>
    </row>
    <row r="786" spans="1:8" s="2" customFormat="1" ht="16.899999999999999" customHeight="1">
      <c r="A786" s="33"/>
      <c r="B786" s="34"/>
      <c r="C786" s="223" t="s">
        <v>1</v>
      </c>
      <c r="D786" s="223" t="s">
        <v>1349</v>
      </c>
      <c r="E786" s="18" t="s">
        <v>1</v>
      </c>
      <c r="F786" s="224">
        <v>6.8090000000000002</v>
      </c>
      <c r="G786" s="33"/>
      <c r="H786" s="34"/>
    </row>
    <row r="787" spans="1:8" s="2" customFormat="1" ht="16.899999999999999" customHeight="1">
      <c r="A787" s="33"/>
      <c r="B787" s="34"/>
      <c r="C787" s="223" t="s">
        <v>1</v>
      </c>
      <c r="D787" s="223" t="s">
        <v>1350</v>
      </c>
      <c r="E787" s="18" t="s">
        <v>1</v>
      </c>
      <c r="F787" s="224">
        <v>26.876000000000001</v>
      </c>
      <c r="G787" s="33"/>
      <c r="H787" s="34"/>
    </row>
    <row r="788" spans="1:8" s="2" customFormat="1" ht="16.899999999999999" customHeight="1">
      <c r="A788" s="33"/>
      <c r="B788" s="34"/>
      <c r="C788" s="223" t="s">
        <v>1</v>
      </c>
      <c r="D788" s="223" t="s">
        <v>1351</v>
      </c>
      <c r="E788" s="18" t="s">
        <v>1</v>
      </c>
      <c r="F788" s="224">
        <v>6.798</v>
      </c>
      <c r="G788" s="33"/>
      <c r="H788" s="34"/>
    </row>
    <row r="789" spans="1:8" s="2" customFormat="1" ht="16.899999999999999" customHeight="1">
      <c r="A789" s="33"/>
      <c r="B789" s="34"/>
      <c r="C789" s="223" t="s">
        <v>1</v>
      </c>
      <c r="D789" s="223" t="s">
        <v>1352</v>
      </c>
      <c r="E789" s="18" t="s">
        <v>1</v>
      </c>
      <c r="F789" s="224">
        <v>7.9989999999999997</v>
      </c>
      <c r="G789" s="33"/>
      <c r="H789" s="34"/>
    </row>
    <row r="790" spans="1:8" s="2" customFormat="1" ht="16.899999999999999" customHeight="1">
      <c r="A790" s="33"/>
      <c r="B790" s="34"/>
      <c r="C790" s="223" t="s">
        <v>1</v>
      </c>
      <c r="D790" s="223" t="s">
        <v>1353</v>
      </c>
      <c r="E790" s="18" t="s">
        <v>1</v>
      </c>
      <c r="F790" s="224">
        <v>11.039</v>
      </c>
      <c r="G790" s="33"/>
      <c r="H790" s="34"/>
    </row>
    <row r="791" spans="1:8" s="2" customFormat="1" ht="16.899999999999999" customHeight="1">
      <c r="A791" s="33"/>
      <c r="B791" s="34"/>
      <c r="C791" s="223" t="s">
        <v>1</v>
      </c>
      <c r="D791" s="223" t="s">
        <v>1354</v>
      </c>
      <c r="E791" s="18" t="s">
        <v>1</v>
      </c>
      <c r="F791" s="224">
        <v>9.5039999999999996</v>
      </c>
      <c r="G791" s="33"/>
      <c r="H791" s="34"/>
    </row>
    <row r="792" spans="1:8" s="2" customFormat="1" ht="16.899999999999999" customHeight="1">
      <c r="A792" s="33"/>
      <c r="B792" s="34"/>
      <c r="C792" s="223" t="s">
        <v>1</v>
      </c>
      <c r="D792" s="223" t="s">
        <v>1355</v>
      </c>
      <c r="E792" s="18" t="s">
        <v>1</v>
      </c>
      <c r="F792" s="224">
        <v>12.227</v>
      </c>
      <c r="G792" s="33"/>
      <c r="H792" s="34"/>
    </row>
    <row r="793" spans="1:8" s="2" customFormat="1" ht="16.899999999999999" customHeight="1">
      <c r="A793" s="33"/>
      <c r="B793" s="34"/>
      <c r="C793" s="223" t="s">
        <v>1</v>
      </c>
      <c r="D793" s="223" t="s">
        <v>1356</v>
      </c>
      <c r="E793" s="18" t="s">
        <v>1</v>
      </c>
      <c r="F793" s="224">
        <v>10.019</v>
      </c>
      <c r="G793" s="33"/>
      <c r="H793" s="34"/>
    </row>
    <row r="794" spans="1:8" s="2" customFormat="1" ht="16.899999999999999" customHeight="1">
      <c r="A794" s="33"/>
      <c r="B794" s="34"/>
      <c r="C794" s="223" t="s">
        <v>1</v>
      </c>
      <c r="D794" s="223" t="s">
        <v>1357</v>
      </c>
      <c r="E794" s="18" t="s">
        <v>1</v>
      </c>
      <c r="F794" s="224">
        <v>8.2370000000000001</v>
      </c>
      <c r="G794" s="33"/>
      <c r="H794" s="34"/>
    </row>
    <row r="795" spans="1:8" s="2" customFormat="1" ht="16.899999999999999" customHeight="1">
      <c r="A795" s="33"/>
      <c r="B795" s="34"/>
      <c r="C795" s="223" t="s">
        <v>1</v>
      </c>
      <c r="D795" s="223" t="s">
        <v>1358</v>
      </c>
      <c r="E795" s="18" t="s">
        <v>1</v>
      </c>
      <c r="F795" s="224">
        <v>7.2830000000000004</v>
      </c>
      <c r="G795" s="33"/>
      <c r="H795" s="34"/>
    </row>
    <row r="796" spans="1:8" s="2" customFormat="1" ht="16.899999999999999" customHeight="1">
      <c r="A796" s="33"/>
      <c r="B796" s="34"/>
      <c r="C796" s="223" t="s">
        <v>1</v>
      </c>
      <c r="D796" s="223" t="s">
        <v>1359</v>
      </c>
      <c r="E796" s="18" t="s">
        <v>1</v>
      </c>
      <c r="F796" s="224">
        <v>11.012</v>
      </c>
      <c r="G796" s="33"/>
      <c r="H796" s="34"/>
    </row>
    <row r="797" spans="1:8" s="2" customFormat="1" ht="16.899999999999999" customHeight="1">
      <c r="A797" s="33"/>
      <c r="B797" s="34"/>
      <c r="C797" s="223" t="s">
        <v>1</v>
      </c>
      <c r="D797" s="223" t="s">
        <v>1360</v>
      </c>
      <c r="E797" s="18" t="s">
        <v>1</v>
      </c>
      <c r="F797" s="224">
        <v>7.02</v>
      </c>
      <c r="G797" s="33"/>
      <c r="H797" s="34"/>
    </row>
    <row r="798" spans="1:8" s="2" customFormat="1" ht="16.899999999999999" customHeight="1">
      <c r="A798" s="33"/>
      <c r="B798" s="34"/>
      <c r="C798" s="223" t="s">
        <v>1</v>
      </c>
      <c r="D798" s="223" t="s">
        <v>1361</v>
      </c>
      <c r="E798" s="18" t="s">
        <v>1</v>
      </c>
      <c r="F798" s="224">
        <v>8.4120000000000008</v>
      </c>
      <c r="G798" s="33"/>
      <c r="H798" s="34"/>
    </row>
    <row r="799" spans="1:8" s="2" customFormat="1" ht="16.899999999999999" customHeight="1">
      <c r="A799" s="33"/>
      <c r="B799" s="34"/>
      <c r="C799" s="223" t="s">
        <v>1</v>
      </c>
      <c r="D799" s="223" t="s">
        <v>1362</v>
      </c>
      <c r="E799" s="18" t="s">
        <v>1</v>
      </c>
      <c r="F799" s="224">
        <v>5.681</v>
      </c>
      <c r="G799" s="33"/>
      <c r="H799" s="34"/>
    </row>
    <row r="800" spans="1:8" s="2" customFormat="1" ht="16.899999999999999" customHeight="1">
      <c r="A800" s="33"/>
      <c r="B800" s="34"/>
      <c r="C800" s="223" t="s">
        <v>1</v>
      </c>
      <c r="D800" s="223" t="s">
        <v>1363</v>
      </c>
      <c r="E800" s="18" t="s">
        <v>1</v>
      </c>
      <c r="F800" s="224">
        <v>20.745999999999999</v>
      </c>
      <c r="G800" s="33"/>
      <c r="H800" s="34"/>
    </row>
    <row r="801" spans="1:8" s="2" customFormat="1" ht="16.899999999999999" customHeight="1">
      <c r="A801" s="33"/>
      <c r="B801" s="34"/>
      <c r="C801" s="223" t="s">
        <v>1</v>
      </c>
      <c r="D801" s="223" t="s">
        <v>1364</v>
      </c>
      <c r="E801" s="18" t="s">
        <v>1</v>
      </c>
      <c r="F801" s="224">
        <v>5.63</v>
      </c>
      <c r="G801" s="33"/>
      <c r="H801" s="34"/>
    </row>
    <row r="802" spans="1:8" s="2" customFormat="1" ht="16.899999999999999" customHeight="1">
      <c r="A802" s="33"/>
      <c r="B802" s="34"/>
      <c r="C802" s="223" t="s">
        <v>1</v>
      </c>
      <c r="D802" s="223" t="s">
        <v>1365</v>
      </c>
      <c r="E802" s="18" t="s">
        <v>1</v>
      </c>
      <c r="F802" s="224">
        <v>8.8469999999999995</v>
      </c>
      <c r="G802" s="33"/>
      <c r="H802" s="34"/>
    </row>
    <row r="803" spans="1:8" s="2" customFormat="1" ht="16.899999999999999" customHeight="1">
      <c r="A803" s="33"/>
      <c r="B803" s="34"/>
      <c r="C803" s="223" t="s">
        <v>1</v>
      </c>
      <c r="D803" s="223" t="s">
        <v>1366</v>
      </c>
      <c r="E803" s="18" t="s">
        <v>1</v>
      </c>
      <c r="F803" s="224">
        <v>9.3309999999999995</v>
      </c>
      <c r="G803" s="33"/>
      <c r="H803" s="34"/>
    </row>
    <row r="804" spans="1:8" s="2" customFormat="1" ht="16.899999999999999" customHeight="1">
      <c r="A804" s="33"/>
      <c r="B804" s="34"/>
      <c r="C804" s="223" t="s">
        <v>1</v>
      </c>
      <c r="D804" s="223" t="s">
        <v>1367</v>
      </c>
      <c r="E804" s="18" t="s">
        <v>1</v>
      </c>
      <c r="F804" s="224">
        <v>12.243</v>
      </c>
      <c r="G804" s="33"/>
      <c r="H804" s="34"/>
    </row>
    <row r="805" spans="1:8" s="2" customFormat="1" ht="16.899999999999999" customHeight="1">
      <c r="A805" s="33"/>
      <c r="B805" s="34"/>
      <c r="C805" s="223" t="s">
        <v>1</v>
      </c>
      <c r="D805" s="223" t="s">
        <v>1368</v>
      </c>
      <c r="E805" s="18" t="s">
        <v>1</v>
      </c>
      <c r="F805" s="224">
        <v>11.183999999999999</v>
      </c>
      <c r="G805" s="33"/>
      <c r="H805" s="34"/>
    </row>
    <row r="806" spans="1:8" s="2" customFormat="1" ht="16.899999999999999" customHeight="1">
      <c r="A806" s="33"/>
      <c r="B806" s="34"/>
      <c r="C806" s="223" t="s">
        <v>1</v>
      </c>
      <c r="D806" s="223" t="s">
        <v>1369</v>
      </c>
      <c r="E806" s="18" t="s">
        <v>1</v>
      </c>
      <c r="F806" s="224">
        <v>16.355</v>
      </c>
      <c r="G806" s="33"/>
      <c r="H806" s="34"/>
    </row>
    <row r="807" spans="1:8" s="2" customFormat="1" ht="16.899999999999999" customHeight="1">
      <c r="A807" s="33"/>
      <c r="B807" s="34"/>
      <c r="C807" s="223" t="s">
        <v>1</v>
      </c>
      <c r="D807" s="223" t="s">
        <v>1370</v>
      </c>
      <c r="E807" s="18" t="s">
        <v>1</v>
      </c>
      <c r="F807" s="224">
        <v>12.5</v>
      </c>
      <c r="G807" s="33"/>
      <c r="H807" s="34"/>
    </row>
    <row r="808" spans="1:8" s="2" customFormat="1" ht="16.899999999999999" customHeight="1">
      <c r="A808" s="33"/>
      <c r="B808" s="34"/>
      <c r="C808" s="223" t="s">
        <v>1</v>
      </c>
      <c r="D808" s="223" t="s">
        <v>1371</v>
      </c>
      <c r="E808" s="18" t="s">
        <v>1</v>
      </c>
      <c r="F808" s="224">
        <v>16.411000000000001</v>
      </c>
      <c r="G808" s="33"/>
      <c r="H808" s="34"/>
    </row>
    <row r="809" spans="1:8" s="2" customFormat="1" ht="16.899999999999999" customHeight="1">
      <c r="A809" s="33"/>
      <c r="B809" s="34"/>
      <c r="C809" s="223" t="s">
        <v>1</v>
      </c>
      <c r="D809" s="223" t="s">
        <v>1372</v>
      </c>
      <c r="E809" s="18" t="s">
        <v>1</v>
      </c>
      <c r="F809" s="224">
        <v>17.155999999999999</v>
      </c>
      <c r="G809" s="33"/>
      <c r="H809" s="34"/>
    </row>
    <row r="810" spans="1:8" s="2" customFormat="1" ht="16.899999999999999" customHeight="1">
      <c r="A810" s="33"/>
      <c r="B810" s="34"/>
      <c r="C810" s="223" t="s">
        <v>1</v>
      </c>
      <c r="D810" s="223" t="s">
        <v>1373</v>
      </c>
      <c r="E810" s="18" t="s">
        <v>1</v>
      </c>
      <c r="F810" s="224">
        <v>11.856999999999999</v>
      </c>
      <c r="G810" s="33"/>
      <c r="H810" s="34"/>
    </row>
    <row r="811" spans="1:8" s="2" customFormat="1" ht="16.899999999999999" customHeight="1">
      <c r="A811" s="33"/>
      <c r="B811" s="34"/>
      <c r="C811" s="223" t="s">
        <v>1</v>
      </c>
      <c r="D811" s="223" t="s">
        <v>1374</v>
      </c>
      <c r="E811" s="18" t="s">
        <v>1</v>
      </c>
      <c r="F811" s="224">
        <v>12.574999999999999</v>
      </c>
      <c r="G811" s="33"/>
      <c r="H811" s="34"/>
    </row>
    <row r="812" spans="1:8" s="2" customFormat="1" ht="16.899999999999999" customHeight="1">
      <c r="A812" s="33"/>
      <c r="B812" s="34"/>
      <c r="C812" s="223" t="s">
        <v>1</v>
      </c>
      <c r="D812" s="223" t="s">
        <v>1375</v>
      </c>
      <c r="E812" s="18" t="s">
        <v>1</v>
      </c>
      <c r="F812" s="224">
        <v>6.6310000000000002</v>
      </c>
      <c r="G812" s="33"/>
      <c r="H812" s="34"/>
    </row>
    <row r="813" spans="1:8" s="2" customFormat="1" ht="16.899999999999999" customHeight="1">
      <c r="A813" s="33"/>
      <c r="B813" s="34"/>
      <c r="C813" s="223" t="s">
        <v>1</v>
      </c>
      <c r="D813" s="223" t="s">
        <v>1376</v>
      </c>
      <c r="E813" s="18" t="s">
        <v>1</v>
      </c>
      <c r="F813" s="224">
        <v>4.3819999999999997</v>
      </c>
      <c r="G813" s="33"/>
      <c r="H813" s="34"/>
    </row>
    <row r="814" spans="1:8" s="2" customFormat="1" ht="16.899999999999999" customHeight="1">
      <c r="A814" s="33"/>
      <c r="B814" s="34"/>
      <c r="C814" s="223" t="s">
        <v>1</v>
      </c>
      <c r="D814" s="223" t="s">
        <v>1377</v>
      </c>
      <c r="E814" s="18" t="s">
        <v>1</v>
      </c>
      <c r="F814" s="224">
        <v>38.405000000000001</v>
      </c>
      <c r="G814" s="33"/>
      <c r="H814" s="34"/>
    </row>
    <row r="815" spans="1:8" s="2" customFormat="1" ht="16.899999999999999" customHeight="1">
      <c r="A815" s="33"/>
      <c r="B815" s="34"/>
      <c r="C815" s="223" t="s">
        <v>176</v>
      </c>
      <c r="D815" s="223" t="s">
        <v>300</v>
      </c>
      <c r="E815" s="18" t="s">
        <v>1</v>
      </c>
      <c r="F815" s="224">
        <v>465.084</v>
      </c>
      <c r="G815" s="33"/>
      <c r="H815" s="34"/>
    </row>
    <row r="816" spans="1:8" s="2" customFormat="1" ht="16.899999999999999" customHeight="1">
      <c r="A816" s="33"/>
      <c r="B816" s="34"/>
      <c r="C816" s="225" t="s">
        <v>3941</v>
      </c>
      <c r="D816" s="33"/>
      <c r="E816" s="33"/>
      <c r="F816" s="33"/>
      <c r="G816" s="33"/>
      <c r="H816" s="34"/>
    </row>
    <row r="817" spans="1:8" s="2" customFormat="1" ht="16.899999999999999" customHeight="1">
      <c r="A817" s="33"/>
      <c r="B817" s="34"/>
      <c r="C817" s="223" t="s">
        <v>630</v>
      </c>
      <c r="D817" s="223" t="s">
        <v>631</v>
      </c>
      <c r="E817" s="18" t="s">
        <v>412</v>
      </c>
      <c r="F817" s="224">
        <v>254.935</v>
      </c>
      <c r="G817" s="33"/>
      <c r="H817" s="34"/>
    </row>
    <row r="818" spans="1:8" s="2" customFormat="1" ht="16.899999999999999" customHeight="1">
      <c r="A818" s="33"/>
      <c r="B818" s="34"/>
      <c r="C818" s="219" t="s">
        <v>1473</v>
      </c>
      <c r="D818" s="220" t="s">
        <v>1</v>
      </c>
      <c r="E818" s="221" t="s">
        <v>1</v>
      </c>
      <c r="F818" s="222">
        <v>254.935</v>
      </c>
      <c r="G818" s="33"/>
      <c r="H818" s="34"/>
    </row>
    <row r="819" spans="1:8" s="2" customFormat="1" ht="16.899999999999999" customHeight="1">
      <c r="A819" s="33"/>
      <c r="B819" s="34"/>
      <c r="C819" s="223" t="s">
        <v>1</v>
      </c>
      <c r="D819" s="223" t="s">
        <v>633</v>
      </c>
      <c r="E819" s="18" t="s">
        <v>1</v>
      </c>
      <c r="F819" s="224">
        <v>0</v>
      </c>
      <c r="G819" s="33"/>
      <c r="H819" s="34"/>
    </row>
    <row r="820" spans="1:8" s="2" customFormat="1" ht="16.899999999999999" customHeight="1">
      <c r="A820" s="33"/>
      <c r="B820" s="34"/>
      <c r="C820" s="223" t="s">
        <v>1</v>
      </c>
      <c r="D820" s="223" t="s">
        <v>176</v>
      </c>
      <c r="E820" s="18" t="s">
        <v>1</v>
      </c>
      <c r="F820" s="224">
        <v>465.084</v>
      </c>
      <c r="G820" s="33"/>
      <c r="H820" s="34"/>
    </row>
    <row r="821" spans="1:8" s="2" customFormat="1" ht="16.899999999999999" customHeight="1">
      <c r="A821" s="33"/>
      <c r="B821" s="34"/>
      <c r="C821" s="223" t="s">
        <v>1</v>
      </c>
      <c r="D821" s="223" t="s">
        <v>1467</v>
      </c>
      <c r="E821" s="18" t="s">
        <v>1</v>
      </c>
      <c r="F821" s="224">
        <v>0</v>
      </c>
      <c r="G821" s="33"/>
      <c r="H821" s="34"/>
    </row>
    <row r="822" spans="1:8" s="2" customFormat="1" ht="16.899999999999999" customHeight="1">
      <c r="A822" s="33"/>
      <c r="B822" s="34"/>
      <c r="C822" s="223" t="s">
        <v>1</v>
      </c>
      <c r="D822" s="223" t="s">
        <v>1468</v>
      </c>
      <c r="E822" s="18" t="s">
        <v>1</v>
      </c>
      <c r="F822" s="224">
        <v>-146.642</v>
      </c>
      <c r="G822" s="33"/>
      <c r="H822" s="34"/>
    </row>
    <row r="823" spans="1:8" s="2" customFormat="1" ht="16.899999999999999" customHeight="1">
      <c r="A823" s="33"/>
      <c r="B823" s="34"/>
      <c r="C823" s="223" t="s">
        <v>1</v>
      </c>
      <c r="D823" s="223" t="s">
        <v>654</v>
      </c>
      <c r="E823" s="18" t="s">
        <v>1</v>
      </c>
      <c r="F823" s="224">
        <v>0</v>
      </c>
      <c r="G823" s="33"/>
      <c r="H823" s="34"/>
    </row>
    <row r="824" spans="1:8" s="2" customFormat="1" ht="16.899999999999999" customHeight="1">
      <c r="A824" s="33"/>
      <c r="B824" s="34"/>
      <c r="C824" s="223" t="s">
        <v>1</v>
      </c>
      <c r="D824" s="223" t="s">
        <v>1469</v>
      </c>
      <c r="E824" s="18" t="s">
        <v>1</v>
      </c>
      <c r="F824" s="224">
        <v>-48.563000000000002</v>
      </c>
      <c r="G824" s="33"/>
      <c r="H824" s="34"/>
    </row>
    <row r="825" spans="1:8" s="2" customFormat="1" ht="16.899999999999999" customHeight="1">
      <c r="A825" s="33"/>
      <c r="B825" s="34"/>
      <c r="C825" s="223" t="s">
        <v>1</v>
      </c>
      <c r="D825" s="223" t="s">
        <v>1470</v>
      </c>
      <c r="E825" s="18" t="s">
        <v>1</v>
      </c>
      <c r="F825" s="224">
        <v>0</v>
      </c>
      <c r="G825" s="33"/>
      <c r="H825" s="34"/>
    </row>
    <row r="826" spans="1:8" s="2" customFormat="1" ht="16.899999999999999" customHeight="1">
      <c r="A826" s="33"/>
      <c r="B826" s="34"/>
      <c r="C826" s="223" t="s">
        <v>1</v>
      </c>
      <c r="D826" s="223" t="s">
        <v>1471</v>
      </c>
      <c r="E826" s="18" t="s">
        <v>1</v>
      </c>
      <c r="F826" s="224">
        <v>-14.512</v>
      </c>
      <c r="G826" s="33"/>
      <c r="H826" s="34"/>
    </row>
    <row r="827" spans="1:8" s="2" customFormat="1" ht="16.899999999999999" customHeight="1">
      <c r="A827" s="33"/>
      <c r="B827" s="34"/>
      <c r="C827" s="223" t="s">
        <v>1</v>
      </c>
      <c r="D827" s="223" t="s">
        <v>1472</v>
      </c>
      <c r="E827" s="18" t="s">
        <v>1</v>
      </c>
      <c r="F827" s="224">
        <v>-0.432</v>
      </c>
      <c r="G827" s="33"/>
      <c r="H827" s="34"/>
    </row>
    <row r="828" spans="1:8" s="2" customFormat="1" ht="16.899999999999999" customHeight="1">
      <c r="A828" s="33"/>
      <c r="B828" s="34"/>
      <c r="C828" s="223" t="s">
        <v>1473</v>
      </c>
      <c r="D828" s="223" t="s">
        <v>227</v>
      </c>
      <c r="E828" s="18" t="s">
        <v>1</v>
      </c>
      <c r="F828" s="224">
        <v>254.935</v>
      </c>
      <c r="G828" s="33"/>
      <c r="H828" s="34"/>
    </row>
    <row r="829" spans="1:8" s="2" customFormat="1" ht="16.899999999999999" customHeight="1">
      <c r="A829" s="33"/>
      <c r="B829" s="34"/>
      <c r="C829" s="219" t="s">
        <v>3949</v>
      </c>
      <c r="D829" s="220" t="s">
        <v>1</v>
      </c>
      <c r="E829" s="221" t="s">
        <v>1</v>
      </c>
      <c r="F829" s="222">
        <v>230.465</v>
      </c>
      <c r="G829" s="33"/>
      <c r="H829" s="34"/>
    </row>
    <row r="830" spans="1:8" s="2" customFormat="1" ht="16.899999999999999" customHeight="1">
      <c r="A830" s="33"/>
      <c r="B830" s="34"/>
      <c r="C830" s="223" t="s">
        <v>1</v>
      </c>
      <c r="D830" s="223" t="s">
        <v>1477</v>
      </c>
      <c r="E830" s="18" t="s">
        <v>1</v>
      </c>
      <c r="F830" s="224">
        <v>0</v>
      </c>
      <c r="G830" s="33"/>
      <c r="H830" s="34"/>
    </row>
    <row r="831" spans="1:8" s="2" customFormat="1" ht="16.899999999999999" customHeight="1">
      <c r="A831" s="33"/>
      <c r="B831" s="34"/>
      <c r="C831" s="223" t="s">
        <v>1</v>
      </c>
      <c r="D831" s="223" t="s">
        <v>1478</v>
      </c>
      <c r="E831" s="18" t="s">
        <v>1</v>
      </c>
      <c r="F831" s="224">
        <v>237.21199999999999</v>
      </c>
      <c r="G831" s="33"/>
      <c r="H831" s="34"/>
    </row>
    <row r="832" spans="1:8" s="2" customFormat="1" ht="16.899999999999999" customHeight="1">
      <c r="A832" s="33"/>
      <c r="B832" s="34"/>
      <c r="C832" s="223" t="s">
        <v>1</v>
      </c>
      <c r="D832" s="223" t="s">
        <v>1479</v>
      </c>
      <c r="E832" s="18" t="s">
        <v>1</v>
      </c>
      <c r="F832" s="224">
        <v>-6.7469999999999999</v>
      </c>
      <c r="G832" s="33"/>
      <c r="H832" s="34"/>
    </row>
    <row r="833" spans="1:8" s="2" customFormat="1" ht="16.899999999999999" customHeight="1">
      <c r="A833" s="33"/>
      <c r="B833" s="34"/>
      <c r="C833" s="223" t="s">
        <v>3949</v>
      </c>
      <c r="D833" s="223" t="s">
        <v>227</v>
      </c>
      <c r="E833" s="18" t="s">
        <v>1</v>
      </c>
      <c r="F833" s="224">
        <v>230.465</v>
      </c>
      <c r="G833" s="33"/>
      <c r="H833" s="34"/>
    </row>
    <row r="834" spans="1:8" s="2" customFormat="1" ht="26.45" customHeight="1">
      <c r="A834" s="33"/>
      <c r="B834" s="34"/>
      <c r="C834" s="218" t="s">
        <v>3954</v>
      </c>
      <c r="D834" s="218" t="s">
        <v>98</v>
      </c>
      <c r="E834" s="33"/>
      <c r="F834" s="33"/>
      <c r="G834" s="33"/>
      <c r="H834" s="34"/>
    </row>
    <row r="835" spans="1:8" s="2" customFormat="1" ht="16.899999999999999" customHeight="1">
      <c r="A835" s="33"/>
      <c r="B835" s="34"/>
      <c r="C835" s="219" t="s">
        <v>123</v>
      </c>
      <c r="D835" s="220" t="s">
        <v>1</v>
      </c>
      <c r="E835" s="221" t="s">
        <v>1</v>
      </c>
      <c r="F835" s="222">
        <v>22</v>
      </c>
      <c r="G835" s="33"/>
      <c r="H835" s="34"/>
    </row>
    <row r="836" spans="1:8" s="2" customFormat="1" ht="16.899999999999999" customHeight="1">
      <c r="A836" s="33"/>
      <c r="B836" s="34"/>
      <c r="C836" s="223" t="s">
        <v>1</v>
      </c>
      <c r="D836" s="223" t="s">
        <v>1601</v>
      </c>
      <c r="E836" s="18" t="s">
        <v>1</v>
      </c>
      <c r="F836" s="224">
        <v>0</v>
      </c>
      <c r="G836" s="33"/>
      <c r="H836" s="34"/>
    </row>
    <row r="837" spans="1:8" s="2" customFormat="1" ht="16.899999999999999" customHeight="1">
      <c r="A837" s="33"/>
      <c r="B837" s="34"/>
      <c r="C837" s="223" t="s">
        <v>123</v>
      </c>
      <c r="D837" s="223" t="s">
        <v>1602</v>
      </c>
      <c r="E837" s="18" t="s">
        <v>1</v>
      </c>
      <c r="F837" s="224">
        <v>22</v>
      </c>
      <c r="G837" s="33"/>
      <c r="H837" s="34"/>
    </row>
    <row r="838" spans="1:8" s="2" customFormat="1" ht="16.899999999999999" customHeight="1">
      <c r="A838" s="33"/>
      <c r="B838" s="34"/>
      <c r="C838" s="225" t="s">
        <v>3941</v>
      </c>
      <c r="D838" s="33"/>
      <c r="E838" s="33"/>
      <c r="F838" s="33"/>
      <c r="G838" s="33"/>
      <c r="H838" s="34"/>
    </row>
    <row r="839" spans="1:8" s="2" customFormat="1" ht="16.899999999999999" customHeight="1">
      <c r="A839" s="33"/>
      <c r="B839" s="34"/>
      <c r="C839" s="223" t="s">
        <v>295</v>
      </c>
      <c r="D839" s="223" t="s">
        <v>296</v>
      </c>
      <c r="E839" s="18" t="s">
        <v>220</v>
      </c>
      <c r="F839" s="224">
        <v>22</v>
      </c>
      <c r="G839" s="33"/>
      <c r="H839" s="34"/>
    </row>
    <row r="840" spans="1:8" s="2" customFormat="1" ht="16.899999999999999" customHeight="1">
      <c r="A840" s="33"/>
      <c r="B840" s="34"/>
      <c r="C840" s="223" t="s">
        <v>877</v>
      </c>
      <c r="D840" s="223" t="s">
        <v>878</v>
      </c>
      <c r="E840" s="18" t="s">
        <v>220</v>
      </c>
      <c r="F840" s="224">
        <v>367.21</v>
      </c>
      <c r="G840" s="33"/>
      <c r="H840" s="34"/>
    </row>
    <row r="841" spans="1:8" s="2" customFormat="1" ht="16.899999999999999" customHeight="1">
      <c r="A841" s="33"/>
      <c r="B841" s="34"/>
      <c r="C841" s="219" t="s">
        <v>125</v>
      </c>
      <c r="D841" s="220" t="s">
        <v>1</v>
      </c>
      <c r="E841" s="221" t="s">
        <v>1</v>
      </c>
      <c r="F841" s="222">
        <v>51.15</v>
      </c>
      <c r="G841" s="33"/>
      <c r="H841" s="34"/>
    </row>
    <row r="842" spans="1:8" s="2" customFormat="1" ht="16.899999999999999" customHeight="1">
      <c r="A842" s="33"/>
      <c r="B842" s="34"/>
      <c r="C842" s="223" t="s">
        <v>1</v>
      </c>
      <c r="D842" s="223" t="s">
        <v>309</v>
      </c>
      <c r="E842" s="18" t="s">
        <v>1</v>
      </c>
      <c r="F842" s="224">
        <v>0</v>
      </c>
      <c r="G842" s="33"/>
      <c r="H842" s="34"/>
    </row>
    <row r="843" spans="1:8" s="2" customFormat="1" ht="16.899999999999999" customHeight="1">
      <c r="A843" s="33"/>
      <c r="B843" s="34"/>
      <c r="C843" s="223" t="s">
        <v>1</v>
      </c>
      <c r="D843" s="223" t="s">
        <v>1601</v>
      </c>
      <c r="E843" s="18" t="s">
        <v>1</v>
      </c>
      <c r="F843" s="224">
        <v>0</v>
      </c>
      <c r="G843" s="33"/>
      <c r="H843" s="34"/>
    </row>
    <row r="844" spans="1:8" s="2" customFormat="1" ht="16.899999999999999" customHeight="1">
      <c r="A844" s="33"/>
      <c r="B844" s="34"/>
      <c r="C844" s="223" t="s">
        <v>125</v>
      </c>
      <c r="D844" s="223" t="s">
        <v>1613</v>
      </c>
      <c r="E844" s="18" t="s">
        <v>1</v>
      </c>
      <c r="F844" s="224">
        <v>51.15</v>
      </c>
      <c r="G844" s="33"/>
      <c r="H844" s="34"/>
    </row>
    <row r="845" spans="1:8" s="2" customFormat="1" ht="16.899999999999999" customHeight="1">
      <c r="A845" s="33"/>
      <c r="B845" s="34"/>
      <c r="C845" s="225" t="s">
        <v>3941</v>
      </c>
      <c r="D845" s="33"/>
      <c r="E845" s="33"/>
      <c r="F845" s="33"/>
      <c r="G845" s="33"/>
      <c r="H845" s="34"/>
    </row>
    <row r="846" spans="1:8" s="2" customFormat="1" ht="16.899999999999999" customHeight="1">
      <c r="A846" s="33"/>
      <c r="B846" s="34"/>
      <c r="C846" s="223" t="s">
        <v>319</v>
      </c>
      <c r="D846" s="223" t="s">
        <v>320</v>
      </c>
      <c r="E846" s="18" t="s">
        <v>220</v>
      </c>
      <c r="F846" s="224">
        <v>224.4</v>
      </c>
      <c r="G846" s="33"/>
      <c r="H846" s="34"/>
    </row>
    <row r="847" spans="1:8" s="2" customFormat="1" ht="16.899999999999999" customHeight="1">
      <c r="A847" s="33"/>
      <c r="B847" s="34"/>
      <c r="C847" s="223" t="s">
        <v>877</v>
      </c>
      <c r="D847" s="223" t="s">
        <v>878</v>
      </c>
      <c r="E847" s="18" t="s">
        <v>220</v>
      </c>
      <c r="F847" s="224">
        <v>367.21</v>
      </c>
      <c r="G847" s="33"/>
      <c r="H847" s="34"/>
    </row>
    <row r="848" spans="1:8" s="2" customFormat="1" ht="16.899999999999999" customHeight="1">
      <c r="A848" s="33"/>
      <c r="B848" s="34"/>
      <c r="C848" s="219" t="s">
        <v>128</v>
      </c>
      <c r="D848" s="220" t="s">
        <v>1</v>
      </c>
      <c r="E848" s="221" t="s">
        <v>1</v>
      </c>
      <c r="F848" s="222">
        <v>61.05</v>
      </c>
      <c r="G848" s="33"/>
      <c r="H848" s="34"/>
    </row>
    <row r="849" spans="1:8" s="2" customFormat="1" ht="16.899999999999999" customHeight="1">
      <c r="A849" s="33"/>
      <c r="B849" s="34"/>
      <c r="C849" s="223" t="s">
        <v>128</v>
      </c>
      <c r="D849" s="223" t="s">
        <v>1614</v>
      </c>
      <c r="E849" s="18" t="s">
        <v>1</v>
      </c>
      <c r="F849" s="224">
        <v>61.05</v>
      </c>
      <c r="G849" s="33"/>
      <c r="H849" s="34"/>
    </row>
    <row r="850" spans="1:8" s="2" customFormat="1" ht="16.899999999999999" customHeight="1">
      <c r="A850" s="33"/>
      <c r="B850" s="34"/>
      <c r="C850" s="225" t="s">
        <v>3941</v>
      </c>
      <c r="D850" s="33"/>
      <c r="E850" s="33"/>
      <c r="F850" s="33"/>
      <c r="G850" s="33"/>
      <c r="H850" s="34"/>
    </row>
    <row r="851" spans="1:8" s="2" customFormat="1" ht="16.899999999999999" customHeight="1">
      <c r="A851" s="33"/>
      <c r="B851" s="34"/>
      <c r="C851" s="223" t="s">
        <v>319</v>
      </c>
      <c r="D851" s="223" t="s">
        <v>320</v>
      </c>
      <c r="E851" s="18" t="s">
        <v>220</v>
      </c>
      <c r="F851" s="224">
        <v>224.4</v>
      </c>
      <c r="G851" s="33"/>
      <c r="H851" s="34"/>
    </row>
    <row r="852" spans="1:8" s="2" customFormat="1" ht="16.899999999999999" customHeight="1">
      <c r="A852" s="33"/>
      <c r="B852" s="34"/>
      <c r="C852" s="223" t="s">
        <v>877</v>
      </c>
      <c r="D852" s="223" t="s">
        <v>878</v>
      </c>
      <c r="E852" s="18" t="s">
        <v>220</v>
      </c>
      <c r="F852" s="224">
        <v>367.21</v>
      </c>
      <c r="G852" s="33"/>
      <c r="H852" s="34"/>
    </row>
    <row r="853" spans="1:8" s="2" customFormat="1" ht="16.899999999999999" customHeight="1">
      <c r="A853" s="33"/>
      <c r="B853" s="34"/>
      <c r="C853" s="219" t="s">
        <v>130</v>
      </c>
      <c r="D853" s="220" t="s">
        <v>1</v>
      </c>
      <c r="E853" s="221" t="s">
        <v>1</v>
      </c>
      <c r="F853" s="222">
        <v>65.56</v>
      </c>
      <c r="G853" s="33"/>
      <c r="H853" s="34"/>
    </row>
    <row r="854" spans="1:8" s="2" customFormat="1" ht="16.899999999999999" customHeight="1">
      <c r="A854" s="33"/>
      <c r="B854" s="34"/>
      <c r="C854" s="223" t="s">
        <v>1</v>
      </c>
      <c r="D854" s="223" t="s">
        <v>1601</v>
      </c>
      <c r="E854" s="18" t="s">
        <v>1</v>
      </c>
      <c r="F854" s="224">
        <v>0</v>
      </c>
      <c r="G854" s="33"/>
      <c r="H854" s="34"/>
    </row>
    <row r="855" spans="1:8" s="2" customFormat="1" ht="16.899999999999999" customHeight="1">
      <c r="A855" s="33"/>
      <c r="B855" s="34"/>
      <c r="C855" s="223" t="s">
        <v>130</v>
      </c>
      <c r="D855" s="223" t="s">
        <v>1622</v>
      </c>
      <c r="E855" s="18" t="s">
        <v>1</v>
      </c>
      <c r="F855" s="224">
        <v>65.56</v>
      </c>
      <c r="G855" s="33"/>
      <c r="H855" s="34"/>
    </row>
    <row r="856" spans="1:8" s="2" customFormat="1" ht="16.899999999999999" customHeight="1">
      <c r="A856" s="33"/>
      <c r="B856" s="34"/>
      <c r="C856" s="225" t="s">
        <v>3941</v>
      </c>
      <c r="D856" s="33"/>
      <c r="E856" s="33"/>
      <c r="F856" s="33"/>
      <c r="G856" s="33"/>
      <c r="H856" s="34"/>
    </row>
    <row r="857" spans="1:8" s="2" customFormat="1" ht="16.899999999999999" customHeight="1">
      <c r="A857" s="33"/>
      <c r="B857" s="34"/>
      <c r="C857" s="223" t="s">
        <v>339</v>
      </c>
      <c r="D857" s="223" t="s">
        <v>340</v>
      </c>
      <c r="E857" s="18" t="s">
        <v>220</v>
      </c>
      <c r="F857" s="224">
        <v>65.56</v>
      </c>
      <c r="G857" s="33"/>
      <c r="H857" s="34"/>
    </row>
    <row r="858" spans="1:8" s="2" customFormat="1" ht="16.899999999999999" customHeight="1">
      <c r="A858" s="33"/>
      <c r="B858" s="34"/>
      <c r="C858" s="223" t="s">
        <v>877</v>
      </c>
      <c r="D858" s="223" t="s">
        <v>878</v>
      </c>
      <c r="E858" s="18" t="s">
        <v>220</v>
      </c>
      <c r="F858" s="224">
        <v>367.21</v>
      </c>
      <c r="G858" s="33"/>
      <c r="H858" s="34"/>
    </row>
    <row r="859" spans="1:8" s="2" customFormat="1" ht="16.899999999999999" customHeight="1">
      <c r="A859" s="33"/>
      <c r="B859" s="34"/>
      <c r="C859" s="219" t="s">
        <v>132</v>
      </c>
      <c r="D859" s="220" t="s">
        <v>1</v>
      </c>
      <c r="E859" s="221" t="s">
        <v>1</v>
      </c>
      <c r="F859" s="222">
        <v>56.1</v>
      </c>
      <c r="G859" s="33"/>
      <c r="H859" s="34"/>
    </row>
    <row r="860" spans="1:8" s="2" customFormat="1" ht="16.899999999999999" customHeight="1">
      <c r="A860" s="33"/>
      <c r="B860" s="34"/>
      <c r="C860" s="223" t="s">
        <v>1</v>
      </c>
      <c r="D860" s="223" t="s">
        <v>1601</v>
      </c>
      <c r="E860" s="18" t="s">
        <v>1</v>
      </c>
      <c r="F860" s="224">
        <v>0</v>
      </c>
      <c r="G860" s="33"/>
      <c r="H860" s="34"/>
    </row>
    <row r="861" spans="1:8" s="2" customFormat="1" ht="16.899999999999999" customHeight="1">
      <c r="A861" s="33"/>
      <c r="B861" s="34"/>
      <c r="C861" s="223" t="s">
        <v>132</v>
      </c>
      <c r="D861" s="223" t="s">
        <v>1624</v>
      </c>
      <c r="E861" s="18" t="s">
        <v>1</v>
      </c>
      <c r="F861" s="224">
        <v>56.1</v>
      </c>
      <c r="G861" s="33"/>
      <c r="H861" s="34"/>
    </row>
    <row r="862" spans="1:8" s="2" customFormat="1" ht="16.899999999999999" customHeight="1">
      <c r="A862" s="33"/>
      <c r="B862" s="34"/>
      <c r="C862" s="225" t="s">
        <v>3941</v>
      </c>
      <c r="D862" s="33"/>
      <c r="E862" s="33"/>
      <c r="F862" s="33"/>
      <c r="G862" s="33"/>
      <c r="H862" s="34"/>
    </row>
    <row r="863" spans="1:8" s="2" customFormat="1" ht="16.899999999999999" customHeight="1">
      <c r="A863" s="33"/>
      <c r="B863" s="34"/>
      <c r="C863" s="223" t="s">
        <v>351</v>
      </c>
      <c r="D863" s="223" t="s">
        <v>352</v>
      </c>
      <c r="E863" s="18" t="s">
        <v>220</v>
      </c>
      <c r="F863" s="224">
        <v>56.1</v>
      </c>
      <c r="G863" s="33"/>
      <c r="H863" s="34"/>
    </row>
    <row r="864" spans="1:8" s="2" customFormat="1" ht="16.899999999999999" customHeight="1">
      <c r="A864" s="33"/>
      <c r="B864" s="34"/>
      <c r="C864" s="223" t="s">
        <v>877</v>
      </c>
      <c r="D864" s="223" t="s">
        <v>878</v>
      </c>
      <c r="E864" s="18" t="s">
        <v>220</v>
      </c>
      <c r="F864" s="224">
        <v>367.21</v>
      </c>
      <c r="G864" s="33"/>
      <c r="H864" s="34"/>
    </row>
    <row r="865" spans="1:8" s="2" customFormat="1" ht="16.899999999999999" customHeight="1">
      <c r="A865" s="33"/>
      <c r="B865" s="34"/>
      <c r="C865" s="219" t="s">
        <v>134</v>
      </c>
      <c r="D865" s="220" t="s">
        <v>1</v>
      </c>
      <c r="E865" s="221" t="s">
        <v>1</v>
      </c>
      <c r="F865" s="222">
        <v>37.950000000000003</v>
      </c>
      <c r="G865" s="33"/>
      <c r="H865" s="34"/>
    </row>
    <row r="866" spans="1:8" s="2" customFormat="1" ht="16.899999999999999" customHeight="1">
      <c r="A866" s="33"/>
      <c r="B866" s="34"/>
      <c r="C866" s="223" t="s">
        <v>1</v>
      </c>
      <c r="D866" s="223" t="s">
        <v>1601</v>
      </c>
      <c r="E866" s="18" t="s">
        <v>1</v>
      </c>
      <c r="F866" s="224">
        <v>0</v>
      </c>
      <c r="G866" s="33"/>
      <c r="H866" s="34"/>
    </row>
    <row r="867" spans="1:8" s="2" customFormat="1" ht="16.899999999999999" customHeight="1">
      <c r="A867" s="33"/>
      <c r="B867" s="34"/>
      <c r="C867" s="223" t="s">
        <v>134</v>
      </c>
      <c r="D867" s="223" t="s">
        <v>1626</v>
      </c>
      <c r="E867" s="18" t="s">
        <v>1</v>
      </c>
      <c r="F867" s="224">
        <v>37.950000000000003</v>
      </c>
      <c r="G867" s="33"/>
      <c r="H867" s="34"/>
    </row>
    <row r="868" spans="1:8" s="2" customFormat="1" ht="16.899999999999999" customHeight="1">
      <c r="A868" s="33"/>
      <c r="B868" s="34"/>
      <c r="C868" s="225" t="s">
        <v>3941</v>
      </c>
      <c r="D868" s="33"/>
      <c r="E868" s="33"/>
      <c r="F868" s="33"/>
      <c r="G868" s="33"/>
      <c r="H868" s="34"/>
    </row>
    <row r="869" spans="1:8" s="2" customFormat="1" ht="16.899999999999999" customHeight="1">
      <c r="A869" s="33"/>
      <c r="B869" s="34"/>
      <c r="C869" s="223" t="s">
        <v>306</v>
      </c>
      <c r="D869" s="223" t="s">
        <v>307</v>
      </c>
      <c r="E869" s="18" t="s">
        <v>220</v>
      </c>
      <c r="F869" s="224">
        <v>37.950000000000003</v>
      </c>
      <c r="G869" s="33"/>
      <c r="H869" s="34"/>
    </row>
    <row r="870" spans="1:8" s="2" customFormat="1" ht="16.899999999999999" customHeight="1">
      <c r="A870" s="33"/>
      <c r="B870" s="34"/>
      <c r="C870" s="223" t="s">
        <v>877</v>
      </c>
      <c r="D870" s="223" t="s">
        <v>878</v>
      </c>
      <c r="E870" s="18" t="s">
        <v>220</v>
      </c>
      <c r="F870" s="224">
        <v>367.21</v>
      </c>
      <c r="G870" s="33"/>
      <c r="H870" s="34"/>
    </row>
    <row r="871" spans="1:8" s="2" customFormat="1" ht="16.899999999999999" customHeight="1">
      <c r="A871" s="33"/>
      <c r="B871" s="34"/>
      <c r="C871" s="219" t="s">
        <v>137</v>
      </c>
      <c r="D871" s="220" t="s">
        <v>1</v>
      </c>
      <c r="E871" s="221" t="s">
        <v>1</v>
      </c>
      <c r="F871" s="222">
        <v>3.3</v>
      </c>
      <c r="G871" s="33"/>
      <c r="H871" s="34"/>
    </row>
    <row r="872" spans="1:8" s="2" customFormat="1" ht="16.899999999999999" customHeight="1">
      <c r="A872" s="33"/>
      <c r="B872" s="34"/>
      <c r="C872" s="223" t="s">
        <v>1</v>
      </c>
      <c r="D872" s="223" t="s">
        <v>309</v>
      </c>
      <c r="E872" s="18" t="s">
        <v>1</v>
      </c>
      <c r="F872" s="224">
        <v>0</v>
      </c>
      <c r="G872" s="33"/>
      <c r="H872" s="34"/>
    </row>
    <row r="873" spans="1:8" s="2" customFormat="1" ht="16.899999999999999" customHeight="1">
      <c r="A873" s="33"/>
      <c r="B873" s="34"/>
      <c r="C873" s="223" t="s">
        <v>1</v>
      </c>
      <c r="D873" s="223" t="s">
        <v>1601</v>
      </c>
      <c r="E873" s="18" t="s">
        <v>1</v>
      </c>
      <c r="F873" s="224">
        <v>0</v>
      </c>
      <c r="G873" s="33"/>
      <c r="H873" s="34"/>
    </row>
    <row r="874" spans="1:8" s="2" customFormat="1" ht="16.899999999999999" customHeight="1">
      <c r="A874" s="33"/>
      <c r="B874" s="34"/>
      <c r="C874" s="223" t="s">
        <v>137</v>
      </c>
      <c r="D874" s="223" t="s">
        <v>1604</v>
      </c>
      <c r="E874" s="18" t="s">
        <v>1</v>
      </c>
      <c r="F874" s="224">
        <v>3.3</v>
      </c>
      <c r="G874" s="33"/>
      <c r="H874" s="34"/>
    </row>
    <row r="875" spans="1:8" s="2" customFormat="1" ht="16.899999999999999" customHeight="1">
      <c r="A875" s="33"/>
      <c r="B875" s="34"/>
      <c r="C875" s="225" t="s">
        <v>3941</v>
      </c>
      <c r="D875" s="33"/>
      <c r="E875" s="33"/>
      <c r="F875" s="33"/>
      <c r="G875" s="33"/>
      <c r="H875" s="34"/>
    </row>
    <row r="876" spans="1:8" s="2" customFormat="1" ht="16.899999999999999" customHeight="1">
      <c r="A876" s="33"/>
      <c r="B876" s="34"/>
      <c r="C876" s="223" t="s">
        <v>306</v>
      </c>
      <c r="D876" s="223" t="s">
        <v>307</v>
      </c>
      <c r="E876" s="18" t="s">
        <v>220</v>
      </c>
      <c r="F876" s="224">
        <v>146.80000000000001</v>
      </c>
      <c r="G876" s="33"/>
      <c r="H876" s="34"/>
    </row>
    <row r="877" spans="1:8" s="2" customFormat="1" ht="16.899999999999999" customHeight="1">
      <c r="A877" s="33"/>
      <c r="B877" s="34"/>
      <c r="C877" s="223" t="s">
        <v>877</v>
      </c>
      <c r="D877" s="223" t="s">
        <v>878</v>
      </c>
      <c r="E877" s="18" t="s">
        <v>220</v>
      </c>
      <c r="F877" s="224">
        <v>367.21</v>
      </c>
      <c r="G877" s="33"/>
      <c r="H877" s="34"/>
    </row>
    <row r="878" spans="1:8" s="2" customFormat="1" ht="16.899999999999999" customHeight="1">
      <c r="A878" s="33"/>
      <c r="B878" s="34"/>
      <c r="C878" s="219" t="s">
        <v>140</v>
      </c>
      <c r="D878" s="220" t="s">
        <v>1</v>
      </c>
      <c r="E878" s="221" t="s">
        <v>1</v>
      </c>
      <c r="F878" s="222">
        <v>9.6</v>
      </c>
      <c r="G878" s="33"/>
      <c r="H878" s="34"/>
    </row>
    <row r="879" spans="1:8" s="2" customFormat="1" ht="16.899999999999999" customHeight="1">
      <c r="A879" s="33"/>
      <c r="B879" s="34"/>
      <c r="C879" s="223" t="s">
        <v>1</v>
      </c>
      <c r="D879" s="223" t="s">
        <v>1605</v>
      </c>
      <c r="E879" s="18" t="s">
        <v>1</v>
      </c>
      <c r="F879" s="224">
        <v>0</v>
      </c>
      <c r="G879" s="33"/>
      <c r="H879" s="34"/>
    </row>
    <row r="880" spans="1:8" s="2" customFormat="1" ht="16.899999999999999" customHeight="1">
      <c r="A880" s="33"/>
      <c r="B880" s="34"/>
      <c r="C880" s="223" t="s">
        <v>140</v>
      </c>
      <c r="D880" s="223" t="s">
        <v>1606</v>
      </c>
      <c r="E880" s="18" t="s">
        <v>1</v>
      </c>
      <c r="F880" s="224">
        <v>9.6</v>
      </c>
      <c r="G880" s="33"/>
      <c r="H880" s="34"/>
    </row>
    <row r="881" spans="1:8" s="2" customFormat="1" ht="16.899999999999999" customHeight="1">
      <c r="A881" s="33"/>
      <c r="B881" s="34"/>
      <c r="C881" s="225" t="s">
        <v>3941</v>
      </c>
      <c r="D881" s="33"/>
      <c r="E881" s="33"/>
      <c r="F881" s="33"/>
      <c r="G881" s="33"/>
      <c r="H881" s="34"/>
    </row>
    <row r="882" spans="1:8" s="2" customFormat="1" ht="16.899999999999999" customHeight="1">
      <c r="A882" s="33"/>
      <c r="B882" s="34"/>
      <c r="C882" s="223" t="s">
        <v>306</v>
      </c>
      <c r="D882" s="223" t="s">
        <v>307</v>
      </c>
      <c r="E882" s="18" t="s">
        <v>220</v>
      </c>
      <c r="F882" s="224">
        <v>146.80000000000001</v>
      </c>
      <c r="G882" s="33"/>
      <c r="H882" s="34"/>
    </row>
    <row r="883" spans="1:8" s="2" customFormat="1" ht="16.899999999999999" customHeight="1">
      <c r="A883" s="33"/>
      <c r="B883" s="34"/>
      <c r="C883" s="223" t="s">
        <v>877</v>
      </c>
      <c r="D883" s="223" t="s">
        <v>878</v>
      </c>
      <c r="E883" s="18" t="s">
        <v>220</v>
      </c>
      <c r="F883" s="224">
        <v>367.21</v>
      </c>
      <c r="G883" s="33"/>
      <c r="H883" s="34"/>
    </row>
    <row r="884" spans="1:8" s="2" customFormat="1" ht="16.899999999999999" customHeight="1">
      <c r="A884" s="33"/>
      <c r="B884" s="34"/>
      <c r="C884" s="219" t="s">
        <v>142</v>
      </c>
      <c r="D884" s="220" t="s">
        <v>1</v>
      </c>
      <c r="E884" s="221" t="s">
        <v>1</v>
      </c>
      <c r="F884" s="222">
        <v>28.8</v>
      </c>
      <c r="G884" s="33"/>
      <c r="H884" s="34"/>
    </row>
    <row r="885" spans="1:8" s="2" customFormat="1" ht="16.899999999999999" customHeight="1">
      <c r="A885" s="33"/>
      <c r="B885" s="34"/>
      <c r="C885" s="223" t="s">
        <v>1</v>
      </c>
      <c r="D885" s="223" t="s">
        <v>1607</v>
      </c>
      <c r="E885" s="18" t="s">
        <v>1</v>
      </c>
      <c r="F885" s="224">
        <v>0</v>
      </c>
      <c r="G885" s="33"/>
      <c r="H885" s="34"/>
    </row>
    <row r="886" spans="1:8" s="2" customFormat="1" ht="16.899999999999999" customHeight="1">
      <c r="A886" s="33"/>
      <c r="B886" s="34"/>
      <c r="C886" s="223" t="s">
        <v>142</v>
      </c>
      <c r="D886" s="223" t="s">
        <v>1608</v>
      </c>
      <c r="E886" s="18" t="s">
        <v>1</v>
      </c>
      <c r="F886" s="224">
        <v>28.8</v>
      </c>
      <c r="G886" s="33"/>
      <c r="H886" s="34"/>
    </row>
    <row r="887" spans="1:8" s="2" customFormat="1" ht="16.899999999999999" customHeight="1">
      <c r="A887" s="33"/>
      <c r="B887" s="34"/>
      <c r="C887" s="225" t="s">
        <v>3941</v>
      </c>
      <c r="D887" s="33"/>
      <c r="E887" s="33"/>
      <c r="F887" s="33"/>
      <c r="G887" s="33"/>
      <c r="H887" s="34"/>
    </row>
    <row r="888" spans="1:8" s="2" customFormat="1" ht="16.899999999999999" customHeight="1">
      <c r="A888" s="33"/>
      <c r="B888" s="34"/>
      <c r="C888" s="223" t="s">
        <v>306</v>
      </c>
      <c r="D888" s="223" t="s">
        <v>307</v>
      </c>
      <c r="E888" s="18" t="s">
        <v>220</v>
      </c>
      <c r="F888" s="224">
        <v>146.80000000000001</v>
      </c>
      <c r="G888" s="33"/>
      <c r="H888" s="34"/>
    </row>
    <row r="889" spans="1:8" s="2" customFormat="1" ht="16.899999999999999" customHeight="1">
      <c r="A889" s="33"/>
      <c r="B889" s="34"/>
      <c r="C889" s="223" t="s">
        <v>877</v>
      </c>
      <c r="D889" s="223" t="s">
        <v>878</v>
      </c>
      <c r="E889" s="18" t="s">
        <v>220</v>
      </c>
      <c r="F889" s="224">
        <v>367.21</v>
      </c>
      <c r="G889" s="33"/>
      <c r="H889" s="34"/>
    </row>
    <row r="890" spans="1:8" s="2" customFormat="1" ht="16.899999999999999" customHeight="1">
      <c r="A890" s="33"/>
      <c r="B890" s="34"/>
      <c r="C890" s="219" t="s">
        <v>144</v>
      </c>
      <c r="D890" s="220" t="s">
        <v>1</v>
      </c>
      <c r="E890" s="221" t="s">
        <v>1</v>
      </c>
      <c r="F890" s="222">
        <v>10.8</v>
      </c>
      <c r="G890" s="33"/>
      <c r="H890" s="34"/>
    </row>
    <row r="891" spans="1:8" s="2" customFormat="1" ht="16.899999999999999" customHeight="1">
      <c r="A891" s="33"/>
      <c r="B891" s="34"/>
      <c r="C891" s="223" t="s">
        <v>1</v>
      </c>
      <c r="D891" s="223" t="s">
        <v>1609</v>
      </c>
      <c r="E891" s="18" t="s">
        <v>1</v>
      </c>
      <c r="F891" s="224">
        <v>0</v>
      </c>
      <c r="G891" s="33"/>
      <c r="H891" s="34"/>
    </row>
    <row r="892" spans="1:8" s="2" customFormat="1" ht="16.899999999999999" customHeight="1">
      <c r="A892" s="33"/>
      <c r="B892" s="34"/>
      <c r="C892" s="223" t="s">
        <v>144</v>
      </c>
      <c r="D892" s="223" t="s">
        <v>1610</v>
      </c>
      <c r="E892" s="18" t="s">
        <v>1</v>
      </c>
      <c r="F892" s="224">
        <v>10.8</v>
      </c>
      <c r="G892" s="33"/>
      <c r="H892" s="34"/>
    </row>
    <row r="893" spans="1:8" s="2" customFormat="1" ht="16.899999999999999" customHeight="1">
      <c r="A893" s="33"/>
      <c r="B893" s="34"/>
      <c r="C893" s="225" t="s">
        <v>3941</v>
      </c>
      <c r="D893" s="33"/>
      <c r="E893" s="33"/>
      <c r="F893" s="33"/>
      <c r="G893" s="33"/>
      <c r="H893" s="34"/>
    </row>
    <row r="894" spans="1:8" s="2" customFormat="1" ht="16.899999999999999" customHeight="1">
      <c r="A894" s="33"/>
      <c r="B894" s="34"/>
      <c r="C894" s="223" t="s">
        <v>306</v>
      </c>
      <c r="D894" s="223" t="s">
        <v>307</v>
      </c>
      <c r="E894" s="18" t="s">
        <v>220</v>
      </c>
      <c r="F894" s="224">
        <v>146.80000000000001</v>
      </c>
      <c r="G894" s="33"/>
      <c r="H894" s="34"/>
    </row>
    <row r="895" spans="1:8" s="2" customFormat="1" ht="16.899999999999999" customHeight="1">
      <c r="A895" s="33"/>
      <c r="B895" s="34"/>
      <c r="C895" s="223" t="s">
        <v>877</v>
      </c>
      <c r="D895" s="223" t="s">
        <v>878</v>
      </c>
      <c r="E895" s="18" t="s">
        <v>220</v>
      </c>
      <c r="F895" s="224">
        <v>367.21</v>
      </c>
      <c r="G895" s="33"/>
      <c r="H895" s="34"/>
    </row>
    <row r="896" spans="1:8" s="2" customFormat="1" ht="16.899999999999999" customHeight="1">
      <c r="A896" s="33"/>
      <c r="B896" s="34"/>
      <c r="C896" s="219" t="s">
        <v>301</v>
      </c>
      <c r="D896" s="220" t="s">
        <v>1</v>
      </c>
      <c r="E896" s="221" t="s">
        <v>1</v>
      </c>
      <c r="F896" s="222">
        <v>22</v>
      </c>
      <c r="G896" s="33"/>
      <c r="H896" s="34"/>
    </row>
    <row r="897" spans="1:8" s="2" customFormat="1" ht="16.899999999999999" customHeight="1">
      <c r="A897" s="33"/>
      <c r="B897" s="34"/>
      <c r="C897" s="223" t="s">
        <v>1</v>
      </c>
      <c r="D897" s="223" t="s">
        <v>1601</v>
      </c>
      <c r="E897" s="18" t="s">
        <v>1</v>
      </c>
      <c r="F897" s="224">
        <v>0</v>
      </c>
      <c r="G897" s="33"/>
      <c r="H897" s="34"/>
    </row>
    <row r="898" spans="1:8" s="2" customFormat="1" ht="16.899999999999999" customHeight="1">
      <c r="A898" s="33"/>
      <c r="B898" s="34"/>
      <c r="C898" s="223" t="s">
        <v>123</v>
      </c>
      <c r="D898" s="223" t="s">
        <v>1602</v>
      </c>
      <c r="E898" s="18" t="s">
        <v>1</v>
      </c>
      <c r="F898" s="224">
        <v>22</v>
      </c>
      <c r="G898" s="33"/>
      <c r="H898" s="34"/>
    </row>
    <row r="899" spans="1:8" s="2" customFormat="1" ht="16.899999999999999" customHeight="1">
      <c r="A899" s="33"/>
      <c r="B899" s="34"/>
      <c r="C899" s="223" t="s">
        <v>301</v>
      </c>
      <c r="D899" s="223" t="s">
        <v>227</v>
      </c>
      <c r="E899" s="18" t="s">
        <v>1</v>
      </c>
      <c r="F899" s="224">
        <v>22</v>
      </c>
      <c r="G899" s="33"/>
      <c r="H899" s="34"/>
    </row>
    <row r="900" spans="1:8" s="2" customFormat="1" ht="16.899999999999999" customHeight="1">
      <c r="A900" s="33"/>
      <c r="B900" s="34"/>
      <c r="C900" s="219" t="s">
        <v>1572</v>
      </c>
      <c r="D900" s="220" t="s">
        <v>1</v>
      </c>
      <c r="E900" s="221" t="s">
        <v>1</v>
      </c>
      <c r="F900" s="222">
        <v>20.9</v>
      </c>
      <c r="G900" s="33"/>
      <c r="H900" s="34"/>
    </row>
    <row r="901" spans="1:8" s="2" customFormat="1" ht="16.899999999999999" customHeight="1">
      <c r="A901" s="33"/>
      <c r="B901" s="34"/>
      <c r="C901" s="223" t="s">
        <v>1</v>
      </c>
      <c r="D901" s="223" t="s">
        <v>1611</v>
      </c>
      <c r="E901" s="18" t="s">
        <v>1</v>
      </c>
      <c r="F901" s="224">
        <v>0</v>
      </c>
      <c r="G901" s="33"/>
      <c r="H901" s="34"/>
    </row>
    <row r="902" spans="1:8" s="2" customFormat="1" ht="16.899999999999999" customHeight="1">
      <c r="A902" s="33"/>
      <c r="B902" s="34"/>
      <c r="C902" s="223" t="s">
        <v>1572</v>
      </c>
      <c r="D902" s="223" t="s">
        <v>1612</v>
      </c>
      <c r="E902" s="18" t="s">
        <v>1</v>
      </c>
      <c r="F902" s="224">
        <v>20.9</v>
      </c>
      <c r="G902" s="33"/>
      <c r="H902" s="34"/>
    </row>
    <row r="903" spans="1:8" s="2" customFormat="1" ht="16.899999999999999" customHeight="1">
      <c r="A903" s="33"/>
      <c r="B903" s="34"/>
      <c r="C903" s="225" t="s">
        <v>3941</v>
      </c>
      <c r="D903" s="33"/>
      <c r="E903" s="33"/>
      <c r="F903" s="33"/>
      <c r="G903" s="33"/>
      <c r="H903" s="34"/>
    </row>
    <row r="904" spans="1:8" s="2" customFormat="1" ht="16.899999999999999" customHeight="1">
      <c r="A904" s="33"/>
      <c r="B904" s="34"/>
      <c r="C904" s="223" t="s">
        <v>306</v>
      </c>
      <c r="D904" s="223" t="s">
        <v>307</v>
      </c>
      <c r="E904" s="18" t="s">
        <v>220</v>
      </c>
      <c r="F904" s="224">
        <v>146.80000000000001</v>
      </c>
      <c r="G904" s="33"/>
      <c r="H904" s="34"/>
    </row>
    <row r="905" spans="1:8" s="2" customFormat="1" ht="16.899999999999999" customHeight="1">
      <c r="A905" s="33"/>
      <c r="B905" s="34"/>
      <c r="C905" s="223" t="s">
        <v>877</v>
      </c>
      <c r="D905" s="223" t="s">
        <v>878</v>
      </c>
      <c r="E905" s="18" t="s">
        <v>220</v>
      </c>
      <c r="F905" s="224">
        <v>367.21</v>
      </c>
      <c r="G905" s="33"/>
      <c r="H905" s="34"/>
    </row>
    <row r="906" spans="1:8" s="2" customFormat="1" ht="16.899999999999999" customHeight="1">
      <c r="A906" s="33"/>
      <c r="B906" s="34"/>
      <c r="C906" s="219" t="s">
        <v>368</v>
      </c>
      <c r="D906" s="220" t="s">
        <v>1</v>
      </c>
      <c r="E906" s="221" t="s">
        <v>1</v>
      </c>
      <c r="F906" s="222">
        <v>37.950000000000003</v>
      </c>
      <c r="G906" s="33"/>
      <c r="H906" s="34"/>
    </row>
    <row r="907" spans="1:8" s="2" customFormat="1" ht="16.899999999999999" customHeight="1">
      <c r="A907" s="33"/>
      <c r="B907" s="34"/>
      <c r="C907" s="223" t="s">
        <v>1</v>
      </c>
      <c r="D907" s="223" t="s">
        <v>1601</v>
      </c>
      <c r="E907" s="18" t="s">
        <v>1</v>
      </c>
      <c r="F907" s="224">
        <v>0</v>
      </c>
      <c r="G907" s="33"/>
      <c r="H907" s="34"/>
    </row>
    <row r="908" spans="1:8" s="2" customFormat="1" ht="16.899999999999999" customHeight="1">
      <c r="A908" s="33"/>
      <c r="B908" s="34"/>
      <c r="C908" s="223" t="s">
        <v>134</v>
      </c>
      <c r="D908" s="223" t="s">
        <v>1626</v>
      </c>
      <c r="E908" s="18" t="s">
        <v>1</v>
      </c>
      <c r="F908" s="224">
        <v>37.950000000000003</v>
      </c>
      <c r="G908" s="33"/>
      <c r="H908" s="34"/>
    </row>
    <row r="909" spans="1:8" s="2" customFormat="1" ht="16.899999999999999" customHeight="1">
      <c r="A909" s="33"/>
      <c r="B909" s="34"/>
      <c r="C909" s="223" t="s">
        <v>368</v>
      </c>
      <c r="D909" s="223" t="s">
        <v>227</v>
      </c>
      <c r="E909" s="18" t="s">
        <v>1</v>
      </c>
      <c r="F909" s="224">
        <v>37.950000000000003</v>
      </c>
      <c r="G909" s="33"/>
      <c r="H909" s="34"/>
    </row>
    <row r="910" spans="1:8" s="2" customFormat="1" ht="16.899999999999999" customHeight="1">
      <c r="A910" s="33"/>
      <c r="B910" s="34"/>
      <c r="C910" s="219" t="s">
        <v>358</v>
      </c>
      <c r="D910" s="220" t="s">
        <v>1</v>
      </c>
      <c r="E910" s="221" t="s">
        <v>1</v>
      </c>
      <c r="F910" s="222">
        <v>56.1</v>
      </c>
      <c r="G910" s="33"/>
      <c r="H910" s="34"/>
    </row>
    <row r="911" spans="1:8" s="2" customFormat="1" ht="16.899999999999999" customHeight="1">
      <c r="A911" s="33"/>
      <c r="B911" s="34"/>
      <c r="C911" s="223" t="s">
        <v>1</v>
      </c>
      <c r="D911" s="223" t="s">
        <v>1601</v>
      </c>
      <c r="E911" s="18" t="s">
        <v>1</v>
      </c>
      <c r="F911" s="224">
        <v>0</v>
      </c>
      <c r="G911" s="33"/>
      <c r="H911" s="34"/>
    </row>
    <row r="912" spans="1:8" s="2" customFormat="1" ht="16.899999999999999" customHeight="1">
      <c r="A912" s="33"/>
      <c r="B912" s="34"/>
      <c r="C912" s="223" t="s">
        <v>132</v>
      </c>
      <c r="D912" s="223" t="s">
        <v>1624</v>
      </c>
      <c r="E912" s="18" t="s">
        <v>1</v>
      </c>
      <c r="F912" s="224">
        <v>56.1</v>
      </c>
      <c r="G912" s="33"/>
      <c r="H912" s="34"/>
    </row>
    <row r="913" spans="1:8" s="2" customFormat="1" ht="16.899999999999999" customHeight="1">
      <c r="A913" s="33"/>
      <c r="B913" s="34"/>
      <c r="C913" s="223" t="s">
        <v>358</v>
      </c>
      <c r="D913" s="223" t="s">
        <v>227</v>
      </c>
      <c r="E913" s="18" t="s">
        <v>1</v>
      </c>
      <c r="F913" s="224">
        <v>56.1</v>
      </c>
      <c r="G913" s="33"/>
      <c r="H913" s="34"/>
    </row>
    <row r="914" spans="1:8" s="2" customFormat="1" ht="16.899999999999999" customHeight="1">
      <c r="A914" s="33"/>
      <c r="B914" s="34"/>
      <c r="C914" s="219" t="s">
        <v>345</v>
      </c>
      <c r="D914" s="220" t="s">
        <v>1</v>
      </c>
      <c r="E914" s="221" t="s">
        <v>1</v>
      </c>
      <c r="F914" s="222">
        <v>65.56</v>
      </c>
      <c r="G914" s="33"/>
      <c r="H914" s="34"/>
    </row>
    <row r="915" spans="1:8" s="2" customFormat="1" ht="16.899999999999999" customHeight="1">
      <c r="A915" s="33"/>
      <c r="B915" s="34"/>
      <c r="C915" s="223" t="s">
        <v>1</v>
      </c>
      <c r="D915" s="223" t="s">
        <v>1601</v>
      </c>
      <c r="E915" s="18" t="s">
        <v>1</v>
      </c>
      <c r="F915" s="224">
        <v>0</v>
      </c>
      <c r="G915" s="33"/>
      <c r="H915" s="34"/>
    </row>
    <row r="916" spans="1:8" s="2" customFormat="1" ht="16.899999999999999" customHeight="1">
      <c r="A916" s="33"/>
      <c r="B916" s="34"/>
      <c r="C916" s="223" t="s">
        <v>130</v>
      </c>
      <c r="D916" s="223" t="s">
        <v>1622</v>
      </c>
      <c r="E916" s="18" t="s">
        <v>1</v>
      </c>
      <c r="F916" s="224">
        <v>65.56</v>
      </c>
      <c r="G916" s="33"/>
      <c r="H916" s="34"/>
    </row>
    <row r="917" spans="1:8" s="2" customFormat="1" ht="16.899999999999999" customHeight="1">
      <c r="A917" s="33"/>
      <c r="B917" s="34"/>
      <c r="C917" s="223" t="s">
        <v>345</v>
      </c>
      <c r="D917" s="223" t="s">
        <v>227</v>
      </c>
      <c r="E917" s="18" t="s">
        <v>1</v>
      </c>
      <c r="F917" s="224">
        <v>65.56</v>
      </c>
      <c r="G917" s="33"/>
      <c r="H917" s="34"/>
    </row>
    <row r="918" spans="1:8" s="2" customFormat="1" ht="16.899999999999999" customHeight="1">
      <c r="A918" s="33"/>
      <c r="B918" s="34"/>
      <c r="C918" s="219" t="s">
        <v>146</v>
      </c>
      <c r="D918" s="220" t="s">
        <v>1</v>
      </c>
      <c r="E918" s="221" t="s">
        <v>1</v>
      </c>
      <c r="F918" s="222">
        <v>112.2</v>
      </c>
      <c r="G918" s="33"/>
      <c r="H918" s="34"/>
    </row>
    <row r="919" spans="1:8" s="2" customFormat="1" ht="16.899999999999999" customHeight="1">
      <c r="A919" s="33"/>
      <c r="B919" s="34"/>
      <c r="C919" s="223" t="s">
        <v>1</v>
      </c>
      <c r="D919" s="223" t="s">
        <v>309</v>
      </c>
      <c r="E919" s="18" t="s">
        <v>1</v>
      </c>
      <c r="F919" s="224">
        <v>0</v>
      </c>
      <c r="G919" s="33"/>
      <c r="H919" s="34"/>
    </row>
    <row r="920" spans="1:8" s="2" customFormat="1" ht="16.899999999999999" customHeight="1">
      <c r="A920" s="33"/>
      <c r="B920" s="34"/>
      <c r="C920" s="223" t="s">
        <v>1</v>
      </c>
      <c r="D920" s="223" t="s">
        <v>1601</v>
      </c>
      <c r="E920" s="18" t="s">
        <v>1</v>
      </c>
      <c r="F920" s="224">
        <v>0</v>
      </c>
      <c r="G920" s="33"/>
      <c r="H920" s="34"/>
    </row>
    <row r="921" spans="1:8" s="2" customFormat="1" ht="16.899999999999999" customHeight="1">
      <c r="A921" s="33"/>
      <c r="B921" s="34"/>
      <c r="C921" s="223" t="s">
        <v>125</v>
      </c>
      <c r="D921" s="223" t="s">
        <v>1613</v>
      </c>
      <c r="E921" s="18" t="s">
        <v>1</v>
      </c>
      <c r="F921" s="224">
        <v>51.15</v>
      </c>
      <c r="G921" s="33"/>
      <c r="H921" s="34"/>
    </row>
    <row r="922" spans="1:8" s="2" customFormat="1" ht="16.899999999999999" customHeight="1">
      <c r="A922" s="33"/>
      <c r="B922" s="34"/>
      <c r="C922" s="223" t="s">
        <v>128</v>
      </c>
      <c r="D922" s="223" t="s">
        <v>1614</v>
      </c>
      <c r="E922" s="18" t="s">
        <v>1</v>
      </c>
      <c r="F922" s="224">
        <v>61.05</v>
      </c>
      <c r="G922" s="33"/>
      <c r="H922" s="34"/>
    </row>
    <row r="923" spans="1:8" s="2" customFormat="1" ht="16.899999999999999" customHeight="1">
      <c r="A923" s="33"/>
      <c r="B923" s="34"/>
      <c r="C923" s="223" t="s">
        <v>146</v>
      </c>
      <c r="D923" s="223" t="s">
        <v>227</v>
      </c>
      <c r="E923" s="18" t="s">
        <v>1</v>
      </c>
      <c r="F923" s="224">
        <v>112.2</v>
      </c>
      <c r="G923" s="33"/>
      <c r="H923" s="34"/>
    </row>
    <row r="924" spans="1:8" s="2" customFormat="1" ht="16.899999999999999" customHeight="1">
      <c r="A924" s="33"/>
      <c r="B924" s="34"/>
      <c r="C924" s="225" t="s">
        <v>3941</v>
      </c>
      <c r="D924" s="33"/>
      <c r="E924" s="33"/>
      <c r="F924" s="33"/>
      <c r="G924" s="33"/>
      <c r="H924" s="34"/>
    </row>
    <row r="925" spans="1:8" s="2" customFormat="1" ht="16.899999999999999" customHeight="1">
      <c r="A925" s="33"/>
      <c r="B925" s="34"/>
      <c r="C925" s="223" t="s">
        <v>319</v>
      </c>
      <c r="D925" s="223" t="s">
        <v>320</v>
      </c>
      <c r="E925" s="18" t="s">
        <v>220</v>
      </c>
      <c r="F925" s="224">
        <v>224.4</v>
      </c>
      <c r="G925" s="33"/>
      <c r="H925" s="34"/>
    </row>
    <row r="926" spans="1:8" s="2" customFormat="1" ht="16.899999999999999" customHeight="1">
      <c r="A926" s="33"/>
      <c r="B926" s="34"/>
      <c r="C926" s="219" t="s">
        <v>148</v>
      </c>
      <c r="D926" s="220" t="s">
        <v>1</v>
      </c>
      <c r="E926" s="221" t="s">
        <v>1</v>
      </c>
      <c r="F926" s="222">
        <v>73.400000000000006</v>
      </c>
      <c r="G926" s="33"/>
      <c r="H926" s="34"/>
    </row>
    <row r="927" spans="1:8" s="2" customFormat="1" ht="16.899999999999999" customHeight="1">
      <c r="A927" s="33"/>
      <c r="B927" s="34"/>
      <c r="C927" s="223" t="s">
        <v>1</v>
      </c>
      <c r="D927" s="223" t="s">
        <v>309</v>
      </c>
      <c r="E927" s="18" t="s">
        <v>1</v>
      </c>
      <c r="F927" s="224">
        <v>0</v>
      </c>
      <c r="G927" s="33"/>
      <c r="H927" s="34"/>
    </row>
    <row r="928" spans="1:8" s="2" customFormat="1" ht="16.899999999999999" customHeight="1">
      <c r="A928" s="33"/>
      <c r="B928" s="34"/>
      <c r="C928" s="223" t="s">
        <v>1</v>
      </c>
      <c r="D928" s="223" t="s">
        <v>1601</v>
      </c>
      <c r="E928" s="18" t="s">
        <v>1</v>
      </c>
      <c r="F928" s="224">
        <v>0</v>
      </c>
      <c r="G928" s="33"/>
      <c r="H928" s="34"/>
    </row>
    <row r="929" spans="1:8" s="2" customFormat="1" ht="16.899999999999999" customHeight="1">
      <c r="A929" s="33"/>
      <c r="B929" s="34"/>
      <c r="C929" s="223" t="s">
        <v>137</v>
      </c>
      <c r="D929" s="223" t="s">
        <v>1604</v>
      </c>
      <c r="E929" s="18" t="s">
        <v>1</v>
      </c>
      <c r="F929" s="224">
        <v>3.3</v>
      </c>
      <c r="G929" s="33"/>
      <c r="H929" s="34"/>
    </row>
    <row r="930" spans="1:8" s="2" customFormat="1" ht="16.899999999999999" customHeight="1">
      <c r="A930" s="33"/>
      <c r="B930" s="34"/>
      <c r="C930" s="223" t="s">
        <v>1</v>
      </c>
      <c r="D930" s="223" t="s">
        <v>1605</v>
      </c>
      <c r="E930" s="18" t="s">
        <v>1</v>
      </c>
      <c r="F930" s="224">
        <v>0</v>
      </c>
      <c r="G930" s="33"/>
      <c r="H930" s="34"/>
    </row>
    <row r="931" spans="1:8" s="2" customFormat="1" ht="16.899999999999999" customHeight="1">
      <c r="A931" s="33"/>
      <c r="B931" s="34"/>
      <c r="C931" s="223" t="s">
        <v>140</v>
      </c>
      <c r="D931" s="223" t="s">
        <v>1606</v>
      </c>
      <c r="E931" s="18" t="s">
        <v>1</v>
      </c>
      <c r="F931" s="224">
        <v>9.6</v>
      </c>
      <c r="G931" s="33"/>
      <c r="H931" s="34"/>
    </row>
    <row r="932" spans="1:8" s="2" customFormat="1" ht="16.899999999999999" customHeight="1">
      <c r="A932" s="33"/>
      <c r="B932" s="34"/>
      <c r="C932" s="223" t="s">
        <v>1</v>
      </c>
      <c r="D932" s="223" t="s">
        <v>1607</v>
      </c>
      <c r="E932" s="18" t="s">
        <v>1</v>
      </c>
      <c r="F932" s="224">
        <v>0</v>
      </c>
      <c r="G932" s="33"/>
      <c r="H932" s="34"/>
    </row>
    <row r="933" spans="1:8" s="2" customFormat="1" ht="16.899999999999999" customHeight="1">
      <c r="A933" s="33"/>
      <c r="B933" s="34"/>
      <c r="C933" s="223" t="s">
        <v>142</v>
      </c>
      <c r="D933" s="223" t="s">
        <v>1608</v>
      </c>
      <c r="E933" s="18" t="s">
        <v>1</v>
      </c>
      <c r="F933" s="224">
        <v>28.8</v>
      </c>
      <c r="G933" s="33"/>
      <c r="H933" s="34"/>
    </row>
    <row r="934" spans="1:8" s="2" customFormat="1" ht="16.899999999999999" customHeight="1">
      <c r="A934" s="33"/>
      <c r="B934" s="34"/>
      <c r="C934" s="223" t="s">
        <v>1</v>
      </c>
      <c r="D934" s="223" t="s">
        <v>1609</v>
      </c>
      <c r="E934" s="18" t="s">
        <v>1</v>
      </c>
      <c r="F934" s="224">
        <v>0</v>
      </c>
      <c r="G934" s="33"/>
      <c r="H934" s="34"/>
    </row>
    <row r="935" spans="1:8" s="2" customFormat="1" ht="16.899999999999999" customHeight="1">
      <c r="A935" s="33"/>
      <c r="B935" s="34"/>
      <c r="C935" s="223" t="s">
        <v>144</v>
      </c>
      <c r="D935" s="223" t="s">
        <v>1610</v>
      </c>
      <c r="E935" s="18" t="s">
        <v>1</v>
      </c>
      <c r="F935" s="224">
        <v>10.8</v>
      </c>
      <c r="G935" s="33"/>
      <c r="H935" s="34"/>
    </row>
    <row r="936" spans="1:8" s="2" customFormat="1" ht="16.899999999999999" customHeight="1">
      <c r="A936" s="33"/>
      <c r="B936" s="34"/>
      <c r="C936" s="223" t="s">
        <v>1</v>
      </c>
      <c r="D936" s="223" t="s">
        <v>1611</v>
      </c>
      <c r="E936" s="18" t="s">
        <v>1</v>
      </c>
      <c r="F936" s="224">
        <v>0</v>
      </c>
      <c r="G936" s="33"/>
      <c r="H936" s="34"/>
    </row>
    <row r="937" spans="1:8" s="2" customFormat="1" ht="16.899999999999999" customHeight="1">
      <c r="A937" s="33"/>
      <c r="B937" s="34"/>
      <c r="C937" s="223" t="s">
        <v>1572</v>
      </c>
      <c r="D937" s="223" t="s">
        <v>1612</v>
      </c>
      <c r="E937" s="18" t="s">
        <v>1</v>
      </c>
      <c r="F937" s="224">
        <v>20.9</v>
      </c>
      <c r="G937" s="33"/>
      <c r="H937" s="34"/>
    </row>
    <row r="938" spans="1:8" s="2" customFormat="1" ht="16.899999999999999" customHeight="1">
      <c r="A938" s="33"/>
      <c r="B938" s="34"/>
      <c r="C938" s="223" t="s">
        <v>148</v>
      </c>
      <c r="D938" s="223" t="s">
        <v>227</v>
      </c>
      <c r="E938" s="18" t="s">
        <v>1</v>
      </c>
      <c r="F938" s="224">
        <v>73.400000000000006</v>
      </c>
      <c r="G938" s="33"/>
      <c r="H938" s="34"/>
    </row>
    <row r="939" spans="1:8" s="2" customFormat="1" ht="16.899999999999999" customHeight="1">
      <c r="A939" s="33"/>
      <c r="B939" s="34"/>
      <c r="C939" s="225" t="s">
        <v>3941</v>
      </c>
      <c r="D939" s="33"/>
      <c r="E939" s="33"/>
      <c r="F939" s="33"/>
      <c r="G939" s="33"/>
      <c r="H939" s="34"/>
    </row>
    <row r="940" spans="1:8" s="2" customFormat="1" ht="16.899999999999999" customHeight="1">
      <c r="A940" s="33"/>
      <c r="B940" s="34"/>
      <c r="C940" s="223" t="s">
        <v>306</v>
      </c>
      <c r="D940" s="223" t="s">
        <v>307</v>
      </c>
      <c r="E940" s="18" t="s">
        <v>220</v>
      </c>
      <c r="F940" s="224">
        <v>146.80000000000001</v>
      </c>
      <c r="G940" s="33"/>
      <c r="H940" s="34"/>
    </row>
    <row r="941" spans="1:8" s="2" customFormat="1" ht="16.899999999999999" customHeight="1">
      <c r="A941" s="33"/>
      <c r="B941" s="34"/>
      <c r="C941" s="219" t="s">
        <v>150</v>
      </c>
      <c r="D941" s="220" t="s">
        <v>1</v>
      </c>
      <c r="E941" s="221" t="s">
        <v>1</v>
      </c>
      <c r="F941" s="222">
        <v>367.21</v>
      </c>
      <c r="G941" s="33"/>
      <c r="H941" s="34"/>
    </row>
    <row r="942" spans="1:8" s="2" customFormat="1" ht="16.899999999999999" customHeight="1">
      <c r="A942" s="33"/>
      <c r="B942" s="34"/>
      <c r="C942" s="223" t="s">
        <v>1</v>
      </c>
      <c r="D942" s="223" t="s">
        <v>880</v>
      </c>
      <c r="E942" s="18" t="s">
        <v>1</v>
      </c>
      <c r="F942" s="224">
        <v>0</v>
      </c>
      <c r="G942" s="33"/>
      <c r="H942" s="34"/>
    </row>
    <row r="943" spans="1:8" s="2" customFormat="1" ht="16.899999999999999" customHeight="1">
      <c r="A943" s="33"/>
      <c r="B943" s="34"/>
      <c r="C943" s="223" t="s">
        <v>1</v>
      </c>
      <c r="D943" s="223" t="s">
        <v>881</v>
      </c>
      <c r="E943" s="18" t="s">
        <v>1</v>
      </c>
      <c r="F943" s="224">
        <v>255.86</v>
      </c>
      <c r="G943" s="33"/>
      <c r="H943" s="34"/>
    </row>
    <row r="944" spans="1:8" s="2" customFormat="1" ht="16.899999999999999" customHeight="1">
      <c r="A944" s="33"/>
      <c r="B944" s="34"/>
      <c r="C944" s="223" t="s">
        <v>1</v>
      </c>
      <c r="D944" s="223" t="s">
        <v>1776</v>
      </c>
      <c r="E944" s="18" t="s">
        <v>1</v>
      </c>
      <c r="F944" s="224">
        <v>111.35</v>
      </c>
      <c r="G944" s="33"/>
      <c r="H944" s="34"/>
    </row>
    <row r="945" spans="1:8" s="2" customFormat="1" ht="16.899999999999999" customHeight="1">
      <c r="A945" s="33"/>
      <c r="B945" s="34"/>
      <c r="C945" s="223" t="s">
        <v>150</v>
      </c>
      <c r="D945" s="223" t="s">
        <v>227</v>
      </c>
      <c r="E945" s="18" t="s">
        <v>1</v>
      </c>
      <c r="F945" s="224">
        <v>367.21</v>
      </c>
      <c r="G945" s="33"/>
      <c r="H945" s="34"/>
    </row>
    <row r="946" spans="1:8" s="2" customFormat="1" ht="16.899999999999999" customHeight="1">
      <c r="A946" s="33"/>
      <c r="B946" s="34"/>
      <c r="C946" s="225" t="s">
        <v>3941</v>
      </c>
      <c r="D946" s="33"/>
      <c r="E946" s="33"/>
      <c r="F946" s="33"/>
      <c r="G946" s="33"/>
      <c r="H946" s="34"/>
    </row>
    <row r="947" spans="1:8" s="2" customFormat="1" ht="16.899999999999999" customHeight="1">
      <c r="A947" s="33"/>
      <c r="B947" s="34"/>
      <c r="C947" s="223" t="s">
        <v>877</v>
      </c>
      <c r="D947" s="223" t="s">
        <v>878</v>
      </c>
      <c r="E947" s="18" t="s">
        <v>220</v>
      </c>
      <c r="F947" s="224">
        <v>367.21</v>
      </c>
      <c r="G947" s="33"/>
      <c r="H947" s="34"/>
    </row>
    <row r="948" spans="1:8" s="2" customFormat="1" ht="16.899999999999999" customHeight="1">
      <c r="A948" s="33"/>
      <c r="B948" s="34"/>
      <c r="C948" s="223" t="s">
        <v>630</v>
      </c>
      <c r="D948" s="223" t="s">
        <v>631</v>
      </c>
      <c r="E948" s="18" t="s">
        <v>412</v>
      </c>
      <c r="F948" s="224">
        <v>291.59699999999998</v>
      </c>
      <c r="G948" s="33"/>
      <c r="H948" s="34"/>
    </row>
    <row r="949" spans="1:8" s="2" customFormat="1" ht="16.899999999999999" customHeight="1">
      <c r="A949" s="33"/>
      <c r="B949" s="34"/>
      <c r="C949" s="223" t="s">
        <v>883</v>
      </c>
      <c r="D949" s="223" t="s">
        <v>884</v>
      </c>
      <c r="E949" s="18" t="s">
        <v>220</v>
      </c>
      <c r="F949" s="224">
        <v>1101.6300000000001</v>
      </c>
      <c r="G949" s="33"/>
      <c r="H949" s="34"/>
    </row>
    <row r="950" spans="1:8" s="2" customFormat="1" ht="16.899999999999999" customHeight="1">
      <c r="A950" s="33"/>
      <c r="B950" s="34"/>
      <c r="C950" s="219" t="s">
        <v>1577</v>
      </c>
      <c r="D950" s="220" t="s">
        <v>1</v>
      </c>
      <c r="E950" s="221" t="s">
        <v>1</v>
      </c>
      <c r="F950" s="222">
        <v>32</v>
      </c>
      <c r="G950" s="33"/>
      <c r="H950" s="34"/>
    </row>
    <row r="951" spans="1:8" s="2" customFormat="1" ht="16.899999999999999" customHeight="1">
      <c r="A951" s="33"/>
      <c r="B951" s="34"/>
      <c r="C951" s="223" t="s">
        <v>1</v>
      </c>
      <c r="D951" s="223" t="s">
        <v>1798</v>
      </c>
      <c r="E951" s="18" t="s">
        <v>1</v>
      </c>
      <c r="F951" s="224">
        <v>32</v>
      </c>
      <c r="G951" s="33"/>
      <c r="H951" s="34"/>
    </row>
    <row r="952" spans="1:8" s="2" customFormat="1" ht="16.899999999999999" customHeight="1">
      <c r="A952" s="33"/>
      <c r="B952" s="34"/>
      <c r="C952" s="223" t="s">
        <v>1577</v>
      </c>
      <c r="D952" s="223" t="s">
        <v>227</v>
      </c>
      <c r="E952" s="18" t="s">
        <v>1</v>
      </c>
      <c r="F952" s="224">
        <v>32</v>
      </c>
      <c r="G952" s="33"/>
      <c r="H952" s="34"/>
    </row>
    <row r="953" spans="1:8" s="2" customFormat="1" ht="16.899999999999999" customHeight="1">
      <c r="A953" s="33"/>
      <c r="B953" s="34"/>
      <c r="C953" s="225" t="s">
        <v>3941</v>
      </c>
      <c r="D953" s="33"/>
      <c r="E953" s="33"/>
      <c r="F953" s="33"/>
      <c r="G953" s="33"/>
      <c r="H953" s="34"/>
    </row>
    <row r="954" spans="1:8" s="2" customFormat="1" ht="22.5">
      <c r="A954" s="33"/>
      <c r="B954" s="34"/>
      <c r="C954" s="223" t="s">
        <v>1795</v>
      </c>
      <c r="D954" s="223" t="s">
        <v>1796</v>
      </c>
      <c r="E954" s="18" t="s">
        <v>253</v>
      </c>
      <c r="F954" s="224">
        <v>32</v>
      </c>
      <c r="G954" s="33"/>
      <c r="H954" s="34"/>
    </row>
    <row r="955" spans="1:8" s="2" customFormat="1" ht="16.899999999999999" customHeight="1">
      <c r="A955" s="33"/>
      <c r="B955" s="34"/>
      <c r="C955" s="223" t="s">
        <v>630</v>
      </c>
      <c r="D955" s="223" t="s">
        <v>631</v>
      </c>
      <c r="E955" s="18" t="s">
        <v>412</v>
      </c>
      <c r="F955" s="224">
        <v>291.59699999999998</v>
      </c>
      <c r="G955" s="33"/>
      <c r="H955" s="34"/>
    </row>
    <row r="956" spans="1:8" s="2" customFormat="1" ht="16.899999999999999" customHeight="1">
      <c r="A956" s="33"/>
      <c r="B956" s="34"/>
      <c r="C956" s="223" t="s">
        <v>1726</v>
      </c>
      <c r="D956" s="223" t="s">
        <v>1727</v>
      </c>
      <c r="E956" s="18" t="s">
        <v>412</v>
      </c>
      <c r="F956" s="224">
        <v>144.18199999999999</v>
      </c>
      <c r="G956" s="33"/>
      <c r="H956" s="34"/>
    </row>
    <row r="957" spans="1:8" s="2" customFormat="1" ht="16.899999999999999" customHeight="1">
      <c r="A957" s="33"/>
      <c r="B957" s="34"/>
      <c r="C957" s="223" t="s">
        <v>1502</v>
      </c>
      <c r="D957" s="223" t="s">
        <v>1503</v>
      </c>
      <c r="E957" s="18" t="s">
        <v>412</v>
      </c>
      <c r="F957" s="224">
        <v>36.71</v>
      </c>
      <c r="G957" s="33"/>
      <c r="H957" s="34"/>
    </row>
    <row r="958" spans="1:8" s="2" customFormat="1" ht="33.75">
      <c r="A958" s="33"/>
      <c r="B958" s="34"/>
      <c r="C958" s="223" t="s">
        <v>1799</v>
      </c>
      <c r="D958" s="223" t="s">
        <v>1800</v>
      </c>
      <c r="E958" s="18" t="s">
        <v>253</v>
      </c>
      <c r="F958" s="224">
        <v>32.32</v>
      </c>
      <c r="G958" s="33"/>
      <c r="H958" s="34"/>
    </row>
    <row r="959" spans="1:8" s="2" customFormat="1" ht="16.899999999999999" customHeight="1">
      <c r="A959" s="33"/>
      <c r="B959" s="34"/>
      <c r="C959" s="219" t="s">
        <v>1578</v>
      </c>
      <c r="D959" s="220" t="s">
        <v>1</v>
      </c>
      <c r="E959" s="221" t="s">
        <v>1</v>
      </c>
      <c r="F959" s="222">
        <v>9</v>
      </c>
      <c r="G959" s="33"/>
      <c r="H959" s="34"/>
    </row>
    <row r="960" spans="1:8" s="2" customFormat="1" ht="16.899999999999999" customHeight="1">
      <c r="A960" s="33"/>
      <c r="B960" s="34"/>
      <c r="C960" s="223" t="s">
        <v>1</v>
      </c>
      <c r="D960" s="223" t="s">
        <v>1810</v>
      </c>
      <c r="E960" s="18" t="s">
        <v>1</v>
      </c>
      <c r="F960" s="224">
        <v>9</v>
      </c>
      <c r="G960" s="33"/>
      <c r="H960" s="34"/>
    </row>
    <row r="961" spans="1:8" s="2" customFormat="1" ht="16.899999999999999" customHeight="1">
      <c r="A961" s="33"/>
      <c r="B961" s="34"/>
      <c r="C961" s="223" t="s">
        <v>1578</v>
      </c>
      <c r="D961" s="223" t="s">
        <v>227</v>
      </c>
      <c r="E961" s="18" t="s">
        <v>1</v>
      </c>
      <c r="F961" s="224">
        <v>9</v>
      </c>
      <c r="G961" s="33"/>
      <c r="H961" s="34"/>
    </row>
    <row r="962" spans="1:8" s="2" customFormat="1" ht="16.899999999999999" customHeight="1">
      <c r="A962" s="33"/>
      <c r="B962" s="34"/>
      <c r="C962" s="225" t="s">
        <v>3941</v>
      </c>
      <c r="D962" s="33"/>
      <c r="E962" s="33"/>
      <c r="F962" s="33"/>
      <c r="G962" s="33"/>
      <c r="H962" s="34"/>
    </row>
    <row r="963" spans="1:8" s="2" customFormat="1" ht="22.5">
      <c r="A963" s="33"/>
      <c r="B963" s="34"/>
      <c r="C963" s="223" t="s">
        <v>1807</v>
      </c>
      <c r="D963" s="223" t="s">
        <v>1808</v>
      </c>
      <c r="E963" s="18" t="s">
        <v>253</v>
      </c>
      <c r="F963" s="224">
        <v>9</v>
      </c>
      <c r="G963" s="33"/>
      <c r="H963" s="34"/>
    </row>
    <row r="964" spans="1:8" s="2" customFormat="1" ht="16.899999999999999" customHeight="1">
      <c r="A964" s="33"/>
      <c r="B964" s="34"/>
      <c r="C964" s="223" t="s">
        <v>630</v>
      </c>
      <c r="D964" s="223" t="s">
        <v>631</v>
      </c>
      <c r="E964" s="18" t="s">
        <v>412</v>
      </c>
      <c r="F964" s="224">
        <v>291.59699999999998</v>
      </c>
      <c r="G964" s="33"/>
      <c r="H964" s="34"/>
    </row>
    <row r="965" spans="1:8" s="2" customFormat="1" ht="16.899999999999999" customHeight="1">
      <c r="A965" s="33"/>
      <c r="B965" s="34"/>
      <c r="C965" s="223" t="s">
        <v>1726</v>
      </c>
      <c r="D965" s="223" t="s">
        <v>1727</v>
      </c>
      <c r="E965" s="18" t="s">
        <v>412</v>
      </c>
      <c r="F965" s="224">
        <v>144.18199999999999</v>
      </c>
      <c r="G965" s="33"/>
      <c r="H965" s="34"/>
    </row>
    <row r="966" spans="1:8" s="2" customFormat="1" ht="16.899999999999999" customHeight="1">
      <c r="A966" s="33"/>
      <c r="B966" s="34"/>
      <c r="C966" s="223" t="s">
        <v>1502</v>
      </c>
      <c r="D966" s="223" t="s">
        <v>1503</v>
      </c>
      <c r="E966" s="18" t="s">
        <v>412</v>
      </c>
      <c r="F966" s="224">
        <v>36.71</v>
      </c>
      <c r="G966" s="33"/>
      <c r="H966" s="34"/>
    </row>
    <row r="967" spans="1:8" s="2" customFormat="1" ht="33.75">
      <c r="A967" s="33"/>
      <c r="B967" s="34"/>
      <c r="C967" s="223" t="s">
        <v>1811</v>
      </c>
      <c r="D967" s="223" t="s">
        <v>1812</v>
      </c>
      <c r="E967" s="18" t="s">
        <v>253</v>
      </c>
      <c r="F967" s="224">
        <v>9.09</v>
      </c>
      <c r="G967" s="33"/>
      <c r="H967" s="34"/>
    </row>
    <row r="968" spans="1:8" s="2" customFormat="1" ht="16.899999999999999" customHeight="1">
      <c r="A968" s="33"/>
      <c r="B968" s="34"/>
      <c r="C968" s="219" t="s">
        <v>1579</v>
      </c>
      <c r="D968" s="220" t="s">
        <v>1</v>
      </c>
      <c r="E968" s="221" t="s">
        <v>1</v>
      </c>
      <c r="F968" s="222">
        <v>289</v>
      </c>
      <c r="G968" s="33"/>
      <c r="H968" s="34"/>
    </row>
    <row r="969" spans="1:8" s="2" customFormat="1" ht="16.899999999999999" customHeight="1">
      <c r="A969" s="33"/>
      <c r="B969" s="34"/>
      <c r="C969" s="225" t="s">
        <v>3941</v>
      </c>
      <c r="D969" s="33"/>
      <c r="E969" s="33"/>
      <c r="F969" s="33"/>
      <c r="G969" s="33"/>
      <c r="H969" s="34"/>
    </row>
    <row r="970" spans="1:8" s="2" customFormat="1" ht="16.899999999999999" customHeight="1">
      <c r="A970" s="33"/>
      <c r="B970" s="34"/>
      <c r="C970" s="223" t="s">
        <v>630</v>
      </c>
      <c r="D970" s="223" t="s">
        <v>631</v>
      </c>
      <c r="E970" s="18" t="s">
        <v>412</v>
      </c>
      <c r="F970" s="224">
        <v>291.59699999999998</v>
      </c>
      <c r="G970" s="33"/>
      <c r="H970" s="34"/>
    </row>
    <row r="971" spans="1:8" s="2" customFormat="1" ht="16.899999999999999" customHeight="1">
      <c r="A971" s="33"/>
      <c r="B971" s="34"/>
      <c r="C971" s="223" t="s">
        <v>1726</v>
      </c>
      <c r="D971" s="223" t="s">
        <v>1727</v>
      </c>
      <c r="E971" s="18" t="s">
        <v>412</v>
      </c>
      <c r="F971" s="224">
        <v>144.18199999999999</v>
      </c>
      <c r="G971" s="33"/>
      <c r="H971" s="34"/>
    </row>
    <row r="972" spans="1:8" s="2" customFormat="1" ht="16.899999999999999" customHeight="1">
      <c r="A972" s="33"/>
      <c r="B972" s="34"/>
      <c r="C972" s="223" t="s">
        <v>1502</v>
      </c>
      <c r="D972" s="223" t="s">
        <v>1503</v>
      </c>
      <c r="E972" s="18" t="s">
        <v>412</v>
      </c>
      <c r="F972" s="224">
        <v>36.71</v>
      </c>
      <c r="G972" s="33"/>
      <c r="H972" s="34"/>
    </row>
    <row r="973" spans="1:8" s="2" customFormat="1" ht="16.899999999999999" customHeight="1">
      <c r="A973" s="33"/>
      <c r="B973" s="34"/>
      <c r="C973" s="219" t="s">
        <v>160</v>
      </c>
      <c r="D973" s="220" t="s">
        <v>1</v>
      </c>
      <c r="E973" s="221" t="s">
        <v>1</v>
      </c>
      <c r="F973" s="222">
        <v>43.2</v>
      </c>
      <c r="G973" s="33"/>
      <c r="H973" s="34"/>
    </row>
    <row r="974" spans="1:8" s="2" customFormat="1" ht="16.899999999999999" customHeight="1">
      <c r="A974" s="33"/>
      <c r="B974" s="34"/>
      <c r="C974" s="223" t="s">
        <v>1</v>
      </c>
      <c r="D974" s="223" t="s">
        <v>1630</v>
      </c>
      <c r="E974" s="18" t="s">
        <v>1</v>
      </c>
      <c r="F974" s="224">
        <v>43.2</v>
      </c>
      <c r="G974" s="33"/>
      <c r="H974" s="34"/>
    </row>
    <row r="975" spans="1:8" s="2" customFormat="1" ht="16.899999999999999" customHeight="1">
      <c r="A975" s="33"/>
      <c r="B975" s="34"/>
      <c r="C975" s="223" t="s">
        <v>160</v>
      </c>
      <c r="D975" s="223" t="s">
        <v>227</v>
      </c>
      <c r="E975" s="18" t="s">
        <v>1</v>
      </c>
      <c r="F975" s="224">
        <v>43.2</v>
      </c>
      <c r="G975" s="33"/>
      <c r="H975" s="34"/>
    </row>
    <row r="976" spans="1:8" s="2" customFormat="1" ht="16.899999999999999" customHeight="1">
      <c r="A976" s="33"/>
      <c r="B976" s="34"/>
      <c r="C976" s="225" t="s">
        <v>3941</v>
      </c>
      <c r="D976" s="33"/>
      <c r="E976" s="33"/>
      <c r="F976" s="33"/>
      <c r="G976" s="33"/>
      <c r="H976" s="34"/>
    </row>
    <row r="977" spans="1:8" s="2" customFormat="1" ht="16.899999999999999" customHeight="1">
      <c r="A977" s="33"/>
      <c r="B977" s="34"/>
      <c r="C977" s="223" t="s">
        <v>406</v>
      </c>
      <c r="D977" s="223" t="s">
        <v>407</v>
      </c>
      <c r="E977" s="18" t="s">
        <v>253</v>
      </c>
      <c r="F977" s="224">
        <v>43.2</v>
      </c>
      <c r="G977" s="33"/>
      <c r="H977" s="34"/>
    </row>
    <row r="978" spans="1:8" s="2" customFormat="1" ht="16.899999999999999" customHeight="1">
      <c r="A978" s="33"/>
      <c r="B978" s="34"/>
      <c r="C978" s="223" t="s">
        <v>1233</v>
      </c>
      <c r="D978" s="223" t="s">
        <v>1234</v>
      </c>
      <c r="E978" s="18" t="s">
        <v>253</v>
      </c>
      <c r="F978" s="224">
        <v>63.2</v>
      </c>
      <c r="G978" s="33"/>
      <c r="H978" s="34"/>
    </row>
    <row r="979" spans="1:8" s="2" customFormat="1" ht="16.899999999999999" customHeight="1">
      <c r="A979" s="33"/>
      <c r="B979" s="34"/>
      <c r="C979" s="219" t="s">
        <v>248</v>
      </c>
      <c r="D979" s="220" t="s">
        <v>1</v>
      </c>
      <c r="E979" s="221" t="s">
        <v>1</v>
      </c>
      <c r="F979" s="222">
        <v>52.5</v>
      </c>
      <c r="G979" s="33"/>
      <c r="H979" s="34"/>
    </row>
    <row r="980" spans="1:8" s="2" customFormat="1" ht="16.899999999999999" customHeight="1">
      <c r="A980" s="33"/>
      <c r="B980" s="34"/>
      <c r="C980" s="223" t="s">
        <v>1</v>
      </c>
      <c r="D980" s="223" t="s">
        <v>309</v>
      </c>
      <c r="E980" s="18" t="s">
        <v>1</v>
      </c>
      <c r="F980" s="224">
        <v>0</v>
      </c>
      <c r="G980" s="33"/>
      <c r="H980" s="34"/>
    </row>
    <row r="981" spans="1:8" s="2" customFormat="1" ht="16.899999999999999" customHeight="1">
      <c r="A981" s="33"/>
      <c r="B981" s="34"/>
      <c r="C981" s="223" t="s">
        <v>1</v>
      </c>
      <c r="D981" s="223" t="s">
        <v>1601</v>
      </c>
      <c r="E981" s="18" t="s">
        <v>1</v>
      </c>
      <c r="F981" s="224">
        <v>0</v>
      </c>
      <c r="G981" s="33"/>
      <c r="H981" s="34"/>
    </row>
    <row r="982" spans="1:8" s="2" customFormat="1" ht="16.899999999999999" customHeight="1">
      <c r="A982" s="33"/>
      <c r="B982" s="34"/>
      <c r="C982" s="223" t="s">
        <v>137</v>
      </c>
      <c r="D982" s="223" t="s">
        <v>1604</v>
      </c>
      <c r="E982" s="18" t="s">
        <v>1</v>
      </c>
      <c r="F982" s="224">
        <v>3.3</v>
      </c>
      <c r="G982" s="33"/>
      <c r="H982" s="34"/>
    </row>
    <row r="983" spans="1:8" s="2" customFormat="1" ht="16.899999999999999" customHeight="1">
      <c r="A983" s="33"/>
      <c r="B983" s="34"/>
      <c r="C983" s="223" t="s">
        <v>1</v>
      </c>
      <c r="D983" s="223" t="s">
        <v>1605</v>
      </c>
      <c r="E983" s="18" t="s">
        <v>1</v>
      </c>
      <c r="F983" s="224">
        <v>0</v>
      </c>
      <c r="G983" s="33"/>
      <c r="H983" s="34"/>
    </row>
    <row r="984" spans="1:8" s="2" customFormat="1" ht="16.899999999999999" customHeight="1">
      <c r="A984" s="33"/>
      <c r="B984" s="34"/>
      <c r="C984" s="223" t="s">
        <v>140</v>
      </c>
      <c r="D984" s="223" t="s">
        <v>1606</v>
      </c>
      <c r="E984" s="18" t="s">
        <v>1</v>
      </c>
      <c r="F984" s="224">
        <v>9.6</v>
      </c>
      <c r="G984" s="33"/>
      <c r="H984" s="34"/>
    </row>
    <row r="985" spans="1:8" s="2" customFormat="1" ht="16.899999999999999" customHeight="1">
      <c r="A985" s="33"/>
      <c r="B985" s="34"/>
      <c r="C985" s="223" t="s">
        <v>1</v>
      </c>
      <c r="D985" s="223" t="s">
        <v>1607</v>
      </c>
      <c r="E985" s="18" t="s">
        <v>1</v>
      </c>
      <c r="F985" s="224">
        <v>0</v>
      </c>
      <c r="G985" s="33"/>
      <c r="H985" s="34"/>
    </row>
    <row r="986" spans="1:8" s="2" customFormat="1" ht="16.899999999999999" customHeight="1">
      <c r="A986" s="33"/>
      <c r="B986" s="34"/>
      <c r="C986" s="223" t="s">
        <v>142</v>
      </c>
      <c r="D986" s="223" t="s">
        <v>1608</v>
      </c>
      <c r="E986" s="18" t="s">
        <v>1</v>
      </c>
      <c r="F986" s="224">
        <v>28.8</v>
      </c>
      <c r="G986" s="33"/>
      <c r="H986" s="34"/>
    </row>
    <row r="987" spans="1:8" s="2" customFormat="1" ht="16.899999999999999" customHeight="1">
      <c r="A987" s="33"/>
      <c r="B987" s="34"/>
      <c r="C987" s="223" t="s">
        <v>1</v>
      </c>
      <c r="D987" s="223" t="s">
        <v>1609</v>
      </c>
      <c r="E987" s="18" t="s">
        <v>1</v>
      </c>
      <c r="F987" s="224">
        <v>0</v>
      </c>
      <c r="G987" s="33"/>
      <c r="H987" s="34"/>
    </row>
    <row r="988" spans="1:8" s="2" customFormat="1" ht="16.899999999999999" customHeight="1">
      <c r="A988" s="33"/>
      <c r="B988" s="34"/>
      <c r="C988" s="223" t="s">
        <v>144</v>
      </c>
      <c r="D988" s="223" t="s">
        <v>1610</v>
      </c>
      <c r="E988" s="18" t="s">
        <v>1</v>
      </c>
      <c r="F988" s="224">
        <v>10.8</v>
      </c>
      <c r="G988" s="33"/>
      <c r="H988" s="34"/>
    </row>
    <row r="989" spans="1:8" s="2" customFormat="1" ht="16.899999999999999" customHeight="1">
      <c r="A989" s="33"/>
      <c r="B989" s="34"/>
      <c r="C989" s="223" t="s">
        <v>248</v>
      </c>
      <c r="D989" s="223" t="s">
        <v>300</v>
      </c>
      <c r="E989" s="18" t="s">
        <v>1</v>
      </c>
      <c r="F989" s="224">
        <v>52.5</v>
      </c>
      <c r="G989" s="33"/>
      <c r="H989" s="34"/>
    </row>
    <row r="990" spans="1:8" s="2" customFormat="1" ht="16.899999999999999" customHeight="1">
      <c r="A990" s="33"/>
      <c r="B990" s="34"/>
      <c r="C990" s="225" t="s">
        <v>3941</v>
      </c>
      <c r="D990" s="33"/>
      <c r="E990" s="33"/>
      <c r="F990" s="33"/>
      <c r="G990" s="33"/>
      <c r="H990" s="34"/>
    </row>
    <row r="991" spans="1:8" s="2" customFormat="1" ht="16.899999999999999" customHeight="1">
      <c r="A991" s="33"/>
      <c r="B991" s="34"/>
      <c r="C991" s="223" t="s">
        <v>306</v>
      </c>
      <c r="D991" s="223" t="s">
        <v>307</v>
      </c>
      <c r="E991" s="18" t="s">
        <v>220</v>
      </c>
      <c r="F991" s="224">
        <v>146.80000000000001</v>
      </c>
      <c r="G991" s="33"/>
      <c r="H991" s="34"/>
    </row>
    <row r="992" spans="1:8" s="2" customFormat="1" ht="16.899999999999999" customHeight="1">
      <c r="A992" s="33"/>
      <c r="B992" s="34"/>
      <c r="C992" s="223" t="s">
        <v>244</v>
      </c>
      <c r="D992" s="223" t="s">
        <v>245</v>
      </c>
      <c r="E992" s="18" t="s">
        <v>220</v>
      </c>
      <c r="F992" s="224">
        <v>52.5</v>
      </c>
      <c r="G992" s="33"/>
      <c r="H992" s="34"/>
    </row>
    <row r="993" spans="1:8" s="2" customFormat="1" ht="16.899999999999999" customHeight="1">
      <c r="A993" s="33"/>
      <c r="B993" s="34"/>
      <c r="C993" s="219" t="s">
        <v>3955</v>
      </c>
      <c r="D993" s="220" t="s">
        <v>1</v>
      </c>
      <c r="E993" s="221" t="s">
        <v>1</v>
      </c>
      <c r="F993" s="222">
        <v>3.3</v>
      </c>
      <c r="G993" s="33"/>
      <c r="H993" s="34"/>
    </row>
    <row r="994" spans="1:8" s="2" customFormat="1" ht="16.899999999999999" customHeight="1">
      <c r="A994" s="33"/>
      <c r="B994" s="34"/>
      <c r="C994" s="219" t="s">
        <v>357</v>
      </c>
      <c r="D994" s="220" t="s">
        <v>1</v>
      </c>
      <c r="E994" s="221" t="s">
        <v>1</v>
      </c>
      <c r="F994" s="222">
        <v>56.1</v>
      </c>
      <c r="G994" s="33"/>
      <c r="H994" s="34"/>
    </row>
    <row r="995" spans="1:8" s="2" customFormat="1" ht="16.899999999999999" customHeight="1">
      <c r="A995" s="33"/>
      <c r="B995" s="34"/>
      <c r="C995" s="223" t="s">
        <v>1</v>
      </c>
      <c r="D995" s="223" t="s">
        <v>1601</v>
      </c>
      <c r="E995" s="18" t="s">
        <v>1</v>
      </c>
      <c r="F995" s="224">
        <v>0</v>
      </c>
      <c r="G995" s="33"/>
      <c r="H995" s="34"/>
    </row>
    <row r="996" spans="1:8" s="2" customFormat="1" ht="16.899999999999999" customHeight="1">
      <c r="A996" s="33"/>
      <c r="B996" s="34"/>
      <c r="C996" s="223" t="s">
        <v>132</v>
      </c>
      <c r="D996" s="223" t="s">
        <v>1624</v>
      </c>
      <c r="E996" s="18" t="s">
        <v>1</v>
      </c>
      <c r="F996" s="224">
        <v>56.1</v>
      </c>
      <c r="G996" s="33"/>
      <c r="H996" s="34"/>
    </row>
    <row r="997" spans="1:8" s="2" customFormat="1" ht="16.899999999999999" customHeight="1">
      <c r="A997" s="33"/>
      <c r="B997" s="34"/>
      <c r="C997" s="223" t="s">
        <v>357</v>
      </c>
      <c r="D997" s="223" t="s">
        <v>300</v>
      </c>
      <c r="E997" s="18" t="s">
        <v>1</v>
      </c>
      <c r="F997" s="224">
        <v>56.1</v>
      </c>
      <c r="G997" s="33"/>
      <c r="H997" s="34"/>
    </row>
    <row r="998" spans="1:8" s="2" customFormat="1" ht="16.899999999999999" customHeight="1">
      <c r="A998" s="33"/>
      <c r="B998" s="34"/>
      <c r="C998" s="219" t="s">
        <v>312</v>
      </c>
      <c r="D998" s="220" t="s">
        <v>1</v>
      </c>
      <c r="E998" s="221" t="s">
        <v>1</v>
      </c>
      <c r="F998" s="222">
        <v>20.9</v>
      </c>
      <c r="G998" s="33"/>
      <c r="H998" s="34"/>
    </row>
    <row r="999" spans="1:8" s="2" customFormat="1" ht="16.899999999999999" customHeight="1">
      <c r="A999" s="33"/>
      <c r="B999" s="34"/>
      <c r="C999" s="223" t="s">
        <v>1</v>
      </c>
      <c r="D999" s="223" t="s">
        <v>1611</v>
      </c>
      <c r="E999" s="18" t="s">
        <v>1</v>
      </c>
      <c r="F999" s="224">
        <v>0</v>
      </c>
      <c r="G999" s="33"/>
      <c r="H999" s="34"/>
    </row>
    <row r="1000" spans="1:8" s="2" customFormat="1" ht="16.899999999999999" customHeight="1">
      <c r="A1000" s="33"/>
      <c r="B1000" s="34"/>
      <c r="C1000" s="223" t="s">
        <v>1572</v>
      </c>
      <c r="D1000" s="223" t="s">
        <v>1612</v>
      </c>
      <c r="E1000" s="18" t="s">
        <v>1</v>
      </c>
      <c r="F1000" s="224">
        <v>20.9</v>
      </c>
      <c r="G1000" s="33"/>
      <c r="H1000" s="34"/>
    </row>
    <row r="1001" spans="1:8" s="2" customFormat="1" ht="16.899999999999999" customHeight="1">
      <c r="A1001" s="33"/>
      <c r="B1001" s="34"/>
      <c r="C1001" s="223" t="s">
        <v>312</v>
      </c>
      <c r="D1001" s="223" t="s">
        <v>300</v>
      </c>
      <c r="E1001" s="18" t="s">
        <v>1</v>
      </c>
      <c r="F1001" s="224">
        <v>20.9</v>
      </c>
      <c r="G1001" s="33"/>
      <c r="H1001" s="34"/>
    </row>
    <row r="1002" spans="1:8" s="2" customFormat="1" ht="16.899999999999999" customHeight="1">
      <c r="A1002" s="33"/>
      <c r="B1002" s="34"/>
      <c r="C1002" s="219" t="s">
        <v>326</v>
      </c>
      <c r="D1002" s="220" t="s">
        <v>1</v>
      </c>
      <c r="E1002" s="221" t="s">
        <v>1</v>
      </c>
      <c r="F1002" s="222">
        <v>61.05</v>
      </c>
      <c r="G1002" s="33"/>
      <c r="H1002" s="34"/>
    </row>
    <row r="1003" spans="1:8" s="2" customFormat="1" ht="16.899999999999999" customHeight="1">
      <c r="A1003" s="33"/>
      <c r="B1003" s="34"/>
      <c r="C1003" s="223" t="s">
        <v>128</v>
      </c>
      <c r="D1003" s="223" t="s">
        <v>1614</v>
      </c>
      <c r="E1003" s="18" t="s">
        <v>1</v>
      </c>
      <c r="F1003" s="224">
        <v>61.05</v>
      </c>
      <c r="G1003" s="33"/>
      <c r="H1003" s="34"/>
    </row>
    <row r="1004" spans="1:8" s="2" customFormat="1" ht="16.899999999999999" customHeight="1">
      <c r="A1004" s="33"/>
      <c r="B1004" s="34"/>
      <c r="C1004" s="223" t="s">
        <v>326</v>
      </c>
      <c r="D1004" s="223" t="s">
        <v>300</v>
      </c>
      <c r="E1004" s="18" t="s">
        <v>1</v>
      </c>
      <c r="F1004" s="224">
        <v>61.05</v>
      </c>
      <c r="G1004" s="33"/>
      <c r="H1004" s="34"/>
    </row>
    <row r="1005" spans="1:8" s="2" customFormat="1" ht="16.899999999999999" customHeight="1">
      <c r="A1005" s="33"/>
      <c r="B1005" s="34"/>
      <c r="C1005" s="219" t="s">
        <v>165</v>
      </c>
      <c r="D1005" s="220" t="s">
        <v>1</v>
      </c>
      <c r="E1005" s="221" t="s">
        <v>1</v>
      </c>
      <c r="F1005" s="222">
        <v>22</v>
      </c>
      <c r="G1005" s="33"/>
      <c r="H1005" s="34"/>
    </row>
    <row r="1006" spans="1:8" s="2" customFormat="1" ht="16.899999999999999" customHeight="1">
      <c r="A1006" s="33"/>
      <c r="B1006" s="34"/>
      <c r="C1006" s="223" t="s">
        <v>1</v>
      </c>
      <c r="D1006" s="223" t="s">
        <v>1601</v>
      </c>
      <c r="E1006" s="18" t="s">
        <v>1</v>
      </c>
      <c r="F1006" s="224">
        <v>0</v>
      </c>
      <c r="G1006" s="33"/>
      <c r="H1006" s="34"/>
    </row>
    <row r="1007" spans="1:8" s="2" customFormat="1" ht="16.899999999999999" customHeight="1">
      <c r="A1007" s="33"/>
      <c r="B1007" s="34"/>
      <c r="C1007" s="223" t="s">
        <v>123</v>
      </c>
      <c r="D1007" s="223" t="s">
        <v>1602</v>
      </c>
      <c r="E1007" s="18" t="s">
        <v>1</v>
      </c>
      <c r="F1007" s="224">
        <v>22</v>
      </c>
      <c r="G1007" s="33"/>
      <c r="H1007" s="34"/>
    </row>
    <row r="1008" spans="1:8" s="2" customFormat="1" ht="16.899999999999999" customHeight="1">
      <c r="A1008" s="33"/>
      <c r="B1008" s="34"/>
      <c r="C1008" s="223" t="s">
        <v>165</v>
      </c>
      <c r="D1008" s="223" t="s">
        <v>300</v>
      </c>
      <c r="E1008" s="18" t="s">
        <v>1</v>
      </c>
      <c r="F1008" s="224">
        <v>22</v>
      </c>
      <c r="G1008" s="33"/>
      <c r="H1008" s="34"/>
    </row>
    <row r="1009" spans="1:8" s="2" customFormat="1" ht="16.899999999999999" customHeight="1">
      <c r="A1009" s="33"/>
      <c r="B1009" s="34"/>
      <c r="C1009" s="225" t="s">
        <v>3941</v>
      </c>
      <c r="D1009" s="33"/>
      <c r="E1009" s="33"/>
      <c r="F1009" s="33"/>
      <c r="G1009" s="33"/>
      <c r="H1009" s="34"/>
    </row>
    <row r="1010" spans="1:8" s="2" customFormat="1" ht="16.899999999999999" customHeight="1">
      <c r="A1010" s="33"/>
      <c r="B1010" s="34"/>
      <c r="C1010" s="223" t="s">
        <v>295</v>
      </c>
      <c r="D1010" s="223" t="s">
        <v>296</v>
      </c>
      <c r="E1010" s="18" t="s">
        <v>220</v>
      </c>
      <c r="F1010" s="224">
        <v>22</v>
      </c>
      <c r="G1010" s="33"/>
      <c r="H1010" s="34"/>
    </row>
    <row r="1011" spans="1:8" s="2" customFormat="1" ht="16.899999999999999" customHeight="1">
      <c r="A1011" s="33"/>
      <c r="B1011" s="34"/>
      <c r="C1011" s="223" t="s">
        <v>260</v>
      </c>
      <c r="D1011" s="223" t="s">
        <v>261</v>
      </c>
      <c r="E1011" s="18" t="s">
        <v>220</v>
      </c>
      <c r="F1011" s="224">
        <v>22</v>
      </c>
      <c r="G1011" s="33"/>
      <c r="H1011" s="34"/>
    </row>
    <row r="1012" spans="1:8" s="2" customFormat="1" ht="16.899999999999999" customHeight="1">
      <c r="A1012" s="33"/>
      <c r="B1012" s="34"/>
      <c r="C1012" s="219" t="s">
        <v>166</v>
      </c>
      <c r="D1012" s="220" t="s">
        <v>1</v>
      </c>
      <c r="E1012" s="221" t="s">
        <v>1</v>
      </c>
      <c r="F1012" s="222">
        <v>37.950000000000003</v>
      </c>
      <c r="G1012" s="33"/>
      <c r="H1012" s="34"/>
    </row>
    <row r="1013" spans="1:8" s="2" customFormat="1" ht="16.899999999999999" customHeight="1">
      <c r="A1013" s="33"/>
      <c r="B1013" s="34"/>
      <c r="C1013" s="223" t="s">
        <v>1</v>
      </c>
      <c r="D1013" s="223" t="s">
        <v>1601</v>
      </c>
      <c r="E1013" s="18" t="s">
        <v>1</v>
      </c>
      <c r="F1013" s="224">
        <v>0</v>
      </c>
      <c r="G1013" s="33"/>
      <c r="H1013" s="34"/>
    </row>
    <row r="1014" spans="1:8" s="2" customFormat="1" ht="16.899999999999999" customHeight="1">
      <c r="A1014" s="33"/>
      <c r="B1014" s="34"/>
      <c r="C1014" s="223" t="s">
        <v>134</v>
      </c>
      <c r="D1014" s="223" t="s">
        <v>1626</v>
      </c>
      <c r="E1014" s="18" t="s">
        <v>1</v>
      </c>
      <c r="F1014" s="224">
        <v>37.950000000000003</v>
      </c>
      <c r="G1014" s="33"/>
      <c r="H1014" s="34"/>
    </row>
    <row r="1015" spans="1:8" s="2" customFormat="1" ht="16.899999999999999" customHeight="1">
      <c r="A1015" s="33"/>
      <c r="B1015" s="34"/>
      <c r="C1015" s="223" t="s">
        <v>166</v>
      </c>
      <c r="D1015" s="223" t="s">
        <v>300</v>
      </c>
      <c r="E1015" s="18" t="s">
        <v>1</v>
      </c>
      <c r="F1015" s="224">
        <v>37.950000000000003</v>
      </c>
      <c r="G1015" s="33"/>
      <c r="H1015" s="34"/>
    </row>
    <row r="1016" spans="1:8" s="2" customFormat="1" ht="16.899999999999999" customHeight="1">
      <c r="A1016" s="33"/>
      <c r="B1016" s="34"/>
      <c r="C1016" s="225" t="s">
        <v>3941</v>
      </c>
      <c r="D1016" s="33"/>
      <c r="E1016" s="33"/>
      <c r="F1016" s="33"/>
      <c r="G1016" s="33"/>
      <c r="H1016" s="34"/>
    </row>
    <row r="1017" spans="1:8" s="2" customFormat="1" ht="16.899999999999999" customHeight="1">
      <c r="A1017" s="33"/>
      <c r="B1017" s="34"/>
      <c r="C1017" s="223" t="s">
        <v>306</v>
      </c>
      <c r="D1017" s="223" t="s">
        <v>307</v>
      </c>
      <c r="E1017" s="18" t="s">
        <v>220</v>
      </c>
      <c r="F1017" s="224">
        <v>37.950000000000003</v>
      </c>
      <c r="G1017" s="33"/>
      <c r="H1017" s="34"/>
    </row>
    <row r="1018" spans="1:8" s="2" customFormat="1" ht="16.899999999999999" customHeight="1">
      <c r="A1018" s="33"/>
      <c r="B1018" s="34"/>
      <c r="C1018" s="223" t="s">
        <v>233</v>
      </c>
      <c r="D1018" s="223" t="s">
        <v>234</v>
      </c>
      <c r="E1018" s="18" t="s">
        <v>220</v>
      </c>
      <c r="F1018" s="224">
        <v>37.950000000000003</v>
      </c>
      <c r="G1018" s="33"/>
      <c r="H1018" s="34"/>
    </row>
    <row r="1019" spans="1:8" s="2" customFormat="1" ht="16.899999999999999" customHeight="1">
      <c r="A1019" s="33"/>
      <c r="B1019" s="34"/>
      <c r="C1019" s="219" t="s">
        <v>167</v>
      </c>
      <c r="D1019" s="220" t="s">
        <v>1</v>
      </c>
      <c r="E1019" s="221" t="s">
        <v>1</v>
      </c>
      <c r="F1019" s="222">
        <v>65.56</v>
      </c>
      <c r="G1019" s="33"/>
      <c r="H1019" s="34"/>
    </row>
    <row r="1020" spans="1:8" s="2" customFormat="1" ht="16.899999999999999" customHeight="1">
      <c r="A1020" s="33"/>
      <c r="B1020" s="34"/>
      <c r="C1020" s="223" t="s">
        <v>1</v>
      </c>
      <c r="D1020" s="223" t="s">
        <v>1601</v>
      </c>
      <c r="E1020" s="18" t="s">
        <v>1</v>
      </c>
      <c r="F1020" s="224">
        <v>0</v>
      </c>
      <c r="G1020" s="33"/>
      <c r="H1020" s="34"/>
    </row>
    <row r="1021" spans="1:8" s="2" customFormat="1" ht="16.899999999999999" customHeight="1">
      <c r="A1021" s="33"/>
      <c r="B1021" s="34"/>
      <c r="C1021" s="223" t="s">
        <v>130</v>
      </c>
      <c r="D1021" s="223" t="s">
        <v>1622</v>
      </c>
      <c r="E1021" s="18" t="s">
        <v>1</v>
      </c>
      <c r="F1021" s="224">
        <v>65.56</v>
      </c>
      <c r="G1021" s="33"/>
      <c r="H1021" s="34"/>
    </row>
    <row r="1022" spans="1:8" s="2" customFormat="1" ht="16.899999999999999" customHeight="1">
      <c r="A1022" s="33"/>
      <c r="B1022" s="34"/>
      <c r="C1022" s="223" t="s">
        <v>167</v>
      </c>
      <c r="D1022" s="223" t="s">
        <v>300</v>
      </c>
      <c r="E1022" s="18" t="s">
        <v>1</v>
      </c>
      <c r="F1022" s="224">
        <v>65.56</v>
      </c>
      <c r="G1022" s="33"/>
      <c r="H1022" s="34"/>
    </row>
    <row r="1023" spans="1:8" s="2" customFormat="1" ht="16.899999999999999" customHeight="1">
      <c r="A1023" s="33"/>
      <c r="B1023" s="34"/>
      <c r="C1023" s="225" t="s">
        <v>3941</v>
      </c>
      <c r="D1023" s="33"/>
      <c r="E1023" s="33"/>
      <c r="F1023" s="33"/>
      <c r="G1023" s="33"/>
      <c r="H1023" s="34"/>
    </row>
    <row r="1024" spans="1:8" s="2" customFormat="1" ht="16.899999999999999" customHeight="1">
      <c r="A1024" s="33"/>
      <c r="B1024" s="34"/>
      <c r="C1024" s="223" t="s">
        <v>339</v>
      </c>
      <c r="D1024" s="223" t="s">
        <v>340</v>
      </c>
      <c r="E1024" s="18" t="s">
        <v>220</v>
      </c>
      <c r="F1024" s="224">
        <v>65.56</v>
      </c>
      <c r="G1024" s="33"/>
      <c r="H1024" s="34"/>
    </row>
    <row r="1025" spans="1:8" s="2" customFormat="1" ht="16.899999999999999" customHeight="1">
      <c r="A1025" s="33"/>
      <c r="B1025" s="34"/>
      <c r="C1025" s="223" t="s">
        <v>1591</v>
      </c>
      <c r="D1025" s="223" t="s">
        <v>1592</v>
      </c>
      <c r="E1025" s="18" t="s">
        <v>220</v>
      </c>
      <c r="F1025" s="224">
        <v>65.56</v>
      </c>
      <c r="G1025" s="33"/>
      <c r="H1025" s="34"/>
    </row>
    <row r="1026" spans="1:8" s="2" customFormat="1" ht="16.899999999999999" customHeight="1">
      <c r="A1026" s="33"/>
      <c r="B1026" s="34"/>
      <c r="C1026" s="219" t="s">
        <v>324</v>
      </c>
      <c r="D1026" s="220" t="s">
        <v>1</v>
      </c>
      <c r="E1026" s="221" t="s">
        <v>1</v>
      </c>
      <c r="F1026" s="222">
        <v>51.15</v>
      </c>
      <c r="G1026" s="33"/>
      <c r="H1026" s="34"/>
    </row>
    <row r="1027" spans="1:8" s="2" customFormat="1" ht="16.899999999999999" customHeight="1">
      <c r="A1027" s="33"/>
      <c r="B1027" s="34"/>
      <c r="C1027" s="223" t="s">
        <v>1</v>
      </c>
      <c r="D1027" s="223" t="s">
        <v>309</v>
      </c>
      <c r="E1027" s="18" t="s">
        <v>1</v>
      </c>
      <c r="F1027" s="224">
        <v>0</v>
      </c>
      <c r="G1027" s="33"/>
      <c r="H1027" s="34"/>
    </row>
    <row r="1028" spans="1:8" s="2" customFormat="1" ht="16.899999999999999" customHeight="1">
      <c r="A1028" s="33"/>
      <c r="B1028" s="34"/>
      <c r="C1028" s="223" t="s">
        <v>1</v>
      </c>
      <c r="D1028" s="223" t="s">
        <v>1601</v>
      </c>
      <c r="E1028" s="18" t="s">
        <v>1</v>
      </c>
      <c r="F1028" s="224">
        <v>0</v>
      </c>
      <c r="G1028" s="33"/>
      <c r="H1028" s="34"/>
    </row>
    <row r="1029" spans="1:8" s="2" customFormat="1" ht="16.899999999999999" customHeight="1">
      <c r="A1029" s="33"/>
      <c r="B1029" s="34"/>
      <c r="C1029" s="223" t="s">
        <v>125</v>
      </c>
      <c r="D1029" s="223" t="s">
        <v>1613</v>
      </c>
      <c r="E1029" s="18" t="s">
        <v>1</v>
      </c>
      <c r="F1029" s="224">
        <v>51.15</v>
      </c>
      <c r="G1029" s="33"/>
      <c r="H1029" s="34"/>
    </row>
    <row r="1030" spans="1:8" s="2" customFormat="1" ht="16.899999999999999" customHeight="1">
      <c r="A1030" s="33"/>
      <c r="B1030" s="34"/>
      <c r="C1030" s="223" t="s">
        <v>324</v>
      </c>
      <c r="D1030" s="223" t="s">
        <v>300</v>
      </c>
      <c r="E1030" s="18" t="s">
        <v>1</v>
      </c>
      <c r="F1030" s="224">
        <v>51.15</v>
      </c>
      <c r="G1030" s="33"/>
      <c r="H1030" s="34"/>
    </row>
    <row r="1031" spans="1:8" s="2" customFormat="1" ht="16.899999999999999" customHeight="1">
      <c r="A1031" s="33"/>
      <c r="B1031" s="34"/>
      <c r="C1031" s="219" t="s">
        <v>1507</v>
      </c>
      <c r="D1031" s="220" t="s">
        <v>1</v>
      </c>
      <c r="E1031" s="221" t="s">
        <v>1</v>
      </c>
      <c r="F1031" s="222">
        <v>36.71</v>
      </c>
      <c r="G1031" s="33"/>
      <c r="H1031" s="34"/>
    </row>
    <row r="1032" spans="1:8" s="2" customFormat="1" ht="16.899999999999999" customHeight="1">
      <c r="A1032" s="33"/>
      <c r="B1032" s="34"/>
      <c r="C1032" s="223" t="s">
        <v>1</v>
      </c>
      <c r="D1032" s="223" t="s">
        <v>1521</v>
      </c>
      <c r="E1032" s="18" t="s">
        <v>1</v>
      </c>
      <c r="F1032" s="224">
        <v>0</v>
      </c>
      <c r="G1032" s="33"/>
      <c r="H1032" s="34"/>
    </row>
    <row r="1033" spans="1:8" s="2" customFormat="1" ht="16.899999999999999" customHeight="1">
      <c r="A1033" s="33"/>
      <c r="B1033" s="34"/>
      <c r="C1033" s="223" t="s">
        <v>1</v>
      </c>
      <c r="D1033" s="223" t="s">
        <v>1754</v>
      </c>
      <c r="E1033" s="18" t="s">
        <v>1</v>
      </c>
      <c r="F1033" s="224">
        <v>31.79</v>
      </c>
      <c r="G1033" s="33"/>
      <c r="H1033" s="34"/>
    </row>
    <row r="1034" spans="1:8" s="2" customFormat="1" ht="16.899999999999999" customHeight="1">
      <c r="A1034" s="33"/>
      <c r="B1034" s="34"/>
      <c r="C1034" s="223" t="s">
        <v>1</v>
      </c>
      <c r="D1034" s="223" t="s">
        <v>1755</v>
      </c>
      <c r="E1034" s="18" t="s">
        <v>1</v>
      </c>
      <c r="F1034" s="224">
        <v>3.84</v>
      </c>
      <c r="G1034" s="33"/>
      <c r="H1034" s="34"/>
    </row>
    <row r="1035" spans="1:8" s="2" customFormat="1" ht="16.899999999999999" customHeight="1">
      <c r="A1035" s="33"/>
      <c r="B1035" s="34"/>
      <c r="C1035" s="223" t="s">
        <v>1</v>
      </c>
      <c r="D1035" s="223" t="s">
        <v>1756</v>
      </c>
      <c r="E1035" s="18" t="s">
        <v>1</v>
      </c>
      <c r="F1035" s="224">
        <v>1.08</v>
      </c>
      <c r="G1035" s="33"/>
      <c r="H1035" s="34"/>
    </row>
    <row r="1036" spans="1:8" s="2" customFormat="1" ht="16.899999999999999" customHeight="1">
      <c r="A1036" s="33"/>
      <c r="B1036" s="34"/>
      <c r="C1036" s="223" t="s">
        <v>1507</v>
      </c>
      <c r="D1036" s="223" t="s">
        <v>227</v>
      </c>
      <c r="E1036" s="18" t="s">
        <v>1</v>
      </c>
      <c r="F1036" s="224">
        <v>36.71</v>
      </c>
      <c r="G1036" s="33"/>
      <c r="H1036" s="34"/>
    </row>
    <row r="1037" spans="1:8" s="2" customFormat="1" ht="16.899999999999999" customHeight="1">
      <c r="A1037" s="33"/>
      <c r="B1037" s="34"/>
      <c r="C1037" s="219" t="s">
        <v>1737</v>
      </c>
      <c r="D1037" s="220" t="s">
        <v>1</v>
      </c>
      <c r="E1037" s="221" t="s">
        <v>1</v>
      </c>
      <c r="F1037" s="222">
        <v>144.18199999999999</v>
      </c>
      <c r="G1037" s="33"/>
      <c r="H1037" s="34"/>
    </row>
    <row r="1038" spans="1:8" s="2" customFormat="1" ht="16.899999999999999" customHeight="1">
      <c r="A1038" s="33"/>
      <c r="B1038" s="34"/>
      <c r="C1038" s="223" t="s">
        <v>1</v>
      </c>
      <c r="D1038" s="223" t="s">
        <v>1729</v>
      </c>
      <c r="E1038" s="18" t="s">
        <v>1</v>
      </c>
      <c r="F1038" s="224">
        <v>126.524</v>
      </c>
      <c r="G1038" s="33"/>
      <c r="H1038" s="34"/>
    </row>
    <row r="1039" spans="1:8" s="2" customFormat="1" ht="16.899999999999999" customHeight="1">
      <c r="A1039" s="33"/>
      <c r="B1039" s="34"/>
      <c r="C1039" s="223" t="s">
        <v>1</v>
      </c>
      <c r="D1039" s="223" t="s">
        <v>1730</v>
      </c>
      <c r="E1039" s="18" t="s">
        <v>1</v>
      </c>
      <c r="F1039" s="224">
        <v>15.744</v>
      </c>
      <c r="G1039" s="33"/>
      <c r="H1039" s="34"/>
    </row>
    <row r="1040" spans="1:8" s="2" customFormat="1" ht="16.899999999999999" customHeight="1">
      <c r="A1040" s="33"/>
      <c r="B1040" s="34"/>
      <c r="C1040" s="223" t="s">
        <v>1</v>
      </c>
      <c r="D1040" s="223" t="s">
        <v>1731</v>
      </c>
      <c r="E1040" s="18" t="s">
        <v>1</v>
      </c>
      <c r="F1040" s="224">
        <v>4.4930000000000003</v>
      </c>
      <c r="G1040" s="33"/>
      <c r="H1040" s="34"/>
    </row>
    <row r="1041" spans="1:8" s="2" customFormat="1" ht="16.899999999999999" customHeight="1">
      <c r="A1041" s="33"/>
      <c r="B1041" s="34"/>
      <c r="C1041" s="223" t="s">
        <v>1</v>
      </c>
      <c r="D1041" s="223" t="s">
        <v>1733</v>
      </c>
      <c r="E1041" s="18" t="s">
        <v>1</v>
      </c>
      <c r="F1041" s="224">
        <v>0</v>
      </c>
      <c r="G1041" s="33"/>
      <c r="H1041" s="34"/>
    </row>
    <row r="1042" spans="1:8" s="2" customFormat="1" ht="16.899999999999999" customHeight="1">
      <c r="A1042" s="33"/>
      <c r="B1042" s="34"/>
      <c r="C1042" s="223" t="s">
        <v>1</v>
      </c>
      <c r="D1042" s="223" t="s">
        <v>1734</v>
      </c>
      <c r="E1042" s="18" t="s">
        <v>1</v>
      </c>
      <c r="F1042" s="224">
        <v>-2.1800000000000002</v>
      </c>
      <c r="G1042" s="33"/>
      <c r="H1042" s="34"/>
    </row>
    <row r="1043" spans="1:8" s="2" customFormat="1" ht="16.899999999999999" customHeight="1">
      <c r="A1043" s="33"/>
      <c r="B1043" s="34"/>
      <c r="C1043" s="223" t="s">
        <v>1</v>
      </c>
      <c r="D1043" s="223" t="s">
        <v>1735</v>
      </c>
      <c r="E1043" s="18" t="s">
        <v>1</v>
      </c>
      <c r="F1043" s="224">
        <v>-0.30399999999999999</v>
      </c>
      <c r="G1043" s="33"/>
      <c r="H1043" s="34"/>
    </row>
    <row r="1044" spans="1:8" s="2" customFormat="1" ht="16.899999999999999" customHeight="1">
      <c r="A1044" s="33"/>
      <c r="B1044" s="34"/>
      <c r="C1044" s="223" t="s">
        <v>1</v>
      </c>
      <c r="D1044" s="223" t="s">
        <v>1736</v>
      </c>
      <c r="E1044" s="18" t="s">
        <v>1</v>
      </c>
      <c r="F1044" s="224">
        <v>-9.5000000000000001E-2</v>
      </c>
      <c r="G1044" s="33"/>
      <c r="H1044" s="34"/>
    </row>
    <row r="1045" spans="1:8" s="2" customFormat="1" ht="16.899999999999999" customHeight="1">
      <c r="A1045" s="33"/>
      <c r="B1045" s="34"/>
      <c r="C1045" s="223" t="s">
        <v>1737</v>
      </c>
      <c r="D1045" s="223" t="s">
        <v>227</v>
      </c>
      <c r="E1045" s="18" t="s">
        <v>1</v>
      </c>
      <c r="F1045" s="224">
        <v>144.18199999999999</v>
      </c>
      <c r="G1045" s="33"/>
      <c r="H1045" s="34"/>
    </row>
    <row r="1046" spans="1:8" s="2" customFormat="1" ht="16.899999999999999" customHeight="1">
      <c r="A1046" s="33"/>
      <c r="B1046" s="34"/>
      <c r="C1046" s="219" t="s">
        <v>1732</v>
      </c>
      <c r="D1046" s="220" t="s">
        <v>1</v>
      </c>
      <c r="E1046" s="221" t="s">
        <v>1</v>
      </c>
      <c r="F1046" s="222">
        <v>146.761</v>
      </c>
      <c r="G1046" s="33"/>
      <c r="H1046" s="34"/>
    </row>
    <row r="1047" spans="1:8" s="2" customFormat="1" ht="16.899999999999999" customHeight="1">
      <c r="A1047" s="33"/>
      <c r="B1047" s="34"/>
      <c r="C1047" s="223" t="s">
        <v>1</v>
      </c>
      <c r="D1047" s="223" t="s">
        <v>1729</v>
      </c>
      <c r="E1047" s="18" t="s">
        <v>1</v>
      </c>
      <c r="F1047" s="224">
        <v>126.524</v>
      </c>
      <c r="G1047" s="33"/>
      <c r="H1047" s="34"/>
    </row>
    <row r="1048" spans="1:8" s="2" customFormat="1" ht="16.899999999999999" customHeight="1">
      <c r="A1048" s="33"/>
      <c r="B1048" s="34"/>
      <c r="C1048" s="223" t="s">
        <v>1</v>
      </c>
      <c r="D1048" s="223" t="s">
        <v>1730</v>
      </c>
      <c r="E1048" s="18" t="s">
        <v>1</v>
      </c>
      <c r="F1048" s="224">
        <v>15.744</v>
      </c>
      <c r="G1048" s="33"/>
      <c r="H1048" s="34"/>
    </row>
    <row r="1049" spans="1:8" s="2" customFormat="1" ht="16.899999999999999" customHeight="1">
      <c r="A1049" s="33"/>
      <c r="B1049" s="34"/>
      <c r="C1049" s="223" t="s">
        <v>1</v>
      </c>
      <c r="D1049" s="223" t="s">
        <v>1731</v>
      </c>
      <c r="E1049" s="18" t="s">
        <v>1</v>
      </c>
      <c r="F1049" s="224">
        <v>4.4930000000000003</v>
      </c>
      <c r="G1049" s="33"/>
      <c r="H1049" s="34"/>
    </row>
    <row r="1050" spans="1:8" s="2" customFormat="1" ht="16.899999999999999" customHeight="1">
      <c r="A1050" s="33"/>
      <c r="B1050" s="34"/>
      <c r="C1050" s="223" t="s">
        <v>1732</v>
      </c>
      <c r="D1050" s="223" t="s">
        <v>300</v>
      </c>
      <c r="E1050" s="18" t="s">
        <v>1</v>
      </c>
      <c r="F1050" s="224">
        <v>146.761</v>
      </c>
      <c r="G1050" s="33"/>
      <c r="H1050" s="34"/>
    </row>
    <row r="1051" spans="1:8" s="2" customFormat="1" ht="16.899999999999999" customHeight="1">
      <c r="A1051" s="33"/>
      <c r="B1051" s="34"/>
      <c r="C1051" s="219" t="s">
        <v>3947</v>
      </c>
      <c r="D1051" s="220" t="s">
        <v>1</v>
      </c>
      <c r="E1051" s="221" t="s">
        <v>1</v>
      </c>
      <c r="F1051" s="222">
        <v>544.30700000000002</v>
      </c>
      <c r="G1051" s="33"/>
      <c r="H1051" s="34"/>
    </row>
    <row r="1052" spans="1:8" s="2" customFormat="1" ht="16.899999999999999" customHeight="1">
      <c r="A1052" s="33"/>
      <c r="B1052" s="34"/>
      <c r="C1052" s="223" t="s">
        <v>1</v>
      </c>
      <c r="D1052" s="223" t="s">
        <v>3956</v>
      </c>
      <c r="E1052" s="18" t="s">
        <v>1</v>
      </c>
      <c r="F1052" s="224">
        <v>544.30700000000002</v>
      </c>
      <c r="G1052" s="33"/>
      <c r="H1052" s="34"/>
    </row>
    <row r="1053" spans="1:8" s="2" customFormat="1" ht="16.899999999999999" customHeight="1">
      <c r="A1053" s="33"/>
      <c r="B1053" s="34"/>
      <c r="C1053" s="223" t="s">
        <v>3947</v>
      </c>
      <c r="D1053" s="223" t="s">
        <v>227</v>
      </c>
      <c r="E1053" s="18" t="s">
        <v>1</v>
      </c>
      <c r="F1053" s="224">
        <v>544.30700000000002</v>
      </c>
      <c r="G1053" s="33"/>
      <c r="H1053" s="34"/>
    </row>
    <row r="1054" spans="1:8" s="2" customFormat="1" ht="16.899999999999999" customHeight="1">
      <c r="A1054" s="33"/>
      <c r="B1054" s="34"/>
      <c r="C1054" s="219" t="s">
        <v>1582</v>
      </c>
      <c r="D1054" s="220" t="s">
        <v>1</v>
      </c>
      <c r="E1054" s="221" t="s">
        <v>1</v>
      </c>
      <c r="F1054" s="222">
        <v>917.76099999999997</v>
      </c>
      <c r="G1054" s="33"/>
      <c r="H1054" s="34"/>
    </row>
    <row r="1055" spans="1:8" s="2" customFormat="1" ht="16.899999999999999" customHeight="1">
      <c r="A1055" s="33"/>
      <c r="B1055" s="34"/>
      <c r="C1055" s="223" t="s">
        <v>1</v>
      </c>
      <c r="D1055" s="223" t="s">
        <v>1601</v>
      </c>
      <c r="E1055" s="18" t="s">
        <v>1</v>
      </c>
      <c r="F1055" s="224">
        <v>0</v>
      </c>
      <c r="G1055" s="33"/>
      <c r="H1055" s="34"/>
    </row>
    <row r="1056" spans="1:8" s="2" customFormat="1" ht="16.899999999999999" customHeight="1">
      <c r="A1056" s="33"/>
      <c r="B1056" s="34"/>
      <c r="C1056" s="223" t="s">
        <v>1</v>
      </c>
      <c r="D1056" s="223" t="s">
        <v>1688</v>
      </c>
      <c r="E1056" s="18" t="s">
        <v>1</v>
      </c>
      <c r="F1056" s="224">
        <v>321.48399999999998</v>
      </c>
      <c r="G1056" s="33"/>
      <c r="H1056" s="34"/>
    </row>
    <row r="1057" spans="1:8" s="2" customFormat="1" ht="16.899999999999999" customHeight="1">
      <c r="A1057" s="33"/>
      <c r="B1057" s="34"/>
      <c r="C1057" s="223" t="s">
        <v>1</v>
      </c>
      <c r="D1057" s="223" t="s">
        <v>1689</v>
      </c>
      <c r="E1057" s="18" t="s">
        <v>1</v>
      </c>
      <c r="F1057" s="224">
        <v>302.41199999999998</v>
      </c>
      <c r="G1057" s="33"/>
      <c r="H1057" s="34"/>
    </row>
    <row r="1058" spans="1:8" s="2" customFormat="1" ht="16.899999999999999" customHeight="1">
      <c r="A1058" s="33"/>
      <c r="B1058" s="34"/>
      <c r="C1058" s="223" t="s">
        <v>1</v>
      </c>
      <c r="D1058" s="223" t="s">
        <v>1690</v>
      </c>
      <c r="E1058" s="18" t="s">
        <v>1</v>
      </c>
      <c r="F1058" s="224">
        <v>69.349999999999994</v>
      </c>
      <c r="G1058" s="33"/>
      <c r="H1058" s="34"/>
    </row>
    <row r="1059" spans="1:8" s="2" customFormat="1" ht="16.899999999999999" customHeight="1">
      <c r="A1059" s="33"/>
      <c r="B1059" s="34"/>
      <c r="C1059" s="223" t="s">
        <v>1</v>
      </c>
      <c r="D1059" s="223" t="s">
        <v>1691</v>
      </c>
      <c r="E1059" s="18" t="s">
        <v>1</v>
      </c>
      <c r="F1059" s="224">
        <v>67.125</v>
      </c>
      <c r="G1059" s="33"/>
      <c r="H1059" s="34"/>
    </row>
    <row r="1060" spans="1:8" s="2" customFormat="1" ht="16.899999999999999" customHeight="1">
      <c r="A1060" s="33"/>
      <c r="B1060" s="34"/>
      <c r="C1060" s="223" t="s">
        <v>1</v>
      </c>
      <c r="D1060" s="223" t="s">
        <v>1692</v>
      </c>
      <c r="E1060" s="18" t="s">
        <v>1</v>
      </c>
      <c r="F1060" s="224">
        <v>22.2</v>
      </c>
      <c r="G1060" s="33"/>
      <c r="H1060" s="34"/>
    </row>
    <row r="1061" spans="1:8" s="2" customFormat="1" ht="16.899999999999999" customHeight="1">
      <c r="A1061" s="33"/>
      <c r="B1061" s="34"/>
      <c r="C1061" s="223" t="s">
        <v>1</v>
      </c>
      <c r="D1061" s="223" t="s">
        <v>1605</v>
      </c>
      <c r="E1061" s="18" t="s">
        <v>1</v>
      </c>
      <c r="F1061" s="224">
        <v>0</v>
      </c>
      <c r="G1061" s="33"/>
      <c r="H1061" s="34"/>
    </row>
    <row r="1062" spans="1:8" s="2" customFormat="1" ht="16.899999999999999" customHeight="1">
      <c r="A1062" s="33"/>
      <c r="B1062" s="34"/>
      <c r="C1062" s="223" t="s">
        <v>1</v>
      </c>
      <c r="D1062" s="223" t="s">
        <v>1693</v>
      </c>
      <c r="E1062" s="18" t="s">
        <v>1</v>
      </c>
      <c r="F1062" s="224">
        <v>28.88</v>
      </c>
      <c r="G1062" s="33"/>
      <c r="H1062" s="34"/>
    </row>
    <row r="1063" spans="1:8" s="2" customFormat="1" ht="16.899999999999999" customHeight="1">
      <c r="A1063" s="33"/>
      <c r="B1063" s="34"/>
      <c r="C1063" s="223" t="s">
        <v>1</v>
      </c>
      <c r="D1063" s="223" t="s">
        <v>1609</v>
      </c>
      <c r="E1063" s="18" t="s">
        <v>1</v>
      </c>
      <c r="F1063" s="224">
        <v>0</v>
      </c>
      <c r="G1063" s="33"/>
      <c r="H1063" s="34"/>
    </row>
    <row r="1064" spans="1:8" s="2" customFormat="1" ht="16.899999999999999" customHeight="1">
      <c r="A1064" s="33"/>
      <c r="B1064" s="34"/>
      <c r="C1064" s="223" t="s">
        <v>1</v>
      </c>
      <c r="D1064" s="223" t="s">
        <v>1694</v>
      </c>
      <c r="E1064" s="18" t="s">
        <v>1</v>
      </c>
      <c r="F1064" s="224">
        <v>32.4</v>
      </c>
      <c r="G1064" s="33"/>
      <c r="H1064" s="34"/>
    </row>
    <row r="1065" spans="1:8" s="2" customFormat="1" ht="16.899999999999999" customHeight="1">
      <c r="A1065" s="33"/>
      <c r="B1065" s="34"/>
      <c r="C1065" s="223" t="s">
        <v>1</v>
      </c>
      <c r="D1065" s="223" t="s">
        <v>1611</v>
      </c>
      <c r="E1065" s="18" t="s">
        <v>1</v>
      </c>
      <c r="F1065" s="224">
        <v>0</v>
      </c>
      <c r="G1065" s="33"/>
      <c r="H1065" s="34"/>
    </row>
    <row r="1066" spans="1:8" s="2" customFormat="1" ht="16.899999999999999" customHeight="1">
      <c r="A1066" s="33"/>
      <c r="B1066" s="34"/>
      <c r="C1066" s="223" t="s">
        <v>1</v>
      </c>
      <c r="D1066" s="223" t="s">
        <v>1695</v>
      </c>
      <c r="E1066" s="18" t="s">
        <v>1</v>
      </c>
      <c r="F1066" s="224">
        <v>73.91</v>
      </c>
      <c r="G1066" s="33"/>
      <c r="H1066" s="34"/>
    </row>
    <row r="1067" spans="1:8" s="2" customFormat="1" ht="16.899999999999999" customHeight="1">
      <c r="A1067" s="33"/>
      <c r="B1067" s="34"/>
      <c r="C1067" s="223" t="s">
        <v>1582</v>
      </c>
      <c r="D1067" s="223" t="s">
        <v>227</v>
      </c>
      <c r="E1067" s="18" t="s">
        <v>1</v>
      </c>
      <c r="F1067" s="224">
        <v>917.76099999999997</v>
      </c>
      <c r="G1067" s="33"/>
      <c r="H1067" s="34"/>
    </row>
    <row r="1068" spans="1:8" s="2" customFormat="1" ht="16.899999999999999" customHeight="1">
      <c r="A1068" s="33"/>
      <c r="B1068" s="34"/>
      <c r="C1068" s="225" t="s">
        <v>3941</v>
      </c>
      <c r="D1068" s="33"/>
      <c r="E1068" s="33"/>
      <c r="F1068" s="33"/>
      <c r="G1068" s="33"/>
      <c r="H1068" s="34"/>
    </row>
    <row r="1069" spans="1:8" s="2" customFormat="1" ht="16.899999999999999" customHeight="1">
      <c r="A1069" s="33"/>
      <c r="B1069" s="34"/>
      <c r="C1069" s="223" t="s">
        <v>1686</v>
      </c>
      <c r="D1069" s="223" t="s">
        <v>1687</v>
      </c>
      <c r="E1069" s="18" t="s">
        <v>220</v>
      </c>
      <c r="F1069" s="224">
        <v>917.76099999999997</v>
      </c>
      <c r="G1069" s="33"/>
      <c r="H1069" s="34"/>
    </row>
    <row r="1070" spans="1:8" s="2" customFormat="1" ht="16.899999999999999" customHeight="1">
      <c r="A1070" s="33"/>
      <c r="B1070" s="34"/>
      <c r="C1070" s="223" t="s">
        <v>1392</v>
      </c>
      <c r="D1070" s="223" t="s">
        <v>1393</v>
      </c>
      <c r="E1070" s="18" t="s">
        <v>220</v>
      </c>
      <c r="F1070" s="224">
        <v>299.99099999999999</v>
      </c>
      <c r="G1070" s="33"/>
      <c r="H1070" s="34"/>
    </row>
    <row r="1071" spans="1:8" s="2" customFormat="1" ht="16.899999999999999" customHeight="1">
      <c r="A1071" s="33"/>
      <c r="B1071" s="34"/>
      <c r="C1071" s="219" t="s">
        <v>2249</v>
      </c>
      <c r="D1071" s="220" t="s">
        <v>1</v>
      </c>
      <c r="E1071" s="221" t="s">
        <v>1</v>
      </c>
      <c r="F1071" s="222">
        <v>173</v>
      </c>
      <c r="G1071" s="33"/>
      <c r="H1071" s="34"/>
    </row>
    <row r="1072" spans="1:8" s="2" customFormat="1" ht="16.899999999999999" customHeight="1">
      <c r="A1072" s="33"/>
      <c r="B1072" s="34"/>
      <c r="C1072" s="219" t="s">
        <v>2250</v>
      </c>
      <c r="D1072" s="220" t="s">
        <v>1</v>
      </c>
      <c r="E1072" s="221" t="s">
        <v>1</v>
      </c>
      <c r="F1072" s="222">
        <v>22</v>
      </c>
      <c r="G1072" s="33"/>
      <c r="H1072" s="34"/>
    </row>
    <row r="1073" spans="1:8" s="2" customFormat="1" ht="16.899999999999999" customHeight="1">
      <c r="A1073" s="33"/>
      <c r="B1073" s="34"/>
      <c r="C1073" s="219" t="s">
        <v>170</v>
      </c>
      <c r="D1073" s="220" t="s">
        <v>1</v>
      </c>
      <c r="E1073" s="221" t="s">
        <v>1</v>
      </c>
      <c r="F1073" s="222">
        <v>20</v>
      </c>
      <c r="G1073" s="33"/>
      <c r="H1073" s="34"/>
    </row>
    <row r="1074" spans="1:8" s="2" customFormat="1" ht="16.899999999999999" customHeight="1">
      <c r="A1074" s="33"/>
      <c r="B1074" s="34"/>
      <c r="C1074" s="223" t="s">
        <v>1</v>
      </c>
      <c r="D1074" s="223" t="s">
        <v>1629</v>
      </c>
      <c r="E1074" s="18" t="s">
        <v>1</v>
      </c>
      <c r="F1074" s="224">
        <v>20</v>
      </c>
      <c r="G1074" s="33"/>
      <c r="H1074" s="34"/>
    </row>
    <row r="1075" spans="1:8" s="2" customFormat="1" ht="16.899999999999999" customHeight="1">
      <c r="A1075" s="33"/>
      <c r="B1075" s="34"/>
      <c r="C1075" s="223" t="s">
        <v>170</v>
      </c>
      <c r="D1075" s="223" t="s">
        <v>227</v>
      </c>
      <c r="E1075" s="18" t="s">
        <v>1</v>
      </c>
      <c r="F1075" s="224">
        <v>20</v>
      </c>
      <c r="G1075" s="33"/>
      <c r="H1075" s="34"/>
    </row>
    <row r="1076" spans="1:8" s="2" customFormat="1" ht="16.899999999999999" customHeight="1">
      <c r="A1076" s="33"/>
      <c r="B1076" s="34"/>
      <c r="C1076" s="225" t="s">
        <v>3941</v>
      </c>
      <c r="D1076" s="33"/>
      <c r="E1076" s="33"/>
      <c r="F1076" s="33"/>
      <c r="G1076" s="33"/>
      <c r="H1076" s="34"/>
    </row>
    <row r="1077" spans="1:8" s="2" customFormat="1" ht="16.899999999999999" customHeight="1">
      <c r="A1077" s="33"/>
      <c r="B1077" s="34"/>
      <c r="C1077" s="223" t="s">
        <v>396</v>
      </c>
      <c r="D1077" s="223" t="s">
        <v>397</v>
      </c>
      <c r="E1077" s="18" t="s">
        <v>253</v>
      </c>
      <c r="F1077" s="224">
        <v>20</v>
      </c>
      <c r="G1077" s="33"/>
      <c r="H1077" s="34"/>
    </row>
    <row r="1078" spans="1:8" s="2" customFormat="1" ht="16.899999999999999" customHeight="1">
      <c r="A1078" s="33"/>
      <c r="B1078" s="34"/>
      <c r="C1078" s="223" t="s">
        <v>1233</v>
      </c>
      <c r="D1078" s="223" t="s">
        <v>1234</v>
      </c>
      <c r="E1078" s="18" t="s">
        <v>253</v>
      </c>
      <c r="F1078" s="224">
        <v>63.2</v>
      </c>
      <c r="G1078" s="33"/>
      <c r="H1078" s="34"/>
    </row>
    <row r="1079" spans="1:8" s="2" customFormat="1" ht="16.899999999999999" customHeight="1">
      <c r="A1079" s="33"/>
      <c r="B1079" s="34"/>
      <c r="C1079" s="219" t="s">
        <v>174</v>
      </c>
      <c r="D1079" s="220" t="s">
        <v>1</v>
      </c>
      <c r="E1079" s="221" t="s">
        <v>1</v>
      </c>
      <c r="F1079" s="222">
        <v>438.70699999999999</v>
      </c>
      <c r="G1079" s="33"/>
      <c r="H1079" s="34"/>
    </row>
    <row r="1080" spans="1:8" s="2" customFormat="1" ht="16.899999999999999" customHeight="1">
      <c r="A1080" s="33"/>
      <c r="B1080" s="34"/>
      <c r="C1080" s="223" t="s">
        <v>1</v>
      </c>
      <c r="D1080" s="223" t="s">
        <v>1601</v>
      </c>
      <c r="E1080" s="18" t="s">
        <v>1</v>
      </c>
      <c r="F1080" s="224">
        <v>0</v>
      </c>
      <c r="G1080" s="33"/>
      <c r="H1080" s="34"/>
    </row>
    <row r="1081" spans="1:8" s="2" customFormat="1" ht="16.899999999999999" customHeight="1">
      <c r="A1081" s="33"/>
      <c r="B1081" s="34"/>
      <c r="C1081" s="223" t="s">
        <v>1</v>
      </c>
      <c r="D1081" s="223" t="s">
        <v>1634</v>
      </c>
      <c r="E1081" s="18" t="s">
        <v>1</v>
      </c>
      <c r="F1081" s="224">
        <v>176.816</v>
      </c>
      <c r="G1081" s="33"/>
      <c r="H1081" s="34"/>
    </row>
    <row r="1082" spans="1:8" s="2" customFormat="1" ht="16.899999999999999" customHeight="1">
      <c r="A1082" s="33"/>
      <c r="B1082" s="34"/>
      <c r="C1082" s="223" t="s">
        <v>1</v>
      </c>
      <c r="D1082" s="223" t="s">
        <v>1635</v>
      </c>
      <c r="E1082" s="18" t="s">
        <v>1</v>
      </c>
      <c r="F1082" s="224">
        <v>166.327</v>
      </c>
      <c r="G1082" s="33"/>
      <c r="H1082" s="34"/>
    </row>
    <row r="1083" spans="1:8" s="2" customFormat="1" ht="16.899999999999999" customHeight="1">
      <c r="A1083" s="33"/>
      <c r="B1083" s="34"/>
      <c r="C1083" s="223" t="s">
        <v>1</v>
      </c>
      <c r="D1083" s="223" t="s">
        <v>1636</v>
      </c>
      <c r="E1083" s="18" t="s">
        <v>1</v>
      </c>
      <c r="F1083" s="224">
        <v>38.143000000000001</v>
      </c>
      <c r="G1083" s="33"/>
      <c r="H1083" s="34"/>
    </row>
    <row r="1084" spans="1:8" s="2" customFormat="1" ht="16.899999999999999" customHeight="1">
      <c r="A1084" s="33"/>
      <c r="B1084" s="34"/>
      <c r="C1084" s="223" t="s">
        <v>1</v>
      </c>
      <c r="D1084" s="223" t="s">
        <v>1637</v>
      </c>
      <c r="E1084" s="18" t="s">
        <v>1</v>
      </c>
      <c r="F1084" s="224">
        <v>36.918999999999997</v>
      </c>
      <c r="G1084" s="33"/>
      <c r="H1084" s="34"/>
    </row>
    <row r="1085" spans="1:8" s="2" customFormat="1" ht="16.899999999999999" customHeight="1">
      <c r="A1085" s="33"/>
      <c r="B1085" s="34"/>
      <c r="C1085" s="223" t="s">
        <v>1</v>
      </c>
      <c r="D1085" s="223" t="s">
        <v>1638</v>
      </c>
      <c r="E1085" s="18" t="s">
        <v>1</v>
      </c>
      <c r="F1085" s="224">
        <v>12.21</v>
      </c>
      <c r="G1085" s="33"/>
      <c r="H1085" s="34"/>
    </row>
    <row r="1086" spans="1:8" s="2" customFormat="1" ht="16.899999999999999" customHeight="1">
      <c r="A1086" s="33"/>
      <c r="B1086" s="34"/>
      <c r="C1086" s="223" t="s">
        <v>1</v>
      </c>
      <c r="D1086" s="223" t="s">
        <v>1639</v>
      </c>
      <c r="E1086" s="18" t="s">
        <v>1</v>
      </c>
      <c r="F1086" s="224">
        <v>33.271999999999998</v>
      </c>
      <c r="G1086" s="33"/>
      <c r="H1086" s="34"/>
    </row>
    <row r="1087" spans="1:8" s="2" customFormat="1" ht="16.899999999999999" customHeight="1">
      <c r="A1087" s="33"/>
      <c r="B1087" s="34"/>
      <c r="C1087" s="223" t="s">
        <v>1</v>
      </c>
      <c r="D1087" s="223" t="s">
        <v>1640</v>
      </c>
      <c r="E1087" s="18" t="s">
        <v>1</v>
      </c>
      <c r="F1087" s="224">
        <v>46.265000000000001</v>
      </c>
      <c r="G1087" s="33"/>
      <c r="H1087" s="34"/>
    </row>
    <row r="1088" spans="1:8" s="2" customFormat="1" ht="16.899999999999999" customHeight="1">
      <c r="A1088" s="33"/>
      <c r="B1088" s="34"/>
      <c r="C1088" s="223" t="s">
        <v>1</v>
      </c>
      <c r="D1088" s="223" t="s">
        <v>1641</v>
      </c>
      <c r="E1088" s="18" t="s">
        <v>1</v>
      </c>
      <c r="F1088" s="224">
        <v>33.978000000000002</v>
      </c>
      <c r="G1088" s="33"/>
      <c r="H1088" s="34"/>
    </row>
    <row r="1089" spans="1:8" s="2" customFormat="1" ht="16.899999999999999" customHeight="1">
      <c r="A1089" s="33"/>
      <c r="B1089" s="34"/>
      <c r="C1089" s="223" t="s">
        <v>1</v>
      </c>
      <c r="D1089" s="223" t="s">
        <v>1605</v>
      </c>
      <c r="E1089" s="18" t="s">
        <v>1</v>
      </c>
      <c r="F1089" s="224">
        <v>0</v>
      </c>
      <c r="G1089" s="33"/>
      <c r="H1089" s="34"/>
    </row>
    <row r="1090" spans="1:8" s="2" customFormat="1" ht="16.899999999999999" customHeight="1">
      <c r="A1090" s="33"/>
      <c r="B1090" s="34"/>
      <c r="C1090" s="223" t="s">
        <v>1</v>
      </c>
      <c r="D1090" s="223" t="s">
        <v>1642</v>
      </c>
      <c r="E1090" s="18" t="s">
        <v>1</v>
      </c>
      <c r="F1090" s="224">
        <v>17.327999999999999</v>
      </c>
      <c r="G1090" s="33"/>
      <c r="H1090" s="34"/>
    </row>
    <row r="1091" spans="1:8" s="2" customFormat="1" ht="16.899999999999999" customHeight="1">
      <c r="A1091" s="33"/>
      <c r="B1091" s="34"/>
      <c r="C1091" s="223" t="s">
        <v>1</v>
      </c>
      <c r="D1091" s="223" t="s">
        <v>1607</v>
      </c>
      <c r="E1091" s="18" t="s">
        <v>1</v>
      </c>
      <c r="F1091" s="224">
        <v>0</v>
      </c>
      <c r="G1091" s="33"/>
      <c r="H1091" s="34"/>
    </row>
    <row r="1092" spans="1:8" s="2" customFormat="1" ht="16.899999999999999" customHeight="1">
      <c r="A1092" s="33"/>
      <c r="B1092" s="34"/>
      <c r="C1092" s="223" t="s">
        <v>1</v>
      </c>
      <c r="D1092" s="223" t="s">
        <v>1643</v>
      </c>
      <c r="E1092" s="18" t="s">
        <v>1</v>
      </c>
      <c r="F1092" s="224">
        <v>56.16</v>
      </c>
      <c r="G1092" s="33"/>
      <c r="H1092" s="34"/>
    </row>
    <row r="1093" spans="1:8" s="2" customFormat="1" ht="16.899999999999999" customHeight="1">
      <c r="A1093" s="33"/>
      <c r="B1093" s="34"/>
      <c r="C1093" s="223" t="s">
        <v>1</v>
      </c>
      <c r="D1093" s="223" t="s">
        <v>1609</v>
      </c>
      <c r="E1093" s="18" t="s">
        <v>1</v>
      </c>
      <c r="F1093" s="224">
        <v>0</v>
      </c>
      <c r="G1093" s="33"/>
      <c r="H1093" s="34"/>
    </row>
    <row r="1094" spans="1:8" s="2" customFormat="1" ht="16.899999999999999" customHeight="1">
      <c r="A1094" s="33"/>
      <c r="B1094" s="34"/>
      <c r="C1094" s="223" t="s">
        <v>1</v>
      </c>
      <c r="D1094" s="223" t="s">
        <v>1644</v>
      </c>
      <c r="E1094" s="18" t="s">
        <v>1</v>
      </c>
      <c r="F1094" s="224">
        <v>19.440000000000001</v>
      </c>
      <c r="G1094" s="33"/>
      <c r="H1094" s="34"/>
    </row>
    <row r="1095" spans="1:8" s="2" customFormat="1" ht="16.899999999999999" customHeight="1">
      <c r="A1095" s="33"/>
      <c r="B1095" s="34"/>
      <c r="C1095" s="223" t="s">
        <v>1</v>
      </c>
      <c r="D1095" s="223" t="s">
        <v>1611</v>
      </c>
      <c r="E1095" s="18" t="s">
        <v>1</v>
      </c>
      <c r="F1095" s="224">
        <v>0</v>
      </c>
      <c r="G1095" s="33"/>
      <c r="H1095" s="34"/>
    </row>
    <row r="1096" spans="1:8" s="2" customFormat="1" ht="16.899999999999999" customHeight="1">
      <c r="A1096" s="33"/>
      <c r="B1096" s="34"/>
      <c r="C1096" s="223" t="s">
        <v>1</v>
      </c>
      <c r="D1096" s="223" t="s">
        <v>1645</v>
      </c>
      <c r="E1096" s="18" t="s">
        <v>1</v>
      </c>
      <c r="F1096" s="224">
        <v>40.651000000000003</v>
      </c>
      <c r="G1096" s="33"/>
      <c r="H1096" s="34"/>
    </row>
    <row r="1097" spans="1:8" s="2" customFormat="1" ht="16.899999999999999" customHeight="1">
      <c r="A1097" s="33"/>
      <c r="B1097" s="34"/>
      <c r="C1097" s="223" t="s">
        <v>1</v>
      </c>
      <c r="D1097" s="223" t="s">
        <v>448</v>
      </c>
      <c r="E1097" s="18" t="s">
        <v>1</v>
      </c>
      <c r="F1097" s="224">
        <v>0</v>
      </c>
      <c r="G1097" s="33"/>
      <c r="H1097" s="34"/>
    </row>
    <row r="1098" spans="1:8" s="2" customFormat="1" ht="16.899999999999999" customHeight="1">
      <c r="A1098" s="33"/>
      <c r="B1098" s="34"/>
      <c r="C1098" s="223" t="s">
        <v>1</v>
      </c>
      <c r="D1098" s="223" t="s">
        <v>1601</v>
      </c>
      <c r="E1098" s="18" t="s">
        <v>1</v>
      </c>
      <c r="F1098" s="224">
        <v>0</v>
      </c>
      <c r="G1098" s="33"/>
      <c r="H1098" s="34"/>
    </row>
    <row r="1099" spans="1:8" s="2" customFormat="1" ht="16.899999999999999" customHeight="1">
      <c r="A1099" s="33"/>
      <c r="B1099" s="34"/>
      <c r="C1099" s="223" t="s">
        <v>1</v>
      </c>
      <c r="D1099" s="223" t="s">
        <v>1646</v>
      </c>
      <c r="E1099" s="18" t="s">
        <v>1</v>
      </c>
      <c r="F1099" s="224">
        <v>-6.6</v>
      </c>
      <c r="G1099" s="33"/>
      <c r="H1099" s="34"/>
    </row>
    <row r="1100" spans="1:8" s="2" customFormat="1" ht="16.899999999999999" customHeight="1">
      <c r="A1100" s="33"/>
      <c r="B1100" s="34"/>
      <c r="C1100" s="223" t="s">
        <v>1</v>
      </c>
      <c r="D1100" s="223" t="s">
        <v>1647</v>
      </c>
      <c r="E1100" s="18" t="s">
        <v>1</v>
      </c>
      <c r="F1100" s="224">
        <v>-20.46</v>
      </c>
      <c r="G1100" s="33"/>
      <c r="H1100" s="34"/>
    </row>
    <row r="1101" spans="1:8" s="2" customFormat="1" ht="16.899999999999999" customHeight="1">
      <c r="A1101" s="33"/>
      <c r="B1101" s="34"/>
      <c r="C1101" s="223" t="s">
        <v>1</v>
      </c>
      <c r="D1101" s="223" t="s">
        <v>1648</v>
      </c>
      <c r="E1101" s="18" t="s">
        <v>1</v>
      </c>
      <c r="F1101" s="224">
        <v>-24.42</v>
      </c>
      <c r="G1101" s="33"/>
      <c r="H1101" s="34"/>
    </row>
    <row r="1102" spans="1:8" s="2" customFormat="1" ht="16.899999999999999" customHeight="1">
      <c r="A1102" s="33"/>
      <c r="B1102" s="34"/>
      <c r="C1102" s="223" t="s">
        <v>1</v>
      </c>
      <c r="D1102" s="223" t="s">
        <v>1649</v>
      </c>
      <c r="E1102" s="18" t="s">
        <v>1</v>
      </c>
      <c r="F1102" s="224">
        <v>-26.224</v>
      </c>
      <c r="G1102" s="33"/>
      <c r="H1102" s="34"/>
    </row>
    <row r="1103" spans="1:8" s="2" customFormat="1" ht="16.899999999999999" customHeight="1">
      <c r="A1103" s="33"/>
      <c r="B1103" s="34"/>
      <c r="C1103" s="223" t="s">
        <v>1</v>
      </c>
      <c r="D1103" s="223" t="s">
        <v>1650</v>
      </c>
      <c r="E1103" s="18" t="s">
        <v>1</v>
      </c>
      <c r="F1103" s="224">
        <v>-14.025</v>
      </c>
      <c r="G1103" s="33"/>
      <c r="H1103" s="34"/>
    </row>
    <row r="1104" spans="1:8" s="2" customFormat="1" ht="16.899999999999999" customHeight="1">
      <c r="A1104" s="33"/>
      <c r="B1104" s="34"/>
      <c r="C1104" s="223" t="s">
        <v>1</v>
      </c>
      <c r="D1104" s="223" t="s">
        <v>1651</v>
      </c>
      <c r="E1104" s="18" t="s">
        <v>1</v>
      </c>
      <c r="F1104" s="224">
        <v>-9.4879999999999995</v>
      </c>
      <c r="G1104" s="33"/>
      <c r="H1104" s="34"/>
    </row>
    <row r="1105" spans="1:8" s="2" customFormat="1" ht="16.899999999999999" customHeight="1">
      <c r="A1105" s="33"/>
      <c r="B1105" s="34"/>
      <c r="C1105" s="223" t="s">
        <v>1</v>
      </c>
      <c r="D1105" s="223" t="s">
        <v>1652</v>
      </c>
      <c r="E1105" s="18" t="s">
        <v>1</v>
      </c>
      <c r="F1105" s="224">
        <v>-1.4850000000000001</v>
      </c>
      <c r="G1105" s="33"/>
      <c r="H1105" s="34"/>
    </row>
    <row r="1106" spans="1:8" s="2" customFormat="1" ht="16.899999999999999" customHeight="1">
      <c r="A1106" s="33"/>
      <c r="B1106" s="34"/>
      <c r="C1106" s="223" t="s">
        <v>1</v>
      </c>
      <c r="D1106" s="223" t="s">
        <v>1605</v>
      </c>
      <c r="E1106" s="18" t="s">
        <v>1</v>
      </c>
      <c r="F1106" s="224">
        <v>0</v>
      </c>
      <c r="G1106" s="33"/>
      <c r="H1106" s="34"/>
    </row>
    <row r="1107" spans="1:8" s="2" customFormat="1" ht="16.899999999999999" customHeight="1">
      <c r="A1107" s="33"/>
      <c r="B1107" s="34"/>
      <c r="C1107" s="223" t="s">
        <v>1</v>
      </c>
      <c r="D1107" s="223" t="s">
        <v>1653</v>
      </c>
      <c r="E1107" s="18" t="s">
        <v>1</v>
      </c>
      <c r="F1107" s="224">
        <v>-4.32</v>
      </c>
      <c r="G1107" s="33"/>
      <c r="H1107" s="34"/>
    </row>
    <row r="1108" spans="1:8" s="2" customFormat="1" ht="16.899999999999999" customHeight="1">
      <c r="A1108" s="33"/>
      <c r="B1108" s="34"/>
      <c r="C1108" s="223" t="s">
        <v>1</v>
      </c>
      <c r="D1108" s="223" t="s">
        <v>1607</v>
      </c>
      <c r="E1108" s="18" t="s">
        <v>1</v>
      </c>
      <c r="F1108" s="224">
        <v>0</v>
      </c>
      <c r="G1108" s="33"/>
      <c r="H1108" s="34"/>
    </row>
    <row r="1109" spans="1:8" s="2" customFormat="1" ht="16.899999999999999" customHeight="1">
      <c r="A1109" s="33"/>
      <c r="B1109" s="34"/>
      <c r="C1109" s="223" t="s">
        <v>1</v>
      </c>
      <c r="D1109" s="223" t="s">
        <v>1654</v>
      </c>
      <c r="E1109" s="18" t="s">
        <v>1</v>
      </c>
      <c r="F1109" s="224">
        <v>-12.96</v>
      </c>
      <c r="G1109" s="33"/>
      <c r="H1109" s="34"/>
    </row>
    <row r="1110" spans="1:8" s="2" customFormat="1" ht="16.899999999999999" customHeight="1">
      <c r="A1110" s="33"/>
      <c r="B1110" s="34"/>
      <c r="C1110" s="223" t="s">
        <v>1</v>
      </c>
      <c r="D1110" s="223" t="s">
        <v>1609</v>
      </c>
      <c r="E1110" s="18" t="s">
        <v>1</v>
      </c>
      <c r="F1110" s="224">
        <v>0</v>
      </c>
      <c r="G1110" s="33"/>
      <c r="H1110" s="34"/>
    </row>
    <row r="1111" spans="1:8" s="2" customFormat="1" ht="16.899999999999999" customHeight="1">
      <c r="A1111" s="33"/>
      <c r="B1111" s="34"/>
      <c r="C1111" s="223" t="s">
        <v>1</v>
      </c>
      <c r="D1111" s="223" t="s">
        <v>1655</v>
      </c>
      <c r="E1111" s="18" t="s">
        <v>1</v>
      </c>
      <c r="F1111" s="224">
        <v>-4.8600000000000003</v>
      </c>
      <c r="G1111" s="33"/>
      <c r="H1111" s="34"/>
    </row>
    <row r="1112" spans="1:8" s="2" customFormat="1" ht="16.899999999999999" customHeight="1">
      <c r="A1112" s="33"/>
      <c r="B1112" s="34"/>
      <c r="C1112" s="223" t="s">
        <v>1</v>
      </c>
      <c r="D1112" s="223" t="s">
        <v>1611</v>
      </c>
      <c r="E1112" s="18" t="s">
        <v>1</v>
      </c>
      <c r="F1112" s="224">
        <v>0</v>
      </c>
      <c r="G1112" s="33"/>
      <c r="H1112" s="34"/>
    </row>
    <row r="1113" spans="1:8" s="2" customFormat="1" ht="16.899999999999999" customHeight="1">
      <c r="A1113" s="33"/>
      <c r="B1113" s="34"/>
      <c r="C1113" s="223" t="s">
        <v>1</v>
      </c>
      <c r="D1113" s="223" t="s">
        <v>1656</v>
      </c>
      <c r="E1113" s="18" t="s">
        <v>1</v>
      </c>
      <c r="F1113" s="224">
        <v>-8.36</v>
      </c>
      <c r="G1113" s="33"/>
      <c r="H1113" s="34"/>
    </row>
    <row r="1114" spans="1:8" s="2" customFormat="1" ht="16.899999999999999" customHeight="1">
      <c r="A1114" s="33"/>
      <c r="B1114" s="34"/>
      <c r="C1114" s="223" t="s">
        <v>1</v>
      </c>
      <c r="D1114" s="223" t="s">
        <v>466</v>
      </c>
      <c r="E1114" s="18" t="s">
        <v>1</v>
      </c>
      <c r="F1114" s="224">
        <v>0</v>
      </c>
      <c r="G1114" s="33"/>
      <c r="H1114" s="34"/>
    </row>
    <row r="1115" spans="1:8" s="2" customFormat="1" ht="16.899999999999999" customHeight="1">
      <c r="A1115" s="33"/>
      <c r="B1115" s="34"/>
      <c r="C1115" s="223" t="s">
        <v>1</v>
      </c>
      <c r="D1115" s="223" t="s">
        <v>1657</v>
      </c>
      <c r="E1115" s="18" t="s">
        <v>1</v>
      </c>
      <c r="F1115" s="224">
        <v>-105.6</v>
      </c>
      <c r="G1115" s="33"/>
      <c r="H1115" s="34"/>
    </row>
    <row r="1116" spans="1:8" s="2" customFormat="1" ht="16.899999999999999" customHeight="1">
      <c r="A1116" s="33"/>
      <c r="B1116" s="34"/>
      <c r="C1116" s="223" t="s">
        <v>174</v>
      </c>
      <c r="D1116" s="223" t="s">
        <v>227</v>
      </c>
      <c r="E1116" s="18" t="s">
        <v>1</v>
      </c>
      <c r="F1116" s="224">
        <v>438.70699999999999</v>
      </c>
      <c r="G1116" s="33"/>
      <c r="H1116" s="34"/>
    </row>
    <row r="1117" spans="1:8" s="2" customFormat="1" ht="16.899999999999999" customHeight="1">
      <c r="A1117" s="33"/>
      <c r="B1117" s="34"/>
      <c r="C1117" s="225" t="s">
        <v>3941</v>
      </c>
      <c r="D1117" s="33"/>
      <c r="E1117" s="33"/>
      <c r="F1117" s="33"/>
      <c r="G1117" s="33"/>
      <c r="H1117" s="34"/>
    </row>
    <row r="1118" spans="1:8" s="2" customFormat="1" ht="22.5">
      <c r="A1118" s="33"/>
      <c r="B1118" s="34"/>
      <c r="C1118" s="223" t="s">
        <v>1631</v>
      </c>
      <c r="D1118" s="223" t="s">
        <v>1632</v>
      </c>
      <c r="E1118" s="18" t="s">
        <v>412</v>
      </c>
      <c r="F1118" s="224">
        <v>394.83600000000001</v>
      </c>
      <c r="G1118" s="33"/>
      <c r="H1118" s="34"/>
    </row>
    <row r="1119" spans="1:8" s="2" customFormat="1" ht="22.5">
      <c r="A1119" s="33"/>
      <c r="B1119" s="34"/>
      <c r="C1119" s="223" t="s">
        <v>1660</v>
      </c>
      <c r="D1119" s="223" t="s">
        <v>1661</v>
      </c>
      <c r="E1119" s="18" t="s">
        <v>412</v>
      </c>
      <c r="F1119" s="224">
        <v>43.871000000000002</v>
      </c>
      <c r="G1119" s="33"/>
      <c r="H1119" s="34"/>
    </row>
    <row r="1120" spans="1:8" s="2" customFormat="1" ht="22.5">
      <c r="A1120" s="33"/>
      <c r="B1120" s="34"/>
      <c r="C1120" s="223" t="s">
        <v>586</v>
      </c>
      <c r="D1120" s="223" t="s">
        <v>587</v>
      </c>
      <c r="E1120" s="18" t="s">
        <v>412</v>
      </c>
      <c r="F1120" s="224">
        <v>489.87599999999998</v>
      </c>
      <c r="G1120" s="33"/>
      <c r="H1120" s="34"/>
    </row>
    <row r="1121" spans="1:8" s="2" customFormat="1" ht="22.5">
      <c r="A1121" s="33"/>
      <c r="B1121" s="34"/>
      <c r="C1121" s="223" t="s">
        <v>591</v>
      </c>
      <c r="D1121" s="223" t="s">
        <v>592</v>
      </c>
      <c r="E1121" s="18" t="s">
        <v>412</v>
      </c>
      <c r="F1121" s="224">
        <v>54.430999999999997</v>
      </c>
      <c r="G1121" s="33"/>
      <c r="H1121" s="34"/>
    </row>
    <row r="1122" spans="1:8" s="2" customFormat="1" ht="16.899999999999999" customHeight="1">
      <c r="A1122" s="33"/>
      <c r="B1122" s="34"/>
      <c r="C1122" s="223" t="s">
        <v>598</v>
      </c>
      <c r="D1122" s="223" t="s">
        <v>599</v>
      </c>
      <c r="E1122" s="18" t="s">
        <v>412</v>
      </c>
      <c r="F1122" s="224">
        <v>544.30700000000002</v>
      </c>
      <c r="G1122" s="33"/>
      <c r="H1122" s="34"/>
    </row>
    <row r="1123" spans="1:8" s="2" customFormat="1" ht="16.899999999999999" customHeight="1">
      <c r="A1123" s="33"/>
      <c r="B1123" s="34"/>
      <c r="C1123" s="223" t="s">
        <v>602</v>
      </c>
      <c r="D1123" s="223" t="s">
        <v>603</v>
      </c>
      <c r="E1123" s="18" t="s">
        <v>412</v>
      </c>
      <c r="F1123" s="224">
        <v>48.988</v>
      </c>
      <c r="G1123" s="33"/>
      <c r="H1123" s="34"/>
    </row>
    <row r="1124" spans="1:8" s="2" customFormat="1" ht="16.899999999999999" customHeight="1">
      <c r="A1124" s="33"/>
      <c r="B1124" s="34"/>
      <c r="C1124" s="223" t="s">
        <v>618</v>
      </c>
      <c r="D1124" s="223" t="s">
        <v>619</v>
      </c>
      <c r="E1124" s="18" t="s">
        <v>412</v>
      </c>
      <c r="F1124" s="224">
        <v>495.32</v>
      </c>
      <c r="G1124" s="33"/>
      <c r="H1124" s="34"/>
    </row>
    <row r="1125" spans="1:8" s="2" customFormat="1" ht="16.899999999999999" customHeight="1">
      <c r="A1125" s="33"/>
      <c r="B1125" s="34"/>
      <c r="C1125" s="219" t="s">
        <v>176</v>
      </c>
      <c r="D1125" s="220" t="s">
        <v>1</v>
      </c>
      <c r="E1125" s="221" t="s">
        <v>1</v>
      </c>
      <c r="F1125" s="222">
        <v>677.50900000000001</v>
      </c>
      <c r="G1125" s="33"/>
      <c r="H1125" s="34"/>
    </row>
    <row r="1126" spans="1:8" s="2" customFormat="1" ht="16.899999999999999" customHeight="1">
      <c r="A1126" s="33"/>
      <c r="B1126" s="34"/>
      <c r="C1126" s="223" t="s">
        <v>1</v>
      </c>
      <c r="D1126" s="223" t="s">
        <v>1601</v>
      </c>
      <c r="E1126" s="18" t="s">
        <v>1</v>
      </c>
      <c r="F1126" s="224">
        <v>0</v>
      </c>
      <c r="G1126" s="33"/>
      <c r="H1126" s="34"/>
    </row>
    <row r="1127" spans="1:8" s="2" customFormat="1" ht="16.899999999999999" customHeight="1">
      <c r="A1127" s="33"/>
      <c r="B1127" s="34"/>
      <c r="C1127" s="223" t="s">
        <v>1</v>
      </c>
      <c r="D1127" s="223" t="s">
        <v>1634</v>
      </c>
      <c r="E1127" s="18" t="s">
        <v>1</v>
      </c>
      <c r="F1127" s="224">
        <v>176.816</v>
      </c>
      <c r="G1127" s="33"/>
      <c r="H1127" s="34"/>
    </row>
    <row r="1128" spans="1:8" s="2" customFormat="1" ht="16.899999999999999" customHeight="1">
      <c r="A1128" s="33"/>
      <c r="B1128" s="34"/>
      <c r="C1128" s="223" t="s">
        <v>1</v>
      </c>
      <c r="D1128" s="223" t="s">
        <v>1635</v>
      </c>
      <c r="E1128" s="18" t="s">
        <v>1</v>
      </c>
      <c r="F1128" s="224">
        <v>166.327</v>
      </c>
      <c r="G1128" s="33"/>
      <c r="H1128" s="34"/>
    </row>
    <row r="1129" spans="1:8" s="2" customFormat="1" ht="16.899999999999999" customHeight="1">
      <c r="A1129" s="33"/>
      <c r="B1129" s="34"/>
      <c r="C1129" s="223" t="s">
        <v>1</v>
      </c>
      <c r="D1129" s="223" t="s">
        <v>1636</v>
      </c>
      <c r="E1129" s="18" t="s">
        <v>1</v>
      </c>
      <c r="F1129" s="224">
        <v>38.143000000000001</v>
      </c>
      <c r="G1129" s="33"/>
      <c r="H1129" s="34"/>
    </row>
    <row r="1130" spans="1:8" s="2" customFormat="1" ht="16.899999999999999" customHeight="1">
      <c r="A1130" s="33"/>
      <c r="B1130" s="34"/>
      <c r="C1130" s="223" t="s">
        <v>1</v>
      </c>
      <c r="D1130" s="223" t="s">
        <v>1637</v>
      </c>
      <c r="E1130" s="18" t="s">
        <v>1</v>
      </c>
      <c r="F1130" s="224">
        <v>36.918999999999997</v>
      </c>
      <c r="G1130" s="33"/>
      <c r="H1130" s="34"/>
    </row>
    <row r="1131" spans="1:8" s="2" customFormat="1" ht="16.899999999999999" customHeight="1">
      <c r="A1131" s="33"/>
      <c r="B1131" s="34"/>
      <c r="C1131" s="223" t="s">
        <v>1</v>
      </c>
      <c r="D1131" s="223" t="s">
        <v>1638</v>
      </c>
      <c r="E1131" s="18" t="s">
        <v>1</v>
      </c>
      <c r="F1131" s="224">
        <v>12.21</v>
      </c>
      <c r="G1131" s="33"/>
      <c r="H1131" s="34"/>
    </row>
    <row r="1132" spans="1:8" s="2" customFormat="1" ht="16.899999999999999" customHeight="1">
      <c r="A1132" s="33"/>
      <c r="B1132" s="34"/>
      <c r="C1132" s="223" t="s">
        <v>1</v>
      </c>
      <c r="D1132" s="223" t="s">
        <v>1639</v>
      </c>
      <c r="E1132" s="18" t="s">
        <v>1</v>
      </c>
      <c r="F1132" s="224">
        <v>33.271999999999998</v>
      </c>
      <c r="G1132" s="33"/>
      <c r="H1132" s="34"/>
    </row>
    <row r="1133" spans="1:8" s="2" customFormat="1" ht="16.899999999999999" customHeight="1">
      <c r="A1133" s="33"/>
      <c r="B1133" s="34"/>
      <c r="C1133" s="223" t="s">
        <v>1</v>
      </c>
      <c r="D1133" s="223" t="s">
        <v>1640</v>
      </c>
      <c r="E1133" s="18" t="s">
        <v>1</v>
      </c>
      <c r="F1133" s="224">
        <v>46.265000000000001</v>
      </c>
      <c r="G1133" s="33"/>
      <c r="H1133" s="34"/>
    </row>
    <row r="1134" spans="1:8" s="2" customFormat="1" ht="16.899999999999999" customHeight="1">
      <c r="A1134" s="33"/>
      <c r="B1134" s="34"/>
      <c r="C1134" s="223" t="s">
        <v>1</v>
      </c>
      <c r="D1134" s="223" t="s">
        <v>1641</v>
      </c>
      <c r="E1134" s="18" t="s">
        <v>1</v>
      </c>
      <c r="F1134" s="224">
        <v>33.978000000000002</v>
      </c>
      <c r="G1134" s="33"/>
      <c r="H1134" s="34"/>
    </row>
    <row r="1135" spans="1:8" s="2" customFormat="1" ht="16.899999999999999" customHeight="1">
      <c r="A1135" s="33"/>
      <c r="B1135" s="34"/>
      <c r="C1135" s="223" t="s">
        <v>1</v>
      </c>
      <c r="D1135" s="223" t="s">
        <v>1605</v>
      </c>
      <c r="E1135" s="18" t="s">
        <v>1</v>
      </c>
      <c r="F1135" s="224">
        <v>0</v>
      </c>
      <c r="G1135" s="33"/>
      <c r="H1135" s="34"/>
    </row>
    <row r="1136" spans="1:8" s="2" customFormat="1" ht="16.899999999999999" customHeight="1">
      <c r="A1136" s="33"/>
      <c r="B1136" s="34"/>
      <c r="C1136" s="223" t="s">
        <v>1</v>
      </c>
      <c r="D1136" s="223" t="s">
        <v>1642</v>
      </c>
      <c r="E1136" s="18" t="s">
        <v>1</v>
      </c>
      <c r="F1136" s="224">
        <v>17.327999999999999</v>
      </c>
      <c r="G1136" s="33"/>
      <c r="H1136" s="34"/>
    </row>
    <row r="1137" spans="1:8" s="2" customFormat="1" ht="16.899999999999999" customHeight="1">
      <c r="A1137" s="33"/>
      <c r="B1137" s="34"/>
      <c r="C1137" s="223" t="s">
        <v>1</v>
      </c>
      <c r="D1137" s="223" t="s">
        <v>1607</v>
      </c>
      <c r="E1137" s="18" t="s">
        <v>1</v>
      </c>
      <c r="F1137" s="224">
        <v>0</v>
      </c>
      <c r="G1137" s="33"/>
      <c r="H1137" s="34"/>
    </row>
    <row r="1138" spans="1:8" s="2" customFormat="1" ht="16.899999999999999" customHeight="1">
      <c r="A1138" s="33"/>
      <c r="B1138" s="34"/>
      <c r="C1138" s="223" t="s">
        <v>1</v>
      </c>
      <c r="D1138" s="223" t="s">
        <v>1643</v>
      </c>
      <c r="E1138" s="18" t="s">
        <v>1</v>
      </c>
      <c r="F1138" s="224">
        <v>56.16</v>
      </c>
      <c r="G1138" s="33"/>
      <c r="H1138" s="34"/>
    </row>
    <row r="1139" spans="1:8" s="2" customFormat="1" ht="16.899999999999999" customHeight="1">
      <c r="A1139" s="33"/>
      <c r="B1139" s="34"/>
      <c r="C1139" s="223" t="s">
        <v>1</v>
      </c>
      <c r="D1139" s="223" t="s">
        <v>1609</v>
      </c>
      <c r="E1139" s="18" t="s">
        <v>1</v>
      </c>
      <c r="F1139" s="224">
        <v>0</v>
      </c>
      <c r="G1139" s="33"/>
      <c r="H1139" s="34"/>
    </row>
    <row r="1140" spans="1:8" s="2" customFormat="1" ht="16.899999999999999" customHeight="1">
      <c r="A1140" s="33"/>
      <c r="B1140" s="34"/>
      <c r="C1140" s="223" t="s">
        <v>1</v>
      </c>
      <c r="D1140" s="223" t="s">
        <v>1644</v>
      </c>
      <c r="E1140" s="18" t="s">
        <v>1</v>
      </c>
      <c r="F1140" s="224">
        <v>19.440000000000001</v>
      </c>
      <c r="G1140" s="33"/>
      <c r="H1140" s="34"/>
    </row>
    <row r="1141" spans="1:8" s="2" customFormat="1" ht="16.899999999999999" customHeight="1">
      <c r="A1141" s="33"/>
      <c r="B1141" s="34"/>
      <c r="C1141" s="223" t="s">
        <v>1</v>
      </c>
      <c r="D1141" s="223" t="s">
        <v>1611</v>
      </c>
      <c r="E1141" s="18" t="s">
        <v>1</v>
      </c>
      <c r="F1141" s="224">
        <v>0</v>
      </c>
      <c r="G1141" s="33"/>
      <c r="H1141" s="34"/>
    </row>
    <row r="1142" spans="1:8" s="2" customFormat="1" ht="16.899999999999999" customHeight="1">
      <c r="A1142" s="33"/>
      <c r="B1142" s="34"/>
      <c r="C1142" s="223" t="s">
        <v>1</v>
      </c>
      <c r="D1142" s="223" t="s">
        <v>1645</v>
      </c>
      <c r="E1142" s="18" t="s">
        <v>1</v>
      </c>
      <c r="F1142" s="224">
        <v>40.651000000000003</v>
      </c>
      <c r="G1142" s="33"/>
      <c r="H1142" s="34"/>
    </row>
    <row r="1143" spans="1:8" s="2" customFormat="1" ht="16.899999999999999" customHeight="1">
      <c r="A1143" s="33"/>
      <c r="B1143" s="34"/>
      <c r="C1143" s="223" t="s">
        <v>176</v>
      </c>
      <c r="D1143" s="223" t="s">
        <v>300</v>
      </c>
      <c r="E1143" s="18" t="s">
        <v>1</v>
      </c>
      <c r="F1143" s="224">
        <v>677.50900000000001</v>
      </c>
      <c r="G1143" s="33"/>
      <c r="H1143" s="34"/>
    </row>
    <row r="1144" spans="1:8" s="2" customFormat="1" ht="16.899999999999999" customHeight="1">
      <c r="A1144" s="33"/>
      <c r="B1144" s="34"/>
      <c r="C1144" s="225" t="s">
        <v>3941</v>
      </c>
      <c r="D1144" s="33"/>
      <c r="E1144" s="33"/>
      <c r="F1144" s="33"/>
      <c r="G1144" s="33"/>
      <c r="H1144" s="34"/>
    </row>
    <row r="1145" spans="1:8" s="2" customFormat="1" ht="16.899999999999999" customHeight="1">
      <c r="A1145" s="33"/>
      <c r="B1145" s="34"/>
      <c r="C1145" s="223" t="s">
        <v>630</v>
      </c>
      <c r="D1145" s="223" t="s">
        <v>631</v>
      </c>
      <c r="E1145" s="18" t="s">
        <v>412</v>
      </c>
      <c r="F1145" s="224">
        <v>291.59699999999998</v>
      </c>
      <c r="G1145" s="33"/>
      <c r="H1145" s="34"/>
    </row>
    <row r="1146" spans="1:8" s="2" customFormat="1" ht="16.899999999999999" customHeight="1">
      <c r="A1146" s="33"/>
      <c r="B1146" s="34"/>
      <c r="C1146" s="219" t="s">
        <v>178</v>
      </c>
      <c r="D1146" s="220" t="s">
        <v>1</v>
      </c>
      <c r="E1146" s="221" t="s">
        <v>1</v>
      </c>
      <c r="F1146" s="222">
        <v>105.6</v>
      </c>
      <c r="G1146" s="33"/>
      <c r="H1146" s="34"/>
    </row>
    <row r="1147" spans="1:8" s="2" customFormat="1" ht="16.899999999999999" customHeight="1">
      <c r="A1147" s="33"/>
      <c r="B1147" s="34"/>
      <c r="C1147" s="223" t="s">
        <v>1</v>
      </c>
      <c r="D1147" s="223" t="s">
        <v>1666</v>
      </c>
      <c r="E1147" s="18" t="s">
        <v>1</v>
      </c>
      <c r="F1147" s="224">
        <v>105.6</v>
      </c>
      <c r="G1147" s="33"/>
      <c r="H1147" s="34"/>
    </row>
    <row r="1148" spans="1:8" s="2" customFormat="1" ht="16.899999999999999" customHeight="1">
      <c r="A1148" s="33"/>
      <c r="B1148" s="34"/>
      <c r="C1148" s="223" t="s">
        <v>178</v>
      </c>
      <c r="D1148" s="223" t="s">
        <v>227</v>
      </c>
      <c r="E1148" s="18" t="s">
        <v>1</v>
      </c>
      <c r="F1148" s="224">
        <v>105.6</v>
      </c>
      <c r="G1148" s="33"/>
      <c r="H1148" s="34"/>
    </row>
    <row r="1149" spans="1:8" s="2" customFormat="1" ht="16.899999999999999" customHeight="1">
      <c r="A1149" s="33"/>
      <c r="B1149" s="34"/>
      <c r="C1149" s="225" t="s">
        <v>3941</v>
      </c>
      <c r="D1149" s="33"/>
      <c r="E1149" s="33"/>
      <c r="F1149" s="33"/>
      <c r="G1149" s="33"/>
      <c r="H1149" s="34"/>
    </row>
    <row r="1150" spans="1:8" s="2" customFormat="1" ht="22.5">
      <c r="A1150" s="33"/>
      <c r="B1150" s="34"/>
      <c r="C1150" s="223" t="s">
        <v>483</v>
      </c>
      <c r="D1150" s="223" t="s">
        <v>484</v>
      </c>
      <c r="E1150" s="18" t="s">
        <v>412</v>
      </c>
      <c r="F1150" s="224">
        <v>95.04</v>
      </c>
      <c r="G1150" s="33"/>
      <c r="H1150" s="34"/>
    </row>
    <row r="1151" spans="1:8" s="2" customFormat="1" ht="22.5">
      <c r="A1151" s="33"/>
      <c r="B1151" s="34"/>
      <c r="C1151" s="223" t="s">
        <v>1631</v>
      </c>
      <c r="D1151" s="223" t="s">
        <v>1632</v>
      </c>
      <c r="E1151" s="18" t="s">
        <v>412</v>
      </c>
      <c r="F1151" s="224">
        <v>394.83600000000001</v>
      </c>
      <c r="G1151" s="33"/>
      <c r="H1151" s="34"/>
    </row>
    <row r="1152" spans="1:8" s="2" customFormat="1" ht="22.5">
      <c r="A1152" s="33"/>
      <c r="B1152" s="34"/>
      <c r="C1152" s="223" t="s">
        <v>489</v>
      </c>
      <c r="D1152" s="223" t="s">
        <v>490</v>
      </c>
      <c r="E1152" s="18" t="s">
        <v>412</v>
      </c>
      <c r="F1152" s="224">
        <v>10.56</v>
      </c>
      <c r="G1152" s="33"/>
      <c r="H1152" s="34"/>
    </row>
    <row r="1153" spans="1:8" s="2" customFormat="1" ht="22.5">
      <c r="A1153" s="33"/>
      <c r="B1153" s="34"/>
      <c r="C1153" s="223" t="s">
        <v>586</v>
      </c>
      <c r="D1153" s="223" t="s">
        <v>587</v>
      </c>
      <c r="E1153" s="18" t="s">
        <v>412</v>
      </c>
      <c r="F1153" s="224">
        <v>489.87599999999998</v>
      </c>
      <c r="G1153" s="33"/>
      <c r="H1153" s="34"/>
    </row>
    <row r="1154" spans="1:8" s="2" customFormat="1" ht="22.5">
      <c r="A1154" s="33"/>
      <c r="B1154" s="34"/>
      <c r="C1154" s="223" t="s">
        <v>591</v>
      </c>
      <c r="D1154" s="223" t="s">
        <v>592</v>
      </c>
      <c r="E1154" s="18" t="s">
        <v>412</v>
      </c>
      <c r="F1154" s="224">
        <v>54.430999999999997</v>
      </c>
      <c r="G1154" s="33"/>
      <c r="H1154" s="34"/>
    </row>
    <row r="1155" spans="1:8" s="2" customFormat="1" ht="16.899999999999999" customHeight="1">
      <c r="A1155" s="33"/>
      <c r="B1155" s="34"/>
      <c r="C1155" s="223" t="s">
        <v>598</v>
      </c>
      <c r="D1155" s="223" t="s">
        <v>599</v>
      </c>
      <c r="E1155" s="18" t="s">
        <v>412</v>
      </c>
      <c r="F1155" s="224">
        <v>544.30700000000002</v>
      </c>
      <c r="G1155" s="33"/>
      <c r="H1155" s="34"/>
    </row>
    <row r="1156" spans="1:8" s="2" customFormat="1" ht="16.899999999999999" customHeight="1">
      <c r="A1156" s="33"/>
      <c r="B1156" s="34"/>
      <c r="C1156" s="223" t="s">
        <v>602</v>
      </c>
      <c r="D1156" s="223" t="s">
        <v>603</v>
      </c>
      <c r="E1156" s="18" t="s">
        <v>412</v>
      </c>
      <c r="F1156" s="224">
        <v>48.988</v>
      </c>
      <c r="G1156" s="33"/>
      <c r="H1156" s="34"/>
    </row>
    <row r="1157" spans="1:8" s="2" customFormat="1" ht="16.899999999999999" customHeight="1">
      <c r="A1157" s="33"/>
      <c r="B1157" s="34"/>
      <c r="C1157" s="223" t="s">
        <v>618</v>
      </c>
      <c r="D1157" s="223" t="s">
        <v>619</v>
      </c>
      <c r="E1157" s="18" t="s">
        <v>412</v>
      </c>
      <c r="F1157" s="224">
        <v>495.32</v>
      </c>
      <c r="G1157" s="33"/>
      <c r="H1157" s="34"/>
    </row>
    <row r="1158" spans="1:8" s="2" customFormat="1" ht="16.899999999999999" customHeight="1">
      <c r="A1158" s="33"/>
      <c r="B1158" s="34"/>
      <c r="C1158" s="219" t="s">
        <v>184</v>
      </c>
      <c r="D1158" s="220" t="s">
        <v>1</v>
      </c>
      <c r="E1158" s="221" t="s">
        <v>1</v>
      </c>
      <c r="F1158" s="222">
        <v>105.6</v>
      </c>
      <c r="G1158" s="33"/>
      <c r="H1158" s="34"/>
    </row>
    <row r="1159" spans="1:8" s="2" customFormat="1" ht="16.899999999999999" customHeight="1">
      <c r="A1159" s="33"/>
      <c r="B1159" s="34"/>
      <c r="C1159" s="223" t="s">
        <v>1</v>
      </c>
      <c r="D1159" s="223" t="s">
        <v>414</v>
      </c>
      <c r="E1159" s="18" t="s">
        <v>1</v>
      </c>
      <c r="F1159" s="224">
        <v>40.799999999999997</v>
      </c>
      <c r="G1159" s="33"/>
      <c r="H1159" s="34"/>
    </row>
    <row r="1160" spans="1:8" s="2" customFormat="1" ht="16.899999999999999" customHeight="1">
      <c r="A1160" s="33"/>
      <c r="B1160" s="34"/>
      <c r="C1160" s="223" t="s">
        <v>1</v>
      </c>
      <c r="D1160" s="223" t="s">
        <v>416</v>
      </c>
      <c r="E1160" s="18" t="s">
        <v>1</v>
      </c>
      <c r="F1160" s="224">
        <v>64.8</v>
      </c>
      <c r="G1160" s="33"/>
      <c r="H1160" s="34"/>
    </row>
    <row r="1161" spans="1:8" s="2" customFormat="1" ht="16.899999999999999" customHeight="1">
      <c r="A1161" s="33"/>
      <c r="B1161" s="34"/>
      <c r="C1161" s="223" t="s">
        <v>184</v>
      </c>
      <c r="D1161" s="223" t="s">
        <v>227</v>
      </c>
      <c r="E1161" s="18" t="s">
        <v>1</v>
      </c>
      <c r="F1161" s="224">
        <v>105.6</v>
      </c>
      <c r="G1161" s="33"/>
      <c r="H1161" s="34"/>
    </row>
    <row r="1162" spans="1:8" s="2" customFormat="1" ht="16.899999999999999" customHeight="1">
      <c r="A1162" s="33"/>
      <c r="B1162" s="34"/>
      <c r="C1162" s="225" t="s">
        <v>3941</v>
      </c>
      <c r="D1162" s="33"/>
      <c r="E1162" s="33"/>
      <c r="F1162" s="33"/>
      <c r="G1162" s="33"/>
      <c r="H1162" s="34"/>
    </row>
    <row r="1163" spans="1:8" s="2" customFormat="1" ht="22.5">
      <c r="A1163" s="33"/>
      <c r="B1163" s="34"/>
      <c r="C1163" s="223" t="s">
        <v>483</v>
      </c>
      <c r="D1163" s="223" t="s">
        <v>484</v>
      </c>
      <c r="E1163" s="18" t="s">
        <v>412</v>
      </c>
      <c r="F1163" s="224">
        <v>95.04</v>
      </c>
      <c r="G1163" s="33"/>
      <c r="H1163" s="34"/>
    </row>
    <row r="1164" spans="1:8" s="2" customFormat="1" ht="16.899999999999999" customHeight="1">
      <c r="A1164" s="33"/>
      <c r="B1164" s="34"/>
      <c r="C1164" s="219" t="s">
        <v>1473</v>
      </c>
      <c r="D1164" s="220" t="s">
        <v>1</v>
      </c>
      <c r="E1164" s="221" t="s">
        <v>1</v>
      </c>
      <c r="F1164" s="222">
        <v>291.59699999999998</v>
      </c>
      <c r="G1164" s="33"/>
      <c r="H1164" s="34"/>
    </row>
    <row r="1165" spans="1:8" s="2" customFormat="1" ht="16.899999999999999" customHeight="1">
      <c r="A1165" s="33"/>
      <c r="B1165" s="34"/>
      <c r="C1165" s="223" t="s">
        <v>1</v>
      </c>
      <c r="D1165" s="223" t="s">
        <v>633</v>
      </c>
      <c r="E1165" s="18" t="s">
        <v>1</v>
      </c>
      <c r="F1165" s="224">
        <v>0</v>
      </c>
      <c r="G1165" s="33"/>
      <c r="H1165" s="34"/>
    </row>
    <row r="1166" spans="1:8" s="2" customFormat="1" ht="16.899999999999999" customHeight="1">
      <c r="A1166" s="33"/>
      <c r="B1166" s="34"/>
      <c r="C1166" s="223" t="s">
        <v>1</v>
      </c>
      <c r="D1166" s="223" t="s">
        <v>176</v>
      </c>
      <c r="E1166" s="18" t="s">
        <v>1</v>
      </c>
      <c r="F1166" s="224">
        <v>677.50900000000001</v>
      </c>
      <c r="G1166" s="33"/>
      <c r="H1166" s="34"/>
    </row>
    <row r="1167" spans="1:8" s="2" customFormat="1" ht="16.899999999999999" customHeight="1">
      <c r="A1167" s="33"/>
      <c r="B1167" s="34"/>
      <c r="C1167" s="223" t="s">
        <v>1</v>
      </c>
      <c r="D1167" s="223" t="s">
        <v>1720</v>
      </c>
      <c r="E1167" s="18" t="s">
        <v>1</v>
      </c>
      <c r="F1167" s="224">
        <v>0</v>
      </c>
      <c r="G1167" s="33"/>
      <c r="H1167" s="34"/>
    </row>
    <row r="1168" spans="1:8" s="2" customFormat="1" ht="16.899999999999999" customHeight="1">
      <c r="A1168" s="33"/>
      <c r="B1168" s="34"/>
      <c r="C1168" s="223" t="s">
        <v>1</v>
      </c>
      <c r="D1168" s="223" t="s">
        <v>1721</v>
      </c>
      <c r="E1168" s="18" t="s">
        <v>1</v>
      </c>
      <c r="F1168" s="224">
        <v>-158.31399999999999</v>
      </c>
      <c r="G1168" s="33"/>
      <c r="H1168" s="34"/>
    </row>
    <row r="1169" spans="1:8" s="2" customFormat="1" ht="16.899999999999999" customHeight="1">
      <c r="A1169" s="33"/>
      <c r="B1169" s="34"/>
      <c r="C1169" s="223" t="s">
        <v>1</v>
      </c>
      <c r="D1169" s="223" t="s">
        <v>1722</v>
      </c>
      <c r="E1169" s="18" t="s">
        <v>1</v>
      </c>
      <c r="F1169" s="224">
        <v>-19.584</v>
      </c>
      <c r="G1169" s="33"/>
      <c r="H1169" s="34"/>
    </row>
    <row r="1170" spans="1:8" s="2" customFormat="1" ht="16.899999999999999" customHeight="1">
      <c r="A1170" s="33"/>
      <c r="B1170" s="34"/>
      <c r="C1170" s="223" t="s">
        <v>1</v>
      </c>
      <c r="D1170" s="223" t="s">
        <v>1723</v>
      </c>
      <c r="E1170" s="18" t="s">
        <v>1</v>
      </c>
      <c r="F1170" s="224">
        <v>-6.048</v>
      </c>
      <c r="G1170" s="33"/>
      <c r="H1170" s="34"/>
    </row>
    <row r="1171" spans="1:8" s="2" customFormat="1" ht="16.899999999999999" customHeight="1">
      <c r="A1171" s="33"/>
      <c r="B1171" s="34"/>
      <c r="C1171" s="223" t="s">
        <v>1</v>
      </c>
      <c r="D1171" s="223" t="s">
        <v>654</v>
      </c>
      <c r="E1171" s="18" t="s">
        <v>1</v>
      </c>
      <c r="F1171" s="224">
        <v>0</v>
      </c>
      <c r="G1171" s="33"/>
      <c r="H1171" s="34"/>
    </row>
    <row r="1172" spans="1:8" s="2" customFormat="1" ht="16.899999999999999" customHeight="1">
      <c r="A1172" s="33"/>
      <c r="B1172" s="34"/>
      <c r="C1172" s="223" t="s">
        <v>1</v>
      </c>
      <c r="D1172" s="223" t="s">
        <v>655</v>
      </c>
      <c r="E1172" s="18" t="s">
        <v>1</v>
      </c>
      <c r="F1172" s="224">
        <v>-201.96600000000001</v>
      </c>
      <c r="G1172" s="33"/>
      <c r="H1172" s="34"/>
    </row>
    <row r="1173" spans="1:8" s="2" customFormat="1" ht="16.899999999999999" customHeight="1">
      <c r="A1173" s="33"/>
      <c r="B1173" s="34"/>
      <c r="C1173" s="223" t="s">
        <v>1473</v>
      </c>
      <c r="D1173" s="223" t="s">
        <v>227</v>
      </c>
      <c r="E1173" s="18" t="s">
        <v>1</v>
      </c>
      <c r="F1173" s="224">
        <v>291.59699999999998</v>
      </c>
      <c r="G1173" s="33"/>
      <c r="H1173" s="34"/>
    </row>
    <row r="1174" spans="1:8" s="2" customFormat="1" ht="26.45" customHeight="1">
      <c r="A1174" s="33"/>
      <c r="B1174" s="34"/>
      <c r="C1174" s="218" t="s">
        <v>3957</v>
      </c>
      <c r="D1174" s="218" t="s">
        <v>102</v>
      </c>
      <c r="E1174" s="33"/>
      <c r="F1174" s="33"/>
      <c r="G1174" s="33"/>
      <c r="H1174" s="34"/>
    </row>
    <row r="1175" spans="1:8" s="2" customFormat="1" ht="16.899999999999999" customHeight="1">
      <c r="A1175" s="33"/>
      <c r="B1175" s="34"/>
      <c r="C1175" s="219" t="s">
        <v>125</v>
      </c>
      <c r="D1175" s="220" t="s">
        <v>1</v>
      </c>
      <c r="E1175" s="221" t="s">
        <v>1</v>
      </c>
      <c r="F1175" s="222">
        <v>3.95</v>
      </c>
      <c r="G1175" s="33"/>
      <c r="H1175" s="34"/>
    </row>
    <row r="1176" spans="1:8" s="2" customFormat="1" ht="16.899999999999999" customHeight="1">
      <c r="A1176" s="33"/>
      <c r="B1176" s="34"/>
      <c r="C1176" s="223" t="s">
        <v>1</v>
      </c>
      <c r="D1176" s="223" t="s">
        <v>309</v>
      </c>
      <c r="E1176" s="18" t="s">
        <v>1</v>
      </c>
      <c r="F1176" s="224">
        <v>0</v>
      </c>
      <c r="G1176" s="33"/>
      <c r="H1176" s="34"/>
    </row>
    <row r="1177" spans="1:8" s="2" customFormat="1" ht="16.899999999999999" customHeight="1">
      <c r="A1177" s="33"/>
      <c r="B1177" s="34"/>
      <c r="C1177" s="223" t="s">
        <v>1</v>
      </c>
      <c r="D1177" s="223" t="s">
        <v>2300</v>
      </c>
      <c r="E1177" s="18" t="s">
        <v>1</v>
      </c>
      <c r="F1177" s="224">
        <v>0</v>
      </c>
      <c r="G1177" s="33"/>
      <c r="H1177" s="34"/>
    </row>
    <row r="1178" spans="1:8" s="2" customFormat="1" ht="16.899999999999999" customHeight="1">
      <c r="A1178" s="33"/>
      <c r="B1178" s="34"/>
      <c r="C1178" s="223" t="s">
        <v>125</v>
      </c>
      <c r="D1178" s="223" t="s">
        <v>2301</v>
      </c>
      <c r="E1178" s="18" t="s">
        <v>1</v>
      </c>
      <c r="F1178" s="224">
        <v>3.95</v>
      </c>
      <c r="G1178" s="33"/>
      <c r="H1178" s="34"/>
    </row>
    <row r="1179" spans="1:8" s="2" customFormat="1" ht="16.899999999999999" customHeight="1">
      <c r="A1179" s="33"/>
      <c r="B1179" s="34"/>
      <c r="C1179" s="225" t="s">
        <v>3941</v>
      </c>
      <c r="D1179" s="33"/>
      <c r="E1179" s="33"/>
      <c r="F1179" s="33"/>
      <c r="G1179" s="33"/>
      <c r="H1179" s="34"/>
    </row>
    <row r="1180" spans="1:8" s="2" customFormat="1" ht="16.899999999999999" customHeight="1">
      <c r="A1180" s="33"/>
      <c r="B1180" s="34"/>
      <c r="C1180" s="223" t="s">
        <v>306</v>
      </c>
      <c r="D1180" s="223" t="s">
        <v>307</v>
      </c>
      <c r="E1180" s="18" t="s">
        <v>220</v>
      </c>
      <c r="F1180" s="224">
        <v>9.3000000000000007</v>
      </c>
      <c r="G1180" s="33"/>
      <c r="H1180" s="34"/>
    </row>
    <row r="1181" spans="1:8" s="2" customFormat="1" ht="22.5">
      <c r="A1181" s="33"/>
      <c r="B1181" s="34"/>
      <c r="C1181" s="223" t="s">
        <v>483</v>
      </c>
      <c r="D1181" s="223" t="s">
        <v>484</v>
      </c>
      <c r="E1181" s="18" t="s">
        <v>412</v>
      </c>
      <c r="F1181" s="224">
        <v>243.81100000000001</v>
      </c>
      <c r="G1181" s="33"/>
      <c r="H1181" s="34"/>
    </row>
    <row r="1182" spans="1:8" s="2" customFormat="1" ht="16.899999999999999" customHeight="1">
      <c r="A1182" s="33"/>
      <c r="B1182" s="34"/>
      <c r="C1182" s="219" t="s">
        <v>128</v>
      </c>
      <c r="D1182" s="220" t="s">
        <v>1</v>
      </c>
      <c r="E1182" s="221" t="s">
        <v>1</v>
      </c>
      <c r="F1182" s="222">
        <v>0.7</v>
      </c>
      <c r="G1182" s="33"/>
      <c r="H1182" s="34"/>
    </row>
    <row r="1183" spans="1:8" s="2" customFormat="1" ht="16.899999999999999" customHeight="1">
      <c r="A1183" s="33"/>
      <c r="B1183" s="34"/>
      <c r="C1183" s="223" t="s">
        <v>1</v>
      </c>
      <c r="D1183" s="223" t="s">
        <v>2302</v>
      </c>
      <c r="E1183" s="18" t="s">
        <v>1</v>
      </c>
      <c r="F1183" s="224">
        <v>0</v>
      </c>
      <c r="G1183" s="33"/>
      <c r="H1183" s="34"/>
    </row>
    <row r="1184" spans="1:8" s="2" customFormat="1" ht="16.899999999999999" customHeight="1">
      <c r="A1184" s="33"/>
      <c r="B1184" s="34"/>
      <c r="C1184" s="223" t="s">
        <v>128</v>
      </c>
      <c r="D1184" s="223" t="s">
        <v>2303</v>
      </c>
      <c r="E1184" s="18" t="s">
        <v>1</v>
      </c>
      <c r="F1184" s="224">
        <v>0.7</v>
      </c>
      <c r="G1184" s="33"/>
      <c r="H1184" s="34"/>
    </row>
    <row r="1185" spans="1:8" s="2" customFormat="1" ht="16.899999999999999" customHeight="1">
      <c r="A1185" s="33"/>
      <c r="B1185" s="34"/>
      <c r="C1185" s="225" t="s">
        <v>3941</v>
      </c>
      <c r="D1185" s="33"/>
      <c r="E1185" s="33"/>
      <c r="F1185" s="33"/>
      <c r="G1185" s="33"/>
      <c r="H1185" s="34"/>
    </row>
    <row r="1186" spans="1:8" s="2" customFormat="1" ht="16.899999999999999" customHeight="1">
      <c r="A1186" s="33"/>
      <c r="B1186" s="34"/>
      <c r="C1186" s="223" t="s">
        <v>306</v>
      </c>
      <c r="D1186" s="223" t="s">
        <v>307</v>
      </c>
      <c r="E1186" s="18" t="s">
        <v>220</v>
      </c>
      <c r="F1186" s="224">
        <v>9.3000000000000007</v>
      </c>
      <c r="G1186" s="33"/>
      <c r="H1186" s="34"/>
    </row>
    <row r="1187" spans="1:8" s="2" customFormat="1" ht="22.5">
      <c r="A1187" s="33"/>
      <c r="B1187" s="34"/>
      <c r="C1187" s="223" t="s">
        <v>483</v>
      </c>
      <c r="D1187" s="223" t="s">
        <v>484</v>
      </c>
      <c r="E1187" s="18" t="s">
        <v>412</v>
      </c>
      <c r="F1187" s="224">
        <v>243.81100000000001</v>
      </c>
      <c r="G1187" s="33"/>
      <c r="H1187" s="34"/>
    </row>
    <row r="1188" spans="1:8" s="2" customFormat="1" ht="16.899999999999999" customHeight="1">
      <c r="A1188" s="33"/>
      <c r="B1188" s="34"/>
      <c r="C1188" s="219" t="s">
        <v>130</v>
      </c>
      <c r="D1188" s="220" t="s">
        <v>1</v>
      </c>
      <c r="E1188" s="221" t="s">
        <v>1</v>
      </c>
      <c r="F1188" s="222">
        <v>7.5</v>
      </c>
      <c r="G1188" s="33"/>
      <c r="H1188" s="34"/>
    </row>
    <row r="1189" spans="1:8" s="2" customFormat="1" ht="16.899999999999999" customHeight="1">
      <c r="A1189" s="33"/>
      <c r="B1189" s="34"/>
      <c r="C1189" s="223" t="s">
        <v>1</v>
      </c>
      <c r="D1189" s="223" t="s">
        <v>2308</v>
      </c>
      <c r="E1189" s="18" t="s">
        <v>1</v>
      </c>
      <c r="F1189" s="224">
        <v>0</v>
      </c>
      <c r="G1189" s="33"/>
      <c r="H1189" s="34"/>
    </row>
    <row r="1190" spans="1:8" s="2" customFormat="1" ht="16.899999999999999" customHeight="1">
      <c r="A1190" s="33"/>
      <c r="B1190" s="34"/>
      <c r="C1190" s="223" t="s">
        <v>130</v>
      </c>
      <c r="D1190" s="223" t="s">
        <v>2309</v>
      </c>
      <c r="E1190" s="18" t="s">
        <v>1</v>
      </c>
      <c r="F1190" s="224">
        <v>7.5</v>
      </c>
      <c r="G1190" s="33"/>
      <c r="H1190" s="34"/>
    </row>
    <row r="1191" spans="1:8" s="2" customFormat="1" ht="16.899999999999999" customHeight="1">
      <c r="A1191" s="33"/>
      <c r="B1191" s="34"/>
      <c r="C1191" s="225" t="s">
        <v>3941</v>
      </c>
      <c r="D1191" s="33"/>
      <c r="E1191" s="33"/>
      <c r="F1191" s="33"/>
      <c r="G1191" s="33"/>
      <c r="H1191" s="34"/>
    </row>
    <row r="1192" spans="1:8" s="2" customFormat="1" ht="16.899999999999999" customHeight="1">
      <c r="A1192" s="33"/>
      <c r="B1192" s="34"/>
      <c r="C1192" s="223" t="s">
        <v>1314</v>
      </c>
      <c r="D1192" s="223" t="s">
        <v>1315</v>
      </c>
      <c r="E1192" s="18" t="s">
        <v>220</v>
      </c>
      <c r="F1192" s="224">
        <v>7.5</v>
      </c>
      <c r="G1192" s="33"/>
      <c r="H1192" s="34"/>
    </row>
    <row r="1193" spans="1:8" s="2" customFormat="1" ht="22.5">
      <c r="A1193" s="33"/>
      <c r="B1193" s="34"/>
      <c r="C1193" s="223" t="s">
        <v>483</v>
      </c>
      <c r="D1193" s="223" t="s">
        <v>484</v>
      </c>
      <c r="E1193" s="18" t="s">
        <v>412</v>
      </c>
      <c r="F1193" s="224">
        <v>243.81100000000001</v>
      </c>
      <c r="G1193" s="33"/>
      <c r="H1193" s="34"/>
    </row>
    <row r="1194" spans="1:8" s="2" customFormat="1" ht="16.899999999999999" customHeight="1">
      <c r="A1194" s="33"/>
      <c r="B1194" s="34"/>
      <c r="C1194" s="219" t="s">
        <v>132</v>
      </c>
      <c r="D1194" s="220" t="s">
        <v>1</v>
      </c>
      <c r="E1194" s="221" t="s">
        <v>1</v>
      </c>
      <c r="F1194" s="222">
        <v>14.65</v>
      </c>
      <c r="G1194" s="33"/>
      <c r="H1194" s="34"/>
    </row>
    <row r="1195" spans="1:8" s="2" customFormat="1" ht="16.899999999999999" customHeight="1">
      <c r="A1195" s="33"/>
      <c r="B1195" s="34"/>
      <c r="C1195" s="223" t="s">
        <v>1</v>
      </c>
      <c r="D1195" s="223" t="s">
        <v>2312</v>
      </c>
      <c r="E1195" s="18" t="s">
        <v>1</v>
      </c>
      <c r="F1195" s="224">
        <v>0</v>
      </c>
      <c r="G1195" s="33"/>
      <c r="H1195" s="34"/>
    </row>
    <row r="1196" spans="1:8" s="2" customFormat="1" ht="16.899999999999999" customHeight="1">
      <c r="A1196" s="33"/>
      <c r="B1196" s="34"/>
      <c r="C1196" s="223" t="s">
        <v>132</v>
      </c>
      <c r="D1196" s="223" t="s">
        <v>2313</v>
      </c>
      <c r="E1196" s="18" t="s">
        <v>1</v>
      </c>
      <c r="F1196" s="224">
        <v>14.65</v>
      </c>
      <c r="G1196" s="33"/>
      <c r="H1196" s="34"/>
    </row>
    <row r="1197" spans="1:8" s="2" customFormat="1" ht="16.899999999999999" customHeight="1">
      <c r="A1197" s="33"/>
      <c r="B1197" s="34"/>
      <c r="C1197" s="225" t="s">
        <v>3941</v>
      </c>
      <c r="D1197" s="33"/>
      <c r="E1197" s="33"/>
      <c r="F1197" s="33"/>
      <c r="G1197" s="33"/>
      <c r="H1197" s="34"/>
    </row>
    <row r="1198" spans="1:8" s="2" customFormat="1" ht="16.899999999999999" customHeight="1">
      <c r="A1198" s="33"/>
      <c r="B1198" s="34"/>
      <c r="C1198" s="223" t="s">
        <v>1320</v>
      </c>
      <c r="D1198" s="223" t="s">
        <v>1321</v>
      </c>
      <c r="E1198" s="18" t="s">
        <v>220</v>
      </c>
      <c r="F1198" s="224">
        <v>14.65</v>
      </c>
      <c r="G1198" s="33"/>
      <c r="H1198" s="34"/>
    </row>
    <row r="1199" spans="1:8" s="2" customFormat="1" ht="22.5">
      <c r="A1199" s="33"/>
      <c r="B1199" s="34"/>
      <c r="C1199" s="223" t="s">
        <v>483</v>
      </c>
      <c r="D1199" s="223" t="s">
        <v>484</v>
      </c>
      <c r="E1199" s="18" t="s">
        <v>412</v>
      </c>
      <c r="F1199" s="224">
        <v>243.81100000000001</v>
      </c>
      <c r="G1199" s="33"/>
      <c r="H1199" s="34"/>
    </row>
    <row r="1200" spans="1:8" s="2" customFormat="1" ht="16.899999999999999" customHeight="1">
      <c r="A1200" s="33"/>
      <c r="B1200" s="34"/>
      <c r="C1200" s="219" t="s">
        <v>134</v>
      </c>
      <c r="D1200" s="220" t="s">
        <v>1</v>
      </c>
      <c r="E1200" s="221" t="s">
        <v>1</v>
      </c>
      <c r="F1200" s="222">
        <v>0.35</v>
      </c>
      <c r="G1200" s="33"/>
      <c r="H1200" s="34"/>
    </row>
    <row r="1201" spans="1:8" s="2" customFormat="1" ht="16.899999999999999" customHeight="1">
      <c r="A1201" s="33"/>
      <c r="B1201" s="34"/>
      <c r="C1201" s="223" t="s">
        <v>1</v>
      </c>
      <c r="D1201" s="223" t="s">
        <v>2316</v>
      </c>
      <c r="E1201" s="18" t="s">
        <v>1</v>
      </c>
      <c r="F1201" s="224">
        <v>0</v>
      </c>
      <c r="G1201" s="33"/>
      <c r="H1201" s="34"/>
    </row>
    <row r="1202" spans="1:8" s="2" customFormat="1" ht="16.899999999999999" customHeight="1">
      <c r="A1202" s="33"/>
      <c r="B1202" s="34"/>
      <c r="C1202" s="223" t="s">
        <v>134</v>
      </c>
      <c r="D1202" s="223" t="s">
        <v>2317</v>
      </c>
      <c r="E1202" s="18" t="s">
        <v>1</v>
      </c>
      <c r="F1202" s="224">
        <v>0.35</v>
      </c>
      <c r="G1202" s="33"/>
      <c r="H1202" s="34"/>
    </row>
    <row r="1203" spans="1:8" s="2" customFormat="1" ht="16.899999999999999" customHeight="1">
      <c r="A1203" s="33"/>
      <c r="B1203" s="34"/>
      <c r="C1203" s="225" t="s">
        <v>3941</v>
      </c>
      <c r="D1203" s="33"/>
      <c r="E1203" s="33"/>
      <c r="F1203" s="33"/>
      <c r="G1203" s="33"/>
      <c r="H1203" s="34"/>
    </row>
    <row r="1204" spans="1:8" s="2" customFormat="1" ht="16.899999999999999" customHeight="1">
      <c r="A1204" s="33"/>
      <c r="B1204" s="34"/>
      <c r="C1204" s="223" t="s">
        <v>306</v>
      </c>
      <c r="D1204" s="223" t="s">
        <v>307</v>
      </c>
      <c r="E1204" s="18" t="s">
        <v>220</v>
      </c>
      <c r="F1204" s="224">
        <v>0.35</v>
      </c>
      <c r="G1204" s="33"/>
      <c r="H1204" s="34"/>
    </row>
    <row r="1205" spans="1:8" s="2" customFormat="1" ht="22.5">
      <c r="A1205" s="33"/>
      <c r="B1205" s="34"/>
      <c r="C1205" s="223" t="s">
        <v>483</v>
      </c>
      <c r="D1205" s="223" t="s">
        <v>484</v>
      </c>
      <c r="E1205" s="18" t="s">
        <v>412</v>
      </c>
      <c r="F1205" s="224">
        <v>243.81100000000001</v>
      </c>
      <c r="G1205" s="33"/>
      <c r="H1205" s="34"/>
    </row>
    <row r="1206" spans="1:8" s="2" customFormat="1" ht="16.899999999999999" customHeight="1">
      <c r="A1206" s="33"/>
      <c r="B1206" s="34"/>
      <c r="C1206" s="219" t="s">
        <v>368</v>
      </c>
      <c r="D1206" s="220" t="s">
        <v>1</v>
      </c>
      <c r="E1206" s="221" t="s">
        <v>1</v>
      </c>
      <c r="F1206" s="222">
        <v>0.35</v>
      </c>
      <c r="G1206" s="33"/>
      <c r="H1206" s="34"/>
    </row>
    <row r="1207" spans="1:8" s="2" customFormat="1" ht="16.899999999999999" customHeight="1">
      <c r="A1207" s="33"/>
      <c r="B1207" s="34"/>
      <c r="C1207" s="223" t="s">
        <v>1</v>
      </c>
      <c r="D1207" s="223" t="s">
        <v>2316</v>
      </c>
      <c r="E1207" s="18" t="s">
        <v>1</v>
      </c>
      <c r="F1207" s="224">
        <v>0</v>
      </c>
      <c r="G1207" s="33"/>
      <c r="H1207" s="34"/>
    </row>
    <row r="1208" spans="1:8" s="2" customFormat="1" ht="16.899999999999999" customHeight="1">
      <c r="A1208" s="33"/>
      <c r="B1208" s="34"/>
      <c r="C1208" s="223" t="s">
        <v>134</v>
      </c>
      <c r="D1208" s="223" t="s">
        <v>2317</v>
      </c>
      <c r="E1208" s="18" t="s">
        <v>1</v>
      </c>
      <c r="F1208" s="224">
        <v>0.35</v>
      </c>
      <c r="G1208" s="33"/>
      <c r="H1208" s="34"/>
    </row>
    <row r="1209" spans="1:8" s="2" customFormat="1" ht="16.899999999999999" customHeight="1">
      <c r="A1209" s="33"/>
      <c r="B1209" s="34"/>
      <c r="C1209" s="223" t="s">
        <v>368</v>
      </c>
      <c r="D1209" s="223" t="s">
        <v>227</v>
      </c>
      <c r="E1209" s="18" t="s">
        <v>1</v>
      </c>
      <c r="F1209" s="224">
        <v>0.35</v>
      </c>
      <c r="G1209" s="33"/>
      <c r="H1209" s="34"/>
    </row>
    <row r="1210" spans="1:8" s="2" customFormat="1" ht="16.899999999999999" customHeight="1">
      <c r="A1210" s="33"/>
      <c r="B1210" s="34"/>
      <c r="C1210" s="219" t="s">
        <v>358</v>
      </c>
      <c r="D1210" s="220" t="s">
        <v>1</v>
      </c>
      <c r="E1210" s="221" t="s">
        <v>1</v>
      </c>
      <c r="F1210" s="222">
        <v>14.65</v>
      </c>
      <c r="G1210" s="33"/>
      <c r="H1210" s="34"/>
    </row>
    <row r="1211" spans="1:8" s="2" customFormat="1" ht="16.899999999999999" customHeight="1">
      <c r="A1211" s="33"/>
      <c r="B1211" s="34"/>
      <c r="C1211" s="223" t="s">
        <v>1</v>
      </c>
      <c r="D1211" s="223" t="s">
        <v>2312</v>
      </c>
      <c r="E1211" s="18" t="s">
        <v>1</v>
      </c>
      <c r="F1211" s="224">
        <v>0</v>
      </c>
      <c r="G1211" s="33"/>
      <c r="H1211" s="34"/>
    </row>
    <row r="1212" spans="1:8" s="2" customFormat="1" ht="16.899999999999999" customHeight="1">
      <c r="A1212" s="33"/>
      <c r="B1212" s="34"/>
      <c r="C1212" s="223" t="s">
        <v>132</v>
      </c>
      <c r="D1212" s="223" t="s">
        <v>2313</v>
      </c>
      <c r="E1212" s="18" t="s">
        <v>1</v>
      </c>
      <c r="F1212" s="224">
        <v>14.65</v>
      </c>
      <c r="G1212" s="33"/>
      <c r="H1212" s="34"/>
    </row>
    <row r="1213" spans="1:8" s="2" customFormat="1" ht="16.899999999999999" customHeight="1">
      <c r="A1213" s="33"/>
      <c r="B1213" s="34"/>
      <c r="C1213" s="223" t="s">
        <v>358</v>
      </c>
      <c r="D1213" s="223" t="s">
        <v>227</v>
      </c>
      <c r="E1213" s="18" t="s">
        <v>1</v>
      </c>
      <c r="F1213" s="224">
        <v>14.65</v>
      </c>
      <c r="G1213" s="33"/>
      <c r="H1213" s="34"/>
    </row>
    <row r="1214" spans="1:8" s="2" customFormat="1" ht="16.899999999999999" customHeight="1">
      <c r="A1214" s="33"/>
      <c r="B1214" s="34"/>
      <c r="C1214" s="219" t="s">
        <v>345</v>
      </c>
      <c r="D1214" s="220" t="s">
        <v>1</v>
      </c>
      <c r="E1214" s="221" t="s">
        <v>1</v>
      </c>
      <c r="F1214" s="222">
        <v>7.5</v>
      </c>
      <c r="G1214" s="33"/>
      <c r="H1214" s="34"/>
    </row>
    <row r="1215" spans="1:8" s="2" customFormat="1" ht="16.899999999999999" customHeight="1">
      <c r="A1215" s="33"/>
      <c r="B1215" s="34"/>
      <c r="C1215" s="223" t="s">
        <v>1</v>
      </c>
      <c r="D1215" s="223" t="s">
        <v>2308</v>
      </c>
      <c r="E1215" s="18" t="s">
        <v>1</v>
      </c>
      <c r="F1215" s="224">
        <v>0</v>
      </c>
      <c r="G1215" s="33"/>
      <c r="H1215" s="34"/>
    </row>
    <row r="1216" spans="1:8" s="2" customFormat="1" ht="16.899999999999999" customHeight="1">
      <c r="A1216" s="33"/>
      <c r="B1216" s="34"/>
      <c r="C1216" s="223" t="s">
        <v>130</v>
      </c>
      <c r="D1216" s="223" t="s">
        <v>2309</v>
      </c>
      <c r="E1216" s="18" t="s">
        <v>1</v>
      </c>
      <c r="F1216" s="224">
        <v>7.5</v>
      </c>
      <c r="G1216" s="33"/>
      <c r="H1216" s="34"/>
    </row>
    <row r="1217" spans="1:8" s="2" customFormat="1" ht="16.899999999999999" customHeight="1">
      <c r="A1217" s="33"/>
      <c r="B1217" s="34"/>
      <c r="C1217" s="223" t="s">
        <v>345</v>
      </c>
      <c r="D1217" s="223" t="s">
        <v>227</v>
      </c>
      <c r="E1217" s="18" t="s">
        <v>1</v>
      </c>
      <c r="F1217" s="224">
        <v>7.5</v>
      </c>
      <c r="G1217" s="33"/>
      <c r="H1217" s="34"/>
    </row>
    <row r="1218" spans="1:8" s="2" customFormat="1" ht="16.899999999999999" customHeight="1">
      <c r="A1218" s="33"/>
      <c r="B1218" s="34"/>
      <c r="C1218" s="219" t="s">
        <v>146</v>
      </c>
      <c r="D1218" s="220" t="s">
        <v>1</v>
      </c>
      <c r="E1218" s="221" t="s">
        <v>1</v>
      </c>
      <c r="F1218" s="222">
        <v>4.6500000000000004</v>
      </c>
      <c r="G1218" s="33"/>
      <c r="H1218" s="34"/>
    </row>
    <row r="1219" spans="1:8" s="2" customFormat="1" ht="16.899999999999999" customHeight="1">
      <c r="A1219" s="33"/>
      <c r="B1219" s="34"/>
      <c r="C1219" s="223" t="s">
        <v>1</v>
      </c>
      <c r="D1219" s="223" t="s">
        <v>309</v>
      </c>
      <c r="E1219" s="18" t="s">
        <v>1</v>
      </c>
      <c r="F1219" s="224">
        <v>0</v>
      </c>
      <c r="G1219" s="33"/>
      <c r="H1219" s="34"/>
    </row>
    <row r="1220" spans="1:8" s="2" customFormat="1" ht="16.899999999999999" customHeight="1">
      <c r="A1220" s="33"/>
      <c r="B1220" s="34"/>
      <c r="C1220" s="223" t="s">
        <v>1</v>
      </c>
      <c r="D1220" s="223" t="s">
        <v>2300</v>
      </c>
      <c r="E1220" s="18" t="s">
        <v>1</v>
      </c>
      <c r="F1220" s="224">
        <v>0</v>
      </c>
      <c r="G1220" s="33"/>
      <c r="H1220" s="34"/>
    </row>
    <row r="1221" spans="1:8" s="2" customFormat="1" ht="16.899999999999999" customHeight="1">
      <c r="A1221" s="33"/>
      <c r="B1221" s="34"/>
      <c r="C1221" s="223" t="s">
        <v>125</v>
      </c>
      <c r="D1221" s="223" t="s">
        <v>2301</v>
      </c>
      <c r="E1221" s="18" t="s">
        <v>1</v>
      </c>
      <c r="F1221" s="224">
        <v>3.95</v>
      </c>
      <c r="G1221" s="33"/>
      <c r="H1221" s="34"/>
    </row>
    <row r="1222" spans="1:8" s="2" customFormat="1" ht="16.899999999999999" customHeight="1">
      <c r="A1222" s="33"/>
      <c r="B1222" s="34"/>
      <c r="C1222" s="223" t="s">
        <v>1</v>
      </c>
      <c r="D1222" s="223" t="s">
        <v>2302</v>
      </c>
      <c r="E1222" s="18" t="s">
        <v>1</v>
      </c>
      <c r="F1222" s="224">
        <v>0</v>
      </c>
      <c r="G1222" s="33"/>
      <c r="H1222" s="34"/>
    </row>
    <row r="1223" spans="1:8" s="2" customFormat="1" ht="16.899999999999999" customHeight="1">
      <c r="A1223" s="33"/>
      <c r="B1223" s="34"/>
      <c r="C1223" s="223" t="s">
        <v>128</v>
      </c>
      <c r="D1223" s="223" t="s">
        <v>2303</v>
      </c>
      <c r="E1223" s="18" t="s">
        <v>1</v>
      </c>
      <c r="F1223" s="224">
        <v>0.7</v>
      </c>
      <c r="G1223" s="33"/>
      <c r="H1223" s="34"/>
    </row>
    <row r="1224" spans="1:8" s="2" customFormat="1" ht="16.899999999999999" customHeight="1">
      <c r="A1224" s="33"/>
      <c r="B1224" s="34"/>
      <c r="C1224" s="223" t="s">
        <v>146</v>
      </c>
      <c r="D1224" s="223" t="s">
        <v>227</v>
      </c>
      <c r="E1224" s="18" t="s">
        <v>1</v>
      </c>
      <c r="F1224" s="224">
        <v>4.6500000000000004</v>
      </c>
      <c r="G1224" s="33"/>
      <c r="H1224" s="34"/>
    </row>
    <row r="1225" spans="1:8" s="2" customFormat="1" ht="16.899999999999999" customHeight="1">
      <c r="A1225" s="33"/>
      <c r="B1225" s="34"/>
      <c r="C1225" s="225" t="s">
        <v>3941</v>
      </c>
      <c r="D1225" s="33"/>
      <c r="E1225" s="33"/>
      <c r="F1225" s="33"/>
      <c r="G1225" s="33"/>
      <c r="H1225" s="34"/>
    </row>
    <row r="1226" spans="1:8" s="2" customFormat="1" ht="16.899999999999999" customHeight="1">
      <c r="A1226" s="33"/>
      <c r="B1226" s="34"/>
      <c r="C1226" s="223" t="s">
        <v>306</v>
      </c>
      <c r="D1226" s="223" t="s">
        <v>307</v>
      </c>
      <c r="E1226" s="18" t="s">
        <v>220</v>
      </c>
      <c r="F1226" s="224">
        <v>9.3000000000000007</v>
      </c>
      <c r="G1226" s="33"/>
      <c r="H1226" s="34"/>
    </row>
    <row r="1227" spans="1:8" s="2" customFormat="1" ht="16.899999999999999" customHeight="1">
      <c r="A1227" s="33"/>
      <c r="B1227" s="34"/>
      <c r="C1227" s="219" t="s">
        <v>2234</v>
      </c>
      <c r="D1227" s="220" t="s">
        <v>1</v>
      </c>
      <c r="E1227" s="221" t="s">
        <v>1</v>
      </c>
      <c r="F1227" s="222">
        <v>11.4</v>
      </c>
      <c r="G1227" s="33"/>
      <c r="H1227" s="34"/>
    </row>
    <row r="1228" spans="1:8" s="2" customFormat="1" ht="16.899999999999999" customHeight="1">
      <c r="A1228" s="33"/>
      <c r="B1228" s="34"/>
      <c r="C1228" s="223" t="s">
        <v>1</v>
      </c>
      <c r="D1228" s="223" t="s">
        <v>2286</v>
      </c>
      <c r="E1228" s="18" t="s">
        <v>1</v>
      </c>
      <c r="F1228" s="224">
        <v>11.4</v>
      </c>
      <c r="G1228" s="33"/>
      <c r="H1228" s="34"/>
    </row>
    <row r="1229" spans="1:8" s="2" customFormat="1" ht="16.899999999999999" customHeight="1">
      <c r="A1229" s="33"/>
      <c r="B1229" s="34"/>
      <c r="C1229" s="223" t="s">
        <v>2234</v>
      </c>
      <c r="D1229" s="223" t="s">
        <v>227</v>
      </c>
      <c r="E1229" s="18" t="s">
        <v>1</v>
      </c>
      <c r="F1229" s="224">
        <v>11.4</v>
      </c>
      <c r="G1229" s="33"/>
      <c r="H1229" s="34"/>
    </row>
    <row r="1230" spans="1:8" s="2" customFormat="1" ht="16.899999999999999" customHeight="1">
      <c r="A1230" s="33"/>
      <c r="B1230" s="34"/>
      <c r="C1230" s="225" t="s">
        <v>3941</v>
      </c>
      <c r="D1230" s="33"/>
      <c r="E1230" s="33"/>
      <c r="F1230" s="33"/>
      <c r="G1230" s="33"/>
      <c r="H1230" s="34"/>
    </row>
    <row r="1231" spans="1:8" s="2" customFormat="1" ht="16.899999999999999" customHeight="1">
      <c r="A1231" s="33"/>
      <c r="B1231" s="34"/>
      <c r="C1231" s="223" t="s">
        <v>2283</v>
      </c>
      <c r="D1231" s="223" t="s">
        <v>2284</v>
      </c>
      <c r="E1231" s="18" t="s">
        <v>220</v>
      </c>
      <c r="F1231" s="224">
        <v>11.4</v>
      </c>
      <c r="G1231" s="33"/>
      <c r="H1231" s="34"/>
    </row>
    <row r="1232" spans="1:8" s="2" customFormat="1" ht="16.899999999999999" customHeight="1">
      <c r="A1232" s="33"/>
      <c r="B1232" s="34"/>
      <c r="C1232" s="223" t="s">
        <v>228</v>
      </c>
      <c r="D1232" s="223" t="s">
        <v>229</v>
      </c>
      <c r="E1232" s="18" t="s">
        <v>220</v>
      </c>
      <c r="F1232" s="224">
        <v>84.5</v>
      </c>
      <c r="G1232" s="33"/>
      <c r="H1232" s="34"/>
    </row>
    <row r="1233" spans="1:8" s="2" customFormat="1" ht="22.5">
      <c r="A1233" s="33"/>
      <c r="B1233" s="34"/>
      <c r="C1233" s="223" t="s">
        <v>483</v>
      </c>
      <c r="D1233" s="223" t="s">
        <v>484</v>
      </c>
      <c r="E1233" s="18" t="s">
        <v>412</v>
      </c>
      <c r="F1233" s="224">
        <v>243.81100000000001</v>
      </c>
      <c r="G1233" s="33"/>
      <c r="H1233" s="34"/>
    </row>
    <row r="1234" spans="1:8" s="2" customFormat="1" ht="16.899999999999999" customHeight="1">
      <c r="A1234" s="33"/>
      <c r="B1234" s="34"/>
      <c r="C1234" s="223" t="s">
        <v>630</v>
      </c>
      <c r="D1234" s="223" t="s">
        <v>631</v>
      </c>
      <c r="E1234" s="18" t="s">
        <v>412</v>
      </c>
      <c r="F1234" s="224">
        <v>189.864</v>
      </c>
      <c r="G1234" s="33"/>
      <c r="H1234" s="34"/>
    </row>
    <row r="1235" spans="1:8" s="2" customFormat="1" ht="16.899999999999999" customHeight="1">
      <c r="A1235" s="33"/>
      <c r="B1235" s="34"/>
      <c r="C1235" s="223" t="s">
        <v>2566</v>
      </c>
      <c r="D1235" s="223" t="s">
        <v>2567</v>
      </c>
      <c r="E1235" s="18" t="s">
        <v>220</v>
      </c>
      <c r="F1235" s="224">
        <v>28</v>
      </c>
      <c r="G1235" s="33"/>
      <c r="H1235" s="34"/>
    </row>
    <row r="1236" spans="1:8" s="2" customFormat="1" ht="16.899999999999999" customHeight="1">
      <c r="A1236" s="33"/>
      <c r="B1236" s="34"/>
      <c r="C1236" s="223" t="s">
        <v>2574</v>
      </c>
      <c r="D1236" s="223" t="s">
        <v>2575</v>
      </c>
      <c r="E1236" s="18" t="s">
        <v>220</v>
      </c>
      <c r="F1236" s="224">
        <v>28</v>
      </c>
      <c r="G1236" s="33"/>
      <c r="H1236" s="34"/>
    </row>
    <row r="1237" spans="1:8" s="2" customFormat="1" ht="16.899999999999999" customHeight="1">
      <c r="A1237" s="33"/>
      <c r="B1237" s="34"/>
      <c r="C1237" s="223" t="s">
        <v>877</v>
      </c>
      <c r="D1237" s="223" t="s">
        <v>878</v>
      </c>
      <c r="E1237" s="18" t="s">
        <v>220</v>
      </c>
      <c r="F1237" s="224">
        <v>55.15</v>
      </c>
      <c r="G1237" s="33"/>
      <c r="H1237" s="34"/>
    </row>
    <row r="1238" spans="1:8" s="2" customFormat="1" ht="16.899999999999999" customHeight="1">
      <c r="A1238" s="33"/>
      <c r="B1238" s="34"/>
      <c r="C1238" s="223" t="s">
        <v>2563</v>
      </c>
      <c r="D1238" s="223" t="s">
        <v>2564</v>
      </c>
      <c r="E1238" s="18" t="s">
        <v>220</v>
      </c>
      <c r="F1238" s="224">
        <v>11.4</v>
      </c>
      <c r="G1238" s="33"/>
      <c r="H1238" s="34"/>
    </row>
    <row r="1239" spans="1:8" s="2" customFormat="1" ht="16.899999999999999" customHeight="1">
      <c r="A1239" s="33"/>
      <c r="B1239" s="34"/>
      <c r="C1239" s="219" t="s">
        <v>2236</v>
      </c>
      <c r="D1239" s="220" t="s">
        <v>1</v>
      </c>
      <c r="E1239" s="221" t="s">
        <v>1</v>
      </c>
      <c r="F1239" s="222">
        <v>10.9</v>
      </c>
      <c r="G1239" s="33"/>
      <c r="H1239" s="34"/>
    </row>
    <row r="1240" spans="1:8" s="2" customFormat="1" ht="16.899999999999999" customHeight="1">
      <c r="A1240" s="33"/>
      <c r="B1240" s="34"/>
      <c r="C1240" s="223" t="s">
        <v>1</v>
      </c>
      <c r="D1240" s="223" t="s">
        <v>2261</v>
      </c>
      <c r="E1240" s="18" t="s">
        <v>1</v>
      </c>
      <c r="F1240" s="224">
        <v>0</v>
      </c>
      <c r="G1240" s="33"/>
      <c r="H1240" s="34"/>
    </row>
    <row r="1241" spans="1:8" s="2" customFormat="1" ht="16.899999999999999" customHeight="1">
      <c r="A1241" s="33"/>
      <c r="B1241" s="34"/>
      <c r="C1241" s="223" t="s">
        <v>1</v>
      </c>
      <c r="D1241" s="223" t="s">
        <v>2262</v>
      </c>
      <c r="E1241" s="18" t="s">
        <v>1</v>
      </c>
      <c r="F1241" s="224">
        <v>10.9</v>
      </c>
      <c r="G1241" s="33"/>
      <c r="H1241" s="34"/>
    </row>
    <row r="1242" spans="1:8" s="2" customFormat="1" ht="16.899999999999999" customHeight="1">
      <c r="A1242" s="33"/>
      <c r="B1242" s="34"/>
      <c r="C1242" s="223" t="s">
        <v>2236</v>
      </c>
      <c r="D1242" s="223" t="s">
        <v>227</v>
      </c>
      <c r="E1242" s="18" t="s">
        <v>1</v>
      </c>
      <c r="F1242" s="224">
        <v>10.9</v>
      </c>
      <c r="G1242" s="33"/>
      <c r="H1242" s="34"/>
    </row>
    <row r="1243" spans="1:8" s="2" customFormat="1" ht="16.899999999999999" customHeight="1">
      <c r="A1243" s="33"/>
      <c r="B1243" s="34"/>
      <c r="C1243" s="225" t="s">
        <v>3941</v>
      </c>
      <c r="D1243" s="33"/>
      <c r="E1243" s="33"/>
      <c r="F1243" s="33"/>
      <c r="G1243" s="33"/>
      <c r="H1243" s="34"/>
    </row>
    <row r="1244" spans="1:8" s="2" customFormat="1" ht="16.899999999999999" customHeight="1">
      <c r="A1244" s="33"/>
      <c r="B1244" s="34"/>
      <c r="C1244" s="223" t="s">
        <v>2258</v>
      </c>
      <c r="D1244" s="223" t="s">
        <v>2259</v>
      </c>
      <c r="E1244" s="18" t="s">
        <v>220</v>
      </c>
      <c r="F1244" s="224">
        <v>10.9</v>
      </c>
      <c r="G1244" s="33"/>
      <c r="H1244" s="34"/>
    </row>
    <row r="1245" spans="1:8" s="2" customFormat="1" ht="16.899999999999999" customHeight="1">
      <c r="A1245" s="33"/>
      <c r="B1245" s="34"/>
      <c r="C1245" s="223" t="s">
        <v>228</v>
      </c>
      <c r="D1245" s="223" t="s">
        <v>229</v>
      </c>
      <c r="E1245" s="18" t="s">
        <v>220</v>
      </c>
      <c r="F1245" s="224">
        <v>84.5</v>
      </c>
      <c r="G1245" s="33"/>
      <c r="H1245" s="34"/>
    </row>
    <row r="1246" spans="1:8" s="2" customFormat="1" ht="22.5">
      <c r="A1246" s="33"/>
      <c r="B1246" s="34"/>
      <c r="C1246" s="223" t="s">
        <v>483</v>
      </c>
      <c r="D1246" s="223" t="s">
        <v>484</v>
      </c>
      <c r="E1246" s="18" t="s">
        <v>412</v>
      </c>
      <c r="F1246" s="224">
        <v>243.81100000000001</v>
      </c>
      <c r="G1246" s="33"/>
      <c r="H1246" s="34"/>
    </row>
    <row r="1247" spans="1:8" s="2" customFormat="1" ht="16.899999999999999" customHeight="1">
      <c r="A1247" s="33"/>
      <c r="B1247" s="34"/>
      <c r="C1247" s="223" t="s">
        <v>630</v>
      </c>
      <c r="D1247" s="223" t="s">
        <v>631</v>
      </c>
      <c r="E1247" s="18" t="s">
        <v>412</v>
      </c>
      <c r="F1247" s="224">
        <v>189.864</v>
      </c>
      <c r="G1247" s="33"/>
      <c r="H1247" s="34"/>
    </row>
    <row r="1248" spans="1:8" s="2" customFormat="1" ht="16.899999999999999" customHeight="1">
      <c r="A1248" s="33"/>
      <c r="B1248" s="34"/>
      <c r="C1248" s="223" t="s">
        <v>867</v>
      </c>
      <c r="D1248" s="223" t="s">
        <v>868</v>
      </c>
      <c r="E1248" s="18" t="s">
        <v>220</v>
      </c>
      <c r="F1248" s="224">
        <v>19.2</v>
      </c>
      <c r="G1248" s="33"/>
      <c r="H1248" s="34"/>
    </row>
    <row r="1249" spans="1:8" s="2" customFormat="1" ht="22.5">
      <c r="A1249" s="33"/>
      <c r="B1249" s="34"/>
      <c r="C1249" s="223" t="s">
        <v>2560</v>
      </c>
      <c r="D1249" s="223" t="s">
        <v>2561</v>
      </c>
      <c r="E1249" s="18" t="s">
        <v>220</v>
      </c>
      <c r="F1249" s="224">
        <v>10.9</v>
      </c>
      <c r="G1249" s="33"/>
      <c r="H1249" s="34"/>
    </row>
    <row r="1250" spans="1:8" s="2" customFormat="1" ht="22.5">
      <c r="A1250" s="33"/>
      <c r="B1250" s="34"/>
      <c r="C1250" s="223" t="s">
        <v>2263</v>
      </c>
      <c r="D1250" s="223" t="s">
        <v>2264</v>
      </c>
      <c r="E1250" s="18" t="s">
        <v>220</v>
      </c>
      <c r="F1250" s="224">
        <v>10.9</v>
      </c>
      <c r="G1250" s="33"/>
      <c r="H1250" s="34"/>
    </row>
    <row r="1251" spans="1:8" s="2" customFormat="1" ht="16.899999999999999" customHeight="1">
      <c r="A1251" s="33"/>
      <c r="B1251" s="34"/>
      <c r="C1251" s="219" t="s">
        <v>2238</v>
      </c>
      <c r="D1251" s="220" t="s">
        <v>1</v>
      </c>
      <c r="E1251" s="221" t="s">
        <v>1</v>
      </c>
      <c r="F1251" s="222">
        <v>7.9</v>
      </c>
      <c r="G1251" s="33"/>
      <c r="H1251" s="34"/>
    </row>
    <row r="1252" spans="1:8" s="2" customFormat="1" ht="16.899999999999999" customHeight="1">
      <c r="A1252" s="33"/>
      <c r="B1252" s="34"/>
      <c r="C1252" s="223" t="s">
        <v>1</v>
      </c>
      <c r="D1252" s="223" t="s">
        <v>2274</v>
      </c>
      <c r="E1252" s="18" t="s">
        <v>1</v>
      </c>
      <c r="F1252" s="224">
        <v>7.9</v>
      </c>
      <c r="G1252" s="33"/>
      <c r="H1252" s="34"/>
    </row>
    <row r="1253" spans="1:8" s="2" customFormat="1" ht="16.899999999999999" customHeight="1">
      <c r="A1253" s="33"/>
      <c r="B1253" s="34"/>
      <c r="C1253" s="223" t="s">
        <v>2238</v>
      </c>
      <c r="D1253" s="223" t="s">
        <v>227</v>
      </c>
      <c r="E1253" s="18" t="s">
        <v>1</v>
      </c>
      <c r="F1253" s="224">
        <v>7.9</v>
      </c>
      <c r="G1253" s="33"/>
      <c r="H1253" s="34"/>
    </row>
    <row r="1254" spans="1:8" s="2" customFormat="1" ht="16.899999999999999" customHeight="1">
      <c r="A1254" s="33"/>
      <c r="B1254" s="34"/>
      <c r="C1254" s="225" t="s">
        <v>3941</v>
      </c>
      <c r="D1254" s="33"/>
      <c r="E1254" s="33"/>
      <c r="F1254" s="33"/>
      <c r="G1254" s="33"/>
      <c r="H1254" s="34"/>
    </row>
    <row r="1255" spans="1:8" s="2" customFormat="1" ht="16.899999999999999" customHeight="1">
      <c r="A1255" s="33"/>
      <c r="B1255" s="34"/>
      <c r="C1255" s="223" t="s">
        <v>2271</v>
      </c>
      <c r="D1255" s="223" t="s">
        <v>2272</v>
      </c>
      <c r="E1255" s="18" t="s">
        <v>220</v>
      </c>
      <c r="F1255" s="224">
        <v>7.9</v>
      </c>
      <c r="G1255" s="33"/>
      <c r="H1255" s="34"/>
    </row>
    <row r="1256" spans="1:8" s="2" customFormat="1" ht="16.899999999999999" customHeight="1">
      <c r="A1256" s="33"/>
      <c r="B1256" s="34"/>
      <c r="C1256" s="223" t="s">
        <v>228</v>
      </c>
      <c r="D1256" s="223" t="s">
        <v>229</v>
      </c>
      <c r="E1256" s="18" t="s">
        <v>220</v>
      </c>
      <c r="F1256" s="224">
        <v>84.5</v>
      </c>
      <c r="G1256" s="33"/>
      <c r="H1256" s="34"/>
    </row>
    <row r="1257" spans="1:8" s="2" customFormat="1" ht="22.5">
      <c r="A1257" s="33"/>
      <c r="B1257" s="34"/>
      <c r="C1257" s="223" t="s">
        <v>483</v>
      </c>
      <c r="D1257" s="223" t="s">
        <v>484</v>
      </c>
      <c r="E1257" s="18" t="s">
        <v>412</v>
      </c>
      <c r="F1257" s="224">
        <v>243.81100000000001</v>
      </c>
      <c r="G1257" s="33"/>
      <c r="H1257" s="34"/>
    </row>
    <row r="1258" spans="1:8" s="2" customFormat="1" ht="16.899999999999999" customHeight="1">
      <c r="A1258" s="33"/>
      <c r="B1258" s="34"/>
      <c r="C1258" s="223" t="s">
        <v>630</v>
      </c>
      <c r="D1258" s="223" t="s">
        <v>631</v>
      </c>
      <c r="E1258" s="18" t="s">
        <v>412</v>
      </c>
      <c r="F1258" s="224">
        <v>189.864</v>
      </c>
      <c r="G1258" s="33"/>
      <c r="H1258" s="34"/>
    </row>
    <row r="1259" spans="1:8" s="2" customFormat="1" ht="16.899999999999999" customHeight="1">
      <c r="A1259" s="33"/>
      <c r="B1259" s="34"/>
      <c r="C1259" s="223" t="s">
        <v>2566</v>
      </c>
      <c r="D1259" s="223" t="s">
        <v>2567</v>
      </c>
      <c r="E1259" s="18" t="s">
        <v>220</v>
      </c>
      <c r="F1259" s="224">
        <v>28</v>
      </c>
      <c r="G1259" s="33"/>
      <c r="H1259" s="34"/>
    </row>
    <row r="1260" spans="1:8" s="2" customFormat="1" ht="16.899999999999999" customHeight="1">
      <c r="A1260" s="33"/>
      <c r="B1260" s="34"/>
      <c r="C1260" s="223" t="s">
        <v>2574</v>
      </c>
      <c r="D1260" s="223" t="s">
        <v>2575</v>
      </c>
      <c r="E1260" s="18" t="s">
        <v>220</v>
      </c>
      <c r="F1260" s="224">
        <v>28</v>
      </c>
      <c r="G1260" s="33"/>
      <c r="H1260" s="34"/>
    </row>
    <row r="1261" spans="1:8" s="2" customFormat="1" ht="16.899999999999999" customHeight="1">
      <c r="A1261" s="33"/>
      <c r="B1261" s="34"/>
      <c r="C1261" s="223" t="s">
        <v>877</v>
      </c>
      <c r="D1261" s="223" t="s">
        <v>878</v>
      </c>
      <c r="E1261" s="18" t="s">
        <v>220</v>
      </c>
      <c r="F1261" s="224">
        <v>55.15</v>
      </c>
      <c r="G1261" s="33"/>
      <c r="H1261" s="34"/>
    </row>
    <row r="1262" spans="1:8" s="2" customFormat="1" ht="16.899999999999999" customHeight="1">
      <c r="A1262" s="33"/>
      <c r="B1262" s="34"/>
      <c r="C1262" s="223" t="s">
        <v>2550</v>
      </c>
      <c r="D1262" s="223" t="s">
        <v>2551</v>
      </c>
      <c r="E1262" s="18" t="s">
        <v>220</v>
      </c>
      <c r="F1262" s="224">
        <v>7.9</v>
      </c>
      <c r="G1262" s="33"/>
      <c r="H1262" s="34"/>
    </row>
    <row r="1263" spans="1:8" s="2" customFormat="1" ht="22.5">
      <c r="A1263" s="33"/>
      <c r="B1263" s="34"/>
      <c r="C1263" s="223" t="s">
        <v>2275</v>
      </c>
      <c r="D1263" s="223" t="s">
        <v>2276</v>
      </c>
      <c r="E1263" s="18" t="s">
        <v>220</v>
      </c>
      <c r="F1263" s="224">
        <v>7.9</v>
      </c>
      <c r="G1263" s="33"/>
      <c r="H1263" s="34"/>
    </row>
    <row r="1264" spans="1:8" s="2" customFormat="1" ht="16.899999999999999" customHeight="1">
      <c r="A1264" s="33"/>
      <c r="B1264" s="34"/>
      <c r="C1264" s="219" t="s">
        <v>152</v>
      </c>
      <c r="D1264" s="220" t="s">
        <v>1</v>
      </c>
      <c r="E1264" s="221" t="s">
        <v>1</v>
      </c>
      <c r="F1264" s="222">
        <v>37.299999999999997</v>
      </c>
      <c r="G1264" s="33"/>
      <c r="H1264" s="34"/>
    </row>
    <row r="1265" spans="1:8" s="2" customFormat="1" ht="16.899999999999999" customHeight="1">
      <c r="A1265" s="33"/>
      <c r="B1265" s="34"/>
      <c r="C1265" s="223" t="s">
        <v>1</v>
      </c>
      <c r="D1265" s="223" t="s">
        <v>2298</v>
      </c>
      <c r="E1265" s="18" t="s">
        <v>1</v>
      </c>
      <c r="F1265" s="224">
        <v>37.299999999999997</v>
      </c>
      <c r="G1265" s="33"/>
      <c r="H1265" s="34"/>
    </row>
    <row r="1266" spans="1:8" s="2" customFormat="1" ht="16.899999999999999" customHeight="1">
      <c r="A1266" s="33"/>
      <c r="B1266" s="34"/>
      <c r="C1266" s="223" t="s">
        <v>152</v>
      </c>
      <c r="D1266" s="223" t="s">
        <v>227</v>
      </c>
      <c r="E1266" s="18" t="s">
        <v>1</v>
      </c>
      <c r="F1266" s="224">
        <v>37.299999999999997</v>
      </c>
      <c r="G1266" s="33"/>
      <c r="H1266" s="34"/>
    </row>
    <row r="1267" spans="1:8" s="2" customFormat="1" ht="16.899999999999999" customHeight="1">
      <c r="A1267" s="33"/>
      <c r="B1267" s="34"/>
      <c r="C1267" s="225" t="s">
        <v>3941</v>
      </c>
      <c r="D1267" s="33"/>
      <c r="E1267" s="33"/>
      <c r="F1267" s="33"/>
      <c r="G1267" s="33"/>
      <c r="H1267" s="34"/>
    </row>
    <row r="1268" spans="1:8" s="2" customFormat="1" ht="16.899999999999999" customHeight="1">
      <c r="A1268" s="33"/>
      <c r="B1268" s="34"/>
      <c r="C1268" s="223" t="s">
        <v>285</v>
      </c>
      <c r="D1268" s="223" t="s">
        <v>286</v>
      </c>
      <c r="E1268" s="18" t="s">
        <v>220</v>
      </c>
      <c r="F1268" s="224">
        <v>37.299999999999997</v>
      </c>
      <c r="G1268" s="33"/>
      <c r="H1268" s="34"/>
    </row>
    <row r="1269" spans="1:8" s="2" customFormat="1" ht="16.899999999999999" customHeight="1">
      <c r="A1269" s="33"/>
      <c r="B1269" s="34"/>
      <c r="C1269" s="223" t="s">
        <v>228</v>
      </c>
      <c r="D1269" s="223" t="s">
        <v>229</v>
      </c>
      <c r="E1269" s="18" t="s">
        <v>220</v>
      </c>
      <c r="F1269" s="224">
        <v>84.5</v>
      </c>
      <c r="G1269" s="33"/>
      <c r="H1269" s="34"/>
    </row>
    <row r="1270" spans="1:8" s="2" customFormat="1" ht="22.5">
      <c r="A1270" s="33"/>
      <c r="B1270" s="34"/>
      <c r="C1270" s="223" t="s">
        <v>483</v>
      </c>
      <c r="D1270" s="223" t="s">
        <v>484</v>
      </c>
      <c r="E1270" s="18" t="s">
        <v>412</v>
      </c>
      <c r="F1270" s="224">
        <v>243.81100000000001</v>
      </c>
      <c r="G1270" s="33"/>
      <c r="H1270" s="34"/>
    </row>
    <row r="1271" spans="1:8" s="2" customFormat="1" ht="16.899999999999999" customHeight="1">
      <c r="A1271" s="33"/>
      <c r="B1271" s="34"/>
      <c r="C1271" s="223" t="s">
        <v>872</v>
      </c>
      <c r="D1271" s="223" t="s">
        <v>873</v>
      </c>
      <c r="E1271" s="18" t="s">
        <v>220</v>
      </c>
      <c r="F1271" s="224">
        <v>37.299999999999997</v>
      </c>
      <c r="G1271" s="33"/>
      <c r="H1271" s="34"/>
    </row>
    <row r="1272" spans="1:8" s="2" customFormat="1" ht="16.899999999999999" customHeight="1">
      <c r="A1272" s="33"/>
      <c r="B1272" s="34"/>
      <c r="C1272" s="219" t="s">
        <v>1290</v>
      </c>
      <c r="D1272" s="220" t="s">
        <v>1</v>
      </c>
      <c r="E1272" s="221" t="s">
        <v>1</v>
      </c>
      <c r="F1272" s="222">
        <v>42</v>
      </c>
      <c r="G1272" s="33"/>
      <c r="H1272" s="34"/>
    </row>
    <row r="1273" spans="1:8" s="2" customFormat="1" ht="16.899999999999999" customHeight="1">
      <c r="A1273" s="33"/>
      <c r="B1273" s="34"/>
      <c r="C1273" s="223" t="s">
        <v>1</v>
      </c>
      <c r="D1273" s="223" t="s">
        <v>1288</v>
      </c>
      <c r="E1273" s="18" t="s">
        <v>1</v>
      </c>
      <c r="F1273" s="224">
        <v>0</v>
      </c>
      <c r="G1273" s="33"/>
      <c r="H1273" s="34"/>
    </row>
    <row r="1274" spans="1:8" s="2" customFormat="1" ht="16.899999999999999" customHeight="1">
      <c r="A1274" s="33"/>
      <c r="B1274" s="34"/>
      <c r="C1274" s="223" t="s">
        <v>1</v>
      </c>
      <c r="D1274" s="223" t="s">
        <v>2296</v>
      </c>
      <c r="E1274" s="18" t="s">
        <v>1</v>
      </c>
      <c r="F1274" s="224">
        <v>42</v>
      </c>
      <c r="G1274" s="33"/>
      <c r="H1274" s="34"/>
    </row>
    <row r="1275" spans="1:8" s="2" customFormat="1" ht="16.899999999999999" customHeight="1">
      <c r="A1275" s="33"/>
      <c r="B1275" s="34"/>
      <c r="C1275" s="223" t="s">
        <v>1290</v>
      </c>
      <c r="D1275" s="223" t="s">
        <v>227</v>
      </c>
      <c r="E1275" s="18" t="s">
        <v>1</v>
      </c>
      <c r="F1275" s="224">
        <v>42</v>
      </c>
      <c r="G1275" s="33"/>
      <c r="H1275" s="34"/>
    </row>
    <row r="1276" spans="1:8" s="2" customFormat="1" ht="16.899999999999999" customHeight="1">
      <c r="A1276" s="33"/>
      <c r="B1276" s="34"/>
      <c r="C1276" s="219" t="s">
        <v>154</v>
      </c>
      <c r="D1276" s="220" t="s">
        <v>1</v>
      </c>
      <c r="E1276" s="221" t="s">
        <v>1</v>
      </c>
      <c r="F1276" s="222">
        <v>8.3000000000000007</v>
      </c>
      <c r="G1276" s="33"/>
      <c r="H1276" s="34"/>
    </row>
    <row r="1277" spans="1:8" s="2" customFormat="1" ht="16.899999999999999" customHeight="1">
      <c r="A1277" s="33"/>
      <c r="B1277" s="34"/>
      <c r="C1277" s="223" t="s">
        <v>1</v>
      </c>
      <c r="D1277" s="223" t="s">
        <v>2267</v>
      </c>
      <c r="E1277" s="18" t="s">
        <v>1</v>
      </c>
      <c r="F1277" s="224">
        <v>8.3000000000000007</v>
      </c>
      <c r="G1277" s="33"/>
      <c r="H1277" s="34"/>
    </row>
    <row r="1278" spans="1:8" s="2" customFormat="1" ht="16.899999999999999" customHeight="1">
      <c r="A1278" s="33"/>
      <c r="B1278" s="34"/>
      <c r="C1278" s="223" t="s">
        <v>154</v>
      </c>
      <c r="D1278" s="223" t="s">
        <v>227</v>
      </c>
      <c r="E1278" s="18" t="s">
        <v>1</v>
      </c>
      <c r="F1278" s="224">
        <v>8.3000000000000007</v>
      </c>
      <c r="G1278" s="33"/>
      <c r="H1278" s="34"/>
    </row>
    <row r="1279" spans="1:8" s="2" customFormat="1" ht="16.899999999999999" customHeight="1">
      <c r="A1279" s="33"/>
      <c r="B1279" s="34"/>
      <c r="C1279" s="225" t="s">
        <v>3941</v>
      </c>
      <c r="D1279" s="33"/>
      <c r="E1279" s="33"/>
      <c r="F1279" s="33"/>
      <c r="G1279" s="33"/>
      <c r="H1279" s="34"/>
    </row>
    <row r="1280" spans="1:8" s="2" customFormat="1" ht="16.899999999999999" customHeight="1">
      <c r="A1280" s="33"/>
      <c r="B1280" s="34"/>
      <c r="C1280" s="223" t="s">
        <v>218</v>
      </c>
      <c r="D1280" s="223" t="s">
        <v>219</v>
      </c>
      <c r="E1280" s="18" t="s">
        <v>220</v>
      </c>
      <c r="F1280" s="224">
        <v>8.3000000000000007</v>
      </c>
      <c r="G1280" s="33"/>
      <c r="H1280" s="34"/>
    </row>
    <row r="1281" spans="1:8" s="2" customFormat="1" ht="16.899999999999999" customHeight="1">
      <c r="A1281" s="33"/>
      <c r="B1281" s="34"/>
      <c r="C1281" s="223" t="s">
        <v>228</v>
      </c>
      <c r="D1281" s="223" t="s">
        <v>229</v>
      </c>
      <c r="E1281" s="18" t="s">
        <v>220</v>
      </c>
      <c r="F1281" s="224">
        <v>84.5</v>
      </c>
      <c r="G1281" s="33"/>
      <c r="H1281" s="34"/>
    </row>
    <row r="1282" spans="1:8" s="2" customFormat="1" ht="22.5">
      <c r="A1282" s="33"/>
      <c r="B1282" s="34"/>
      <c r="C1282" s="223" t="s">
        <v>483</v>
      </c>
      <c r="D1282" s="223" t="s">
        <v>484</v>
      </c>
      <c r="E1282" s="18" t="s">
        <v>412</v>
      </c>
      <c r="F1282" s="224">
        <v>243.81100000000001</v>
      </c>
      <c r="G1282" s="33"/>
      <c r="H1282" s="34"/>
    </row>
    <row r="1283" spans="1:8" s="2" customFormat="1" ht="16.899999999999999" customHeight="1">
      <c r="A1283" s="33"/>
      <c r="B1283" s="34"/>
      <c r="C1283" s="223" t="s">
        <v>630</v>
      </c>
      <c r="D1283" s="223" t="s">
        <v>631</v>
      </c>
      <c r="E1283" s="18" t="s">
        <v>412</v>
      </c>
      <c r="F1283" s="224">
        <v>189.864</v>
      </c>
      <c r="G1283" s="33"/>
      <c r="H1283" s="34"/>
    </row>
    <row r="1284" spans="1:8" s="2" customFormat="1" ht="16.899999999999999" customHeight="1">
      <c r="A1284" s="33"/>
      <c r="B1284" s="34"/>
      <c r="C1284" s="223" t="s">
        <v>867</v>
      </c>
      <c r="D1284" s="223" t="s">
        <v>868</v>
      </c>
      <c r="E1284" s="18" t="s">
        <v>220</v>
      </c>
      <c r="F1284" s="224">
        <v>19.2</v>
      </c>
      <c r="G1284" s="33"/>
      <c r="H1284" s="34"/>
    </row>
    <row r="1285" spans="1:8" s="2" customFormat="1" ht="16.899999999999999" customHeight="1">
      <c r="A1285" s="33"/>
      <c r="B1285" s="34"/>
      <c r="C1285" s="223" t="s">
        <v>2554</v>
      </c>
      <c r="D1285" s="223" t="s">
        <v>2555</v>
      </c>
      <c r="E1285" s="18" t="s">
        <v>220</v>
      </c>
      <c r="F1285" s="224">
        <v>8.3000000000000007</v>
      </c>
      <c r="G1285" s="33"/>
      <c r="H1285" s="34"/>
    </row>
    <row r="1286" spans="1:8" s="2" customFormat="1" ht="22.5">
      <c r="A1286" s="33"/>
      <c r="B1286" s="34"/>
      <c r="C1286" s="223" t="s">
        <v>2268</v>
      </c>
      <c r="D1286" s="223" t="s">
        <v>2269</v>
      </c>
      <c r="E1286" s="18" t="s">
        <v>220</v>
      </c>
      <c r="F1286" s="224">
        <v>8.3000000000000007</v>
      </c>
      <c r="G1286" s="33"/>
      <c r="H1286" s="34"/>
    </row>
    <row r="1287" spans="1:8" s="2" customFormat="1" ht="16.899999999999999" customHeight="1">
      <c r="A1287" s="33"/>
      <c r="B1287" s="34"/>
      <c r="C1287" s="219" t="s">
        <v>2242</v>
      </c>
      <c r="D1287" s="220" t="s">
        <v>1</v>
      </c>
      <c r="E1287" s="221" t="s">
        <v>1</v>
      </c>
      <c r="F1287" s="222">
        <v>8.6999999999999993</v>
      </c>
      <c r="G1287" s="33"/>
      <c r="H1287" s="34"/>
    </row>
    <row r="1288" spans="1:8" s="2" customFormat="1" ht="16.899999999999999" customHeight="1">
      <c r="A1288" s="33"/>
      <c r="B1288" s="34"/>
      <c r="C1288" s="223" t="s">
        <v>1</v>
      </c>
      <c r="D1288" s="223" t="s">
        <v>2281</v>
      </c>
      <c r="E1288" s="18" t="s">
        <v>1</v>
      </c>
      <c r="F1288" s="224">
        <v>8.6999999999999993</v>
      </c>
      <c r="G1288" s="33"/>
      <c r="H1288" s="34"/>
    </row>
    <row r="1289" spans="1:8" s="2" customFormat="1" ht="16.899999999999999" customHeight="1">
      <c r="A1289" s="33"/>
      <c r="B1289" s="34"/>
      <c r="C1289" s="223" t="s">
        <v>2242</v>
      </c>
      <c r="D1289" s="223" t="s">
        <v>227</v>
      </c>
      <c r="E1289" s="18" t="s">
        <v>1</v>
      </c>
      <c r="F1289" s="224">
        <v>8.6999999999999993</v>
      </c>
      <c r="G1289" s="33"/>
      <c r="H1289" s="34"/>
    </row>
    <row r="1290" spans="1:8" s="2" customFormat="1" ht="16.899999999999999" customHeight="1">
      <c r="A1290" s="33"/>
      <c r="B1290" s="34"/>
      <c r="C1290" s="225" t="s">
        <v>3941</v>
      </c>
      <c r="D1290" s="33"/>
      <c r="E1290" s="33"/>
      <c r="F1290" s="33"/>
      <c r="G1290" s="33"/>
      <c r="H1290" s="34"/>
    </row>
    <row r="1291" spans="1:8" s="2" customFormat="1" ht="16.899999999999999" customHeight="1">
      <c r="A1291" s="33"/>
      <c r="B1291" s="34"/>
      <c r="C1291" s="223" t="s">
        <v>2278</v>
      </c>
      <c r="D1291" s="223" t="s">
        <v>2279</v>
      </c>
      <c r="E1291" s="18" t="s">
        <v>220</v>
      </c>
      <c r="F1291" s="224">
        <v>8.6999999999999993</v>
      </c>
      <c r="G1291" s="33"/>
      <c r="H1291" s="34"/>
    </row>
    <row r="1292" spans="1:8" s="2" customFormat="1" ht="16.899999999999999" customHeight="1">
      <c r="A1292" s="33"/>
      <c r="B1292" s="34"/>
      <c r="C1292" s="223" t="s">
        <v>228</v>
      </c>
      <c r="D1292" s="223" t="s">
        <v>229</v>
      </c>
      <c r="E1292" s="18" t="s">
        <v>220</v>
      </c>
      <c r="F1292" s="224">
        <v>84.5</v>
      </c>
      <c r="G1292" s="33"/>
      <c r="H1292" s="34"/>
    </row>
    <row r="1293" spans="1:8" s="2" customFormat="1" ht="22.5">
      <c r="A1293" s="33"/>
      <c r="B1293" s="34"/>
      <c r="C1293" s="223" t="s">
        <v>483</v>
      </c>
      <c r="D1293" s="223" t="s">
        <v>484</v>
      </c>
      <c r="E1293" s="18" t="s">
        <v>412</v>
      </c>
      <c r="F1293" s="224">
        <v>243.81100000000001</v>
      </c>
      <c r="G1293" s="33"/>
      <c r="H1293" s="34"/>
    </row>
    <row r="1294" spans="1:8" s="2" customFormat="1" ht="16.899999999999999" customHeight="1">
      <c r="A1294" s="33"/>
      <c r="B1294" s="34"/>
      <c r="C1294" s="223" t="s">
        <v>630</v>
      </c>
      <c r="D1294" s="223" t="s">
        <v>631</v>
      </c>
      <c r="E1294" s="18" t="s">
        <v>412</v>
      </c>
      <c r="F1294" s="224">
        <v>189.864</v>
      </c>
      <c r="G1294" s="33"/>
      <c r="H1294" s="34"/>
    </row>
    <row r="1295" spans="1:8" s="2" customFormat="1" ht="16.899999999999999" customHeight="1">
      <c r="A1295" s="33"/>
      <c r="B1295" s="34"/>
      <c r="C1295" s="223" t="s">
        <v>2566</v>
      </c>
      <c r="D1295" s="223" t="s">
        <v>2567</v>
      </c>
      <c r="E1295" s="18" t="s">
        <v>220</v>
      </c>
      <c r="F1295" s="224">
        <v>28</v>
      </c>
      <c r="G1295" s="33"/>
      <c r="H1295" s="34"/>
    </row>
    <row r="1296" spans="1:8" s="2" customFormat="1" ht="16.899999999999999" customHeight="1">
      <c r="A1296" s="33"/>
      <c r="B1296" s="34"/>
      <c r="C1296" s="223" t="s">
        <v>2574</v>
      </c>
      <c r="D1296" s="223" t="s">
        <v>2575</v>
      </c>
      <c r="E1296" s="18" t="s">
        <v>220</v>
      </c>
      <c r="F1296" s="224">
        <v>28</v>
      </c>
      <c r="G1296" s="33"/>
      <c r="H1296" s="34"/>
    </row>
    <row r="1297" spans="1:8" s="2" customFormat="1" ht="16.899999999999999" customHeight="1">
      <c r="A1297" s="33"/>
      <c r="B1297" s="34"/>
      <c r="C1297" s="223" t="s">
        <v>877</v>
      </c>
      <c r="D1297" s="223" t="s">
        <v>878</v>
      </c>
      <c r="E1297" s="18" t="s">
        <v>220</v>
      </c>
      <c r="F1297" s="224">
        <v>55.15</v>
      </c>
      <c r="G1297" s="33"/>
      <c r="H1297" s="34"/>
    </row>
    <row r="1298" spans="1:8" s="2" customFormat="1" ht="16.899999999999999" customHeight="1">
      <c r="A1298" s="33"/>
      <c r="B1298" s="34"/>
      <c r="C1298" s="223" t="s">
        <v>2557</v>
      </c>
      <c r="D1298" s="223" t="s">
        <v>2558</v>
      </c>
      <c r="E1298" s="18" t="s">
        <v>220</v>
      </c>
      <c r="F1298" s="224">
        <v>8.6999999999999993</v>
      </c>
      <c r="G1298" s="33"/>
      <c r="H1298" s="34"/>
    </row>
    <row r="1299" spans="1:8" s="2" customFormat="1" ht="22.5">
      <c r="A1299" s="33"/>
      <c r="B1299" s="34"/>
      <c r="C1299" s="223" t="s">
        <v>2268</v>
      </c>
      <c r="D1299" s="223" t="s">
        <v>2269</v>
      </c>
      <c r="E1299" s="18" t="s">
        <v>220</v>
      </c>
      <c r="F1299" s="224">
        <v>8.6999999999999993</v>
      </c>
      <c r="G1299" s="33"/>
      <c r="H1299" s="34"/>
    </row>
    <row r="1300" spans="1:8" s="2" customFormat="1" ht="16.899999999999999" customHeight="1">
      <c r="A1300" s="33"/>
      <c r="B1300" s="34"/>
      <c r="C1300" s="219" t="s">
        <v>2244</v>
      </c>
      <c r="D1300" s="220" t="s">
        <v>1</v>
      </c>
      <c r="E1300" s="221" t="s">
        <v>1</v>
      </c>
      <c r="F1300" s="222">
        <v>55</v>
      </c>
      <c r="G1300" s="33"/>
      <c r="H1300" s="34"/>
    </row>
    <row r="1301" spans="1:8" s="2" customFormat="1" ht="16.899999999999999" customHeight="1">
      <c r="A1301" s="33"/>
      <c r="B1301" s="34"/>
      <c r="C1301" s="223" t="s">
        <v>1</v>
      </c>
      <c r="D1301" s="223" t="s">
        <v>2324</v>
      </c>
      <c r="E1301" s="18" t="s">
        <v>1</v>
      </c>
      <c r="F1301" s="224">
        <v>55</v>
      </c>
      <c r="G1301" s="33"/>
      <c r="H1301" s="34"/>
    </row>
    <row r="1302" spans="1:8" s="2" customFormat="1" ht="16.899999999999999" customHeight="1">
      <c r="A1302" s="33"/>
      <c r="B1302" s="34"/>
      <c r="C1302" s="223" t="s">
        <v>2244</v>
      </c>
      <c r="D1302" s="223" t="s">
        <v>227</v>
      </c>
      <c r="E1302" s="18" t="s">
        <v>1</v>
      </c>
      <c r="F1302" s="224">
        <v>55</v>
      </c>
      <c r="G1302" s="33"/>
      <c r="H1302" s="34"/>
    </row>
    <row r="1303" spans="1:8" s="2" customFormat="1" ht="16.899999999999999" customHeight="1">
      <c r="A1303" s="33"/>
      <c r="B1303" s="34"/>
      <c r="C1303" s="225" t="s">
        <v>3941</v>
      </c>
      <c r="D1303" s="33"/>
      <c r="E1303" s="33"/>
      <c r="F1303" s="33"/>
      <c r="G1303" s="33"/>
      <c r="H1303" s="34"/>
    </row>
    <row r="1304" spans="1:8" s="2" customFormat="1" ht="16.899999999999999" customHeight="1">
      <c r="A1304" s="33"/>
      <c r="B1304" s="34"/>
      <c r="C1304" s="223" t="s">
        <v>2321</v>
      </c>
      <c r="D1304" s="223" t="s">
        <v>2322</v>
      </c>
      <c r="E1304" s="18" t="s">
        <v>220</v>
      </c>
      <c r="F1304" s="224">
        <v>55</v>
      </c>
      <c r="G1304" s="33"/>
      <c r="H1304" s="34"/>
    </row>
    <row r="1305" spans="1:8" s="2" customFormat="1" ht="22.5">
      <c r="A1305" s="33"/>
      <c r="B1305" s="34"/>
      <c r="C1305" s="223" t="s">
        <v>483</v>
      </c>
      <c r="D1305" s="223" t="s">
        <v>484</v>
      </c>
      <c r="E1305" s="18" t="s">
        <v>412</v>
      </c>
      <c r="F1305" s="224">
        <v>243.81100000000001</v>
      </c>
      <c r="G1305" s="33"/>
      <c r="H1305" s="34"/>
    </row>
    <row r="1306" spans="1:8" s="2" customFormat="1" ht="16.899999999999999" customHeight="1">
      <c r="A1306" s="33"/>
      <c r="B1306" s="34"/>
      <c r="C1306" s="219" t="s">
        <v>160</v>
      </c>
      <c r="D1306" s="220" t="s">
        <v>1</v>
      </c>
      <c r="E1306" s="221" t="s">
        <v>1</v>
      </c>
      <c r="F1306" s="222">
        <v>116</v>
      </c>
      <c r="G1306" s="33"/>
      <c r="H1306" s="34"/>
    </row>
    <row r="1307" spans="1:8" s="2" customFormat="1" ht="16.899999999999999" customHeight="1">
      <c r="A1307" s="33"/>
      <c r="B1307" s="34"/>
      <c r="C1307" s="223" t="s">
        <v>1</v>
      </c>
      <c r="D1307" s="223" t="s">
        <v>2330</v>
      </c>
      <c r="E1307" s="18" t="s">
        <v>1</v>
      </c>
      <c r="F1307" s="224">
        <v>116</v>
      </c>
      <c r="G1307" s="33"/>
      <c r="H1307" s="34"/>
    </row>
    <row r="1308" spans="1:8" s="2" customFormat="1" ht="16.899999999999999" customHeight="1">
      <c r="A1308" s="33"/>
      <c r="B1308" s="34"/>
      <c r="C1308" s="223" t="s">
        <v>160</v>
      </c>
      <c r="D1308" s="223" t="s">
        <v>227</v>
      </c>
      <c r="E1308" s="18" t="s">
        <v>1</v>
      </c>
      <c r="F1308" s="224">
        <v>116</v>
      </c>
      <c r="G1308" s="33"/>
      <c r="H1308" s="34"/>
    </row>
    <row r="1309" spans="1:8" s="2" customFormat="1" ht="16.899999999999999" customHeight="1">
      <c r="A1309" s="33"/>
      <c r="B1309" s="34"/>
      <c r="C1309" s="225" t="s">
        <v>3941</v>
      </c>
      <c r="D1309" s="33"/>
      <c r="E1309" s="33"/>
      <c r="F1309" s="33"/>
      <c r="G1309" s="33"/>
      <c r="H1309" s="34"/>
    </row>
    <row r="1310" spans="1:8" s="2" customFormat="1" ht="16.899999999999999" customHeight="1">
      <c r="A1310" s="33"/>
      <c r="B1310" s="34"/>
      <c r="C1310" s="223" t="s">
        <v>406</v>
      </c>
      <c r="D1310" s="223" t="s">
        <v>407</v>
      </c>
      <c r="E1310" s="18" t="s">
        <v>253</v>
      </c>
      <c r="F1310" s="224">
        <v>116</v>
      </c>
      <c r="G1310" s="33"/>
      <c r="H1310" s="34"/>
    </row>
    <row r="1311" spans="1:8" s="2" customFormat="1" ht="16.899999999999999" customHeight="1">
      <c r="A1311" s="33"/>
      <c r="B1311" s="34"/>
      <c r="C1311" s="223" t="s">
        <v>1233</v>
      </c>
      <c r="D1311" s="223" t="s">
        <v>1234</v>
      </c>
      <c r="E1311" s="18" t="s">
        <v>253</v>
      </c>
      <c r="F1311" s="224">
        <v>125</v>
      </c>
      <c r="G1311" s="33"/>
      <c r="H1311" s="34"/>
    </row>
    <row r="1312" spans="1:8" s="2" customFormat="1" ht="16.899999999999999" customHeight="1">
      <c r="A1312" s="33"/>
      <c r="B1312" s="34"/>
      <c r="C1312" s="219" t="s">
        <v>357</v>
      </c>
      <c r="D1312" s="220" t="s">
        <v>1</v>
      </c>
      <c r="E1312" s="221" t="s">
        <v>1</v>
      </c>
      <c r="F1312" s="222">
        <v>14.65</v>
      </c>
      <c r="G1312" s="33"/>
      <c r="H1312" s="34"/>
    </row>
    <row r="1313" spans="1:8" s="2" customFormat="1" ht="16.899999999999999" customHeight="1">
      <c r="A1313" s="33"/>
      <c r="B1313" s="34"/>
      <c r="C1313" s="223" t="s">
        <v>1</v>
      </c>
      <c r="D1313" s="223" t="s">
        <v>2312</v>
      </c>
      <c r="E1313" s="18" t="s">
        <v>1</v>
      </c>
      <c r="F1313" s="224">
        <v>0</v>
      </c>
      <c r="G1313" s="33"/>
      <c r="H1313" s="34"/>
    </row>
    <row r="1314" spans="1:8" s="2" customFormat="1" ht="16.899999999999999" customHeight="1">
      <c r="A1314" s="33"/>
      <c r="B1314" s="34"/>
      <c r="C1314" s="223" t="s">
        <v>132</v>
      </c>
      <c r="D1314" s="223" t="s">
        <v>2313</v>
      </c>
      <c r="E1314" s="18" t="s">
        <v>1</v>
      </c>
      <c r="F1314" s="224">
        <v>14.65</v>
      </c>
      <c r="G1314" s="33"/>
      <c r="H1314" s="34"/>
    </row>
    <row r="1315" spans="1:8" s="2" customFormat="1" ht="16.899999999999999" customHeight="1">
      <c r="A1315" s="33"/>
      <c r="B1315" s="34"/>
      <c r="C1315" s="223" t="s">
        <v>357</v>
      </c>
      <c r="D1315" s="223" t="s">
        <v>300</v>
      </c>
      <c r="E1315" s="18" t="s">
        <v>1</v>
      </c>
      <c r="F1315" s="224">
        <v>14.65</v>
      </c>
      <c r="G1315" s="33"/>
      <c r="H1315" s="34"/>
    </row>
    <row r="1316" spans="1:8" s="2" customFormat="1" ht="16.899999999999999" customHeight="1">
      <c r="A1316" s="33"/>
      <c r="B1316" s="34"/>
      <c r="C1316" s="225" t="s">
        <v>3941</v>
      </c>
      <c r="D1316" s="33"/>
      <c r="E1316" s="33"/>
      <c r="F1316" s="33"/>
      <c r="G1316" s="33"/>
      <c r="H1316" s="34"/>
    </row>
    <row r="1317" spans="1:8" s="2" customFormat="1" ht="16.899999999999999" customHeight="1">
      <c r="A1317" s="33"/>
      <c r="B1317" s="34"/>
      <c r="C1317" s="223" t="s">
        <v>1320</v>
      </c>
      <c r="D1317" s="223" t="s">
        <v>1321</v>
      </c>
      <c r="E1317" s="18" t="s">
        <v>220</v>
      </c>
      <c r="F1317" s="224">
        <v>14.65</v>
      </c>
      <c r="G1317" s="33"/>
      <c r="H1317" s="34"/>
    </row>
    <row r="1318" spans="1:8" s="2" customFormat="1" ht="16.899999999999999" customHeight="1">
      <c r="A1318" s="33"/>
      <c r="B1318" s="34"/>
      <c r="C1318" s="223" t="s">
        <v>877</v>
      </c>
      <c r="D1318" s="223" t="s">
        <v>878</v>
      </c>
      <c r="E1318" s="18" t="s">
        <v>220</v>
      </c>
      <c r="F1318" s="224">
        <v>55.15</v>
      </c>
      <c r="G1318" s="33"/>
      <c r="H1318" s="34"/>
    </row>
    <row r="1319" spans="1:8" s="2" customFormat="1" ht="16.899999999999999" customHeight="1">
      <c r="A1319" s="33"/>
      <c r="B1319" s="34"/>
      <c r="C1319" s="219" t="s">
        <v>1305</v>
      </c>
      <c r="D1319" s="220" t="s">
        <v>1</v>
      </c>
      <c r="E1319" s="221" t="s">
        <v>1</v>
      </c>
      <c r="F1319" s="222">
        <v>0.7</v>
      </c>
      <c r="G1319" s="33"/>
      <c r="H1319" s="34"/>
    </row>
    <row r="1320" spans="1:8" s="2" customFormat="1" ht="16.899999999999999" customHeight="1">
      <c r="A1320" s="33"/>
      <c r="B1320" s="34"/>
      <c r="C1320" s="223" t="s">
        <v>1</v>
      </c>
      <c r="D1320" s="223" t="s">
        <v>2302</v>
      </c>
      <c r="E1320" s="18" t="s">
        <v>1</v>
      </c>
      <c r="F1320" s="224">
        <v>0</v>
      </c>
      <c r="G1320" s="33"/>
      <c r="H1320" s="34"/>
    </row>
    <row r="1321" spans="1:8" s="2" customFormat="1" ht="16.899999999999999" customHeight="1">
      <c r="A1321" s="33"/>
      <c r="B1321" s="34"/>
      <c r="C1321" s="223" t="s">
        <v>128</v>
      </c>
      <c r="D1321" s="223" t="s">
        <v>2303</v>
      </c>
      <c r="E1321" s="18" t="s">
        <v>1</v>
      </c>
      <c r="F1321" s="224">
        <v>0.7</v>
      </c>
      <c r="G1321" s="33"/>
      <c r="H1321" s="34"/>
    </row>
    <row r="1322" spans="1:8" s="2" customFormat="1" ht="16.899999999999999" customHeight="1">
      <c r="A1322" s="33"/>
      <c r="B1322" s="34"/>
      <c r="C1322" s="223" t="s">
        <v>1305</v>
      </c>
      <c r="D1322" s="223" t="s">
        <v>300</v>
      </c>
      <c r="E1322" s="18" t="s">
        <v>1</v>
      </c>
      <c r="F1322" s="224">
        <v>0.7</v>
      </c>
      <c r="G1322" s="33"/>
      <c r="H1322" s="34"/>
    </row>
    <row r="1323" spans="1:8" s="2" customFormat="1" ht="16.899999999999999" customHeight="1">
      <c r="A1323" s="33"/>
      <c r="B1323" s="34"/>
      <c r="C1323" s="225" t="s">
        <v>3941</v>
      </c>
      <c r="D1323" s="33"/>
      <c r="E1323" s="33"/>
      <c r="F1323" s="33"/>
      <c r="G1323" s="33"/>
      <c r="H1323" s="34"/>
    </row>
    <row r="1324" spans="1:8" s="2" customFormat="1" ht="16.899999999999999" customHeight="1">
      <c r="A1324" s="33"/>
      <c r="B1324" s="34"/>
      <c r="C1324" s="223" t="s">
        <v>306</v>
      </c>
      <c r="D1324" s="223" t="s">
        <v>307</v>
      </c>
      <c r="E1324" s="18" t="s">
        <v>220</v>
      </c>
      <c r="F1324" s="224">
        <v>9.3000000000000007</v>
      </c>
      <c r="G1324" s="33"/>
      <c r="H1324" s="34"/>
    </row>
    <row r="1325" spans="1:8" s="2" customFormat="1" ht="16.899999999999999" customHeight="1">
      <c r="A1325" s="33"/>
      <c r="B1325" s="34"/>
      <c r="C1325" s="223" t="s">
        <v>877</v>
      </c>
      <c r="D1325" s="223" t="s">
        <v>878</v>
      </c>
      <c r="E1325" s="18" t="s">
        <v>220</v>
      </c>
      <c r="F1325" s="224">
        <v>55.15</v>
      </c>
      <c r="G1325" s="33"/>
      <c r="H1325" s="34"/>
    </row>
    <row r="1326" spans="1:8" s="2" customFormat="1" ht="16.899999999999999" customHeight="1">
      <c r="A1326" s="33"/>
      <c r="B1326" s="34"/>
      <c r="C1326" s="219" t="s">
        <v>166</v>
      </c>
      <c r="D1326" s="220" t="s">
        <v>1</v>
      </c>
      <c r="E1326" s="221" t="s">
        <v>1</v>
      </c>
      <c r="F1326" s="222">
        <v>0.35</v>
      </c>
      <c r="G1326" s="33"/>
      <c r="H1326" s="34"/>
    </row>
    <row r="1327" spans="1:8" s="2" customFormat="1" ht="16.899999999999999" customHeight="1">
      <c r="A1327" s="33"/>
      <c r="B1327" s="34"/>
      <c r="C1327" s="223" t="s">
        <v>1</v>
      </c>
      <c r="D1327" s="223" t="s">
        <v>2316</v>
      </c>
      <c r="E1327" s="18" t="s">
        <v>1</v>
      </c>
      <c r="F1327" s="224">
        <v>0</v>
      </c>
      <c r="G1327" s="33"/>
      <c r="H1327" s="34"/>
    </row>
    <row r="1328" spans="1:8" s="2" customFormat="1" ht="16.899999999999999" customHeight="1">
      <c r="A1328" s="33"/>
      <c r="B1328" s="34"/>
      <c r="C1328" s="223" t="s">
        <v>134</v>
      </c>
      <c r="D1328" s="223" t="s">
        <v>2317</v>
      </c>
      <c r="E1328" s="18" t="s">
        <v>1</v>
      </c>
      <c r="F1328" s="224">
        <v>0.35</v>
      </c>
      <c r="G1328" s="33"/>
      <c r="H1328" s="34"/>
    </row>
    <row r="1329" spans="1:8" s="2" customFormat="1" ht="16.899999999999999" customHeight="1">
      <c r="A1329" s="33"/>
      <c r="B1329" s="34"/>
      <c r="C1329" s="223" t="s">
        <v>166</v>
      </c>
      <c r="D1329" s="223" t="s">
        <v>300</v>
      </c>
      <c r="E1329" s="18" t="s">
        <v>1</v>
      </c>
      <c r="F1329" s="224">
        <v>0.35</v>
      </c>
      <c r="G1329" s="33"/>
      <c r="H1329" s="34"/>
    </row>
    <row r="1330" spans="1:8" s="2" customFormat="1" ht="16.899999999999999" customHeight="1">
      <c r="A1330" s="33"/>
      <c r="B1330" s="34"/>
      <c r="C1330" s="225" t="s">
        <v>3941</v>
      </c>
      <c r="D1330" s="33"/>
      <c r="E1330" s="33"/>
      <c r="F1330" s="33"/>
      <c r="G1330" s="33"/>
      <c r="H1330" s="34"/>
    </row>
    <row r="1331" spans="1:8" s="2" customFormat="1" ht="16.899999999999999" customHeight="1">
      <c r="A1331" s="33"/>
      <c r="B1331" s="34"/>
      <c r="C1331" s="223" t="s">
        <v>306</v>
      </c>
      <c r="D1331" s="223" t="s">
        <v>307</v>
      </c>
      <c r="E1331" s="18" t="s">
        <v>220</v>
      </c>
      <c r="F1331" s="224">
        <v>0.35</v>
      </c>
      <c r="G1331" s="33"/>
      <c r="H1331" s="34"/>
    </row>
    <row r="1332" spans="1:8" s="2" customFormat="1" ht="16.899999999999999" customHeight="1">
      <c r="A1332" s="33"/>
      <c r="B1332" s="34"/>
      <c r="C1332" s="223" t="s">
        <v>2287</v>
      </c>
      <c r="D1332" s="223" t="s">
        <v>2288</v>
      </c>
      <c r="E1332" s="18" t="s">
        <v>220</v>
      </c>
      <c r="F1332" s="224">
        <v>7.85</v>
      </c>
      <c r="G1332" s="33"/>
      <c r="H1332" s="34"/>
    </row>
    <row r="1333" spans="1:8" s="2" customFormat="1" ht="16.899999999999999" customHeight="1">
      <c r="A1333" s="33"/>
      <c r="B1333" s="34"/>
      <c r="C1333" s="223" t="s">
        <v>877</v>
      </c>
      <c r="D1333" s="223" t="s">
        <v>878</v>
      </c>
      <c r="E1333" s="18" t="s">
        <v>220</v>
      </c>
      <c r="F1333" s="224">
        <v>55.15</v>
      </c>
      <c r="G1333" s="33"/>
      <c r="H1333" s="34"/>
    </row>
    <row r="1334" spans="1:8" s="2" customFormat="1" ht="16.899999999999999" customHeight="1">
      <c r="A1334" s="33"/>
      <c r="B1334" s="34"/>
      <c r="C1334" s="219" t="s">
        <v>167</v>
      </c>
      <c r="D1334" s="220" t="s">
        <v>1</v>
      </c>
      <c r="E1334" s="221" t="s">
        <v>1</v>
      </c>
      <c r="F1334" s="222">
        <v>7.5</v>
      </c>
      <c r="G1334" s="33"/>
      <c r="H1334" s="34"/>
    </row>
    <row r="1335" spans="1:8" s="2" customFormat="1" ht="16.899999999999999" customHeight="1">
      <c r="A1335" s="33"/>
      <c r="B1335" s="34"/>
      <c r="C1335" s="223" t="s">
        <v>1</v>
      </c>
      <c r="D1335" s="223" t="s">
        <v>2308</v>
      </c>
      <c r="E1335" s="18" t="s">
        <v>1</v>
      </c>
      <c r="F1335" s="224">
        <v>0</v>
      </c>
      <c r="G1335" s="33"/>
      <c r="H1335" s="34"/>
    </row>
    <row r="1336" spans="1:8" s="2" customFormat="1" ht="16.899999999999999" customHeight="1">
      <c r="A1336" s="33"/>
      <c r="B1336" s="34"/>
      <c r="C1336" s="223" t="s">
        <v>130</v>
      </c>
      <c r="D1336" s="223" t="s">
        <v>2309</v>
      </c>
      <c r="E1336" s="18" t="s">
        <v>1</v>
      </c>
      <c r="F1336" s="224">
        <v>7.5</v>
      </c>
      <c r="G1336" s="33"/>
      <c r="H1336" s="34"/>
    </row>
    <row r="1337" spans="1:8" s="2" customFormat="1" ht="16.899999999999999" customHeight="1">
      <c r="A1337" s="33"/>
      <c r="B1337" s="34"/>
      <c r="C1337" s="223" t="s">
        <v>167</v>
      </c>
      <c r="D1337" s="223" t="s">
        <v>300</v>
      </c>
      <c r="E1337" s="18" t="s">
        <v>1</v>
      </c>
      <c r="F1337" s="224">
        <v>7.5</v>
      </c>
      <c r="G1337" s="33"/>
      <c r="H1337" s="34"/>
    </row>
    <row r="1338" spans="1:8" s="2" customFormat="1" ht="16.899999999999999" customHeight="1">
      <c r="A1338" s="33"/>
      <c r="B1338" s="34"/>
      <c r="C1338" s="225" t="s">
        <v>3941</v>
      </c>
      <c r="D1338" s="33"/>
      <c r="E1338" s="33"/>
      <c r="F1338" s="33"/>
      <c r="G1338" s="33"/>
      <c r="H1338" s="34"/>
    </row>
    <row r="1339" spans="1:8" s="2" customFormat="1" ht="16.899999999999999" customHeight="1">
      <c r="A1339" s="33"/>
      <c r="B1339" s="34"/>
      <c r="C1339" s="223" t="s">
        <v>1314</v>
      </c>
      <c r="D1339" s="223" t="s">
        <v>1315</v>
      </c>
      <c r="E1339" s="18" t="s">
        <v>220</v>
      </c>
      <c r="F1339" s="224">
        <v>7.5</v>
      </c>
      <c r="G1339" s="33"/>
      <c r="H1339" s="34"/>
    </row>
    <row r="1340" spans="1:8" s="2" customFormat="1" ht="16.899999999999999" customHeight="1">
      <c r="A1340" s="33"/>
      <c r="B1340" s="34"/>
      <c r="C1340" s="223" t="s">
        <v>2287</v>
      </c>
      <c r="D1340" s="223" t="s">
        <v>2288</v>
      </c>
      <c r="E1340" s="18" t="s">
        <v>220</v>
      </c>
      <c r="F1340" s="224">
        <v>7.85</v>
      </c>
      <c r="G1340" s="33"/>
      <c r="H1340" s="34"/>
    </row>
    <row r="1341" spans="1:8" s="2" customFormat="1" ht="16.899999999999999" customHeight="1">
      <c r="A1341" s="33"/>
      <c r="B1341" s="34"/>
      <c r="C1341" s="223" t="s">
        <v>877</v>
      </c>
      <c r="D1341" s="223" t="s">
        <v>878</v>
      </c>
      <c r="E1341" s="18" t="s">
        <v>220</v>
      </c>
      <c r="F1341" s="224">
        <v>55.15</v>
      </c>
      <c r="G1341" s="33"/>
      <c r="H1341" s="34"/>
    </row>
    <row r="1342" spans="1:8" s="2" customFormat="1" ht="16.899999999999999" customHeight="1">
      <c r="A1342" s="33"/>
      <c r="B1342" s="34"/>
      <c r="C1342" s="219" t="s">
        <v>324</v>
      </c>
      <c r="D1342" s="220" t="s">
        <v>1</v>
      </c>
      <c r="E1342" s="221" t="s">
        <v>1</v>
      </c>
      <c r="F1342" s="222">
        <v>3.95</v>
      </c>
      <c r="G1342" s="33"/>
      <c r="H1342" s="34"/>
    </row>
    <row r="1343" spans="1:8" s="2" customFormat="1" ht="16.899999999999999" customHeight="1">
      <c r="A1343" s="33"/>
      <c r="B1343" s="34"/>
      <c r="C1343" s="223" t="s">
        <v>1</v>
      </c>
      <c r="D1343" s="223" t="s">
        <v>309</v>
      </c>
      <c r="E1343" s="18" t="s">
        <v>1</v>
      </c>
      <c r="F1343" s="224">
        <v>0</v>
      </c>
      <c r="G1343" s="33"/>
      <c r="H1343" s="34"/>
    </row>
    <row r="1344" spans="1:8" s="2" customFormat="1" ht="16.899999999999999" customHeight="1">
      <c r="A1344" s="33"/>
      <c r="B1344" s="34"/>
      <c r="C1344" s="223" t="s">
        <v>1</v>
      </c>
      <c r="D1344" s="223" t="s">
        <v>2300</v>
      </c>
      <c r="E1344" s="18" t="s">
        <v>1</v>
      </c>
      <c r="F1344" s="224">
        <v>0</v>
      </c>
      <c r="G1344" s="33"/>
      <c r="H1344" s="34"/>
    </row>
    <row r="1345" spans="1:8" s="2" customFormat="1" ht="16.899999999999999" customHeight="1">
      <c r="A1345" s="33"/>
      <c r="B1345" s="34"/>
      <c r="C1345" s="223" t="s">
        <v>125</v>
      </c>
      <c r="D1345" s="223" t="s">
        <v>2301</v>
      </c>
      <c r="E1345" s="18" t="s">
        <v>1</v>
      </c>
      <c r="F1345" s="224">
        <v>3.95</v>
      </c>
      <c r="G1345" s="33"/>
      <c r="H1345" s="34"/>
    </row>
    <row r="1346" spans="1:8" s="2" customFormat="1" ht="16.899999999999999" customHeight="1">
      <c r="A1346" s="33"/>
      <c r="B1346" s="34"/>
      <c r="C1346" s="223" t="s">
        <v>324</v>
      </c>
      <c r="D1346" s="223" t="s">
        <v>300</v>
      </c>
      <c r="E1346" s="18" t="s">
        <v>1</v>
      </c>
      <c r="F1346" s="224">
        <v>3.95</v>
      </c>
      <c r="G1346" s="33"/>
      <c r="H1346" s="34"/>
    </row>
    <row r="1347" spans="1:8" s="2" customFormat="1" ht="16.899999999999999" customHeight="1">
      <c r="A1347" s="33"/>
      <c r="B1347" s="34"/>
      <c r="C1347" s="225" t="s">
        <v>3941</v>
      </c>
      <c r="D1347" s="33"/>
      <c r="E1347" s="33"/>
      <c r="F1347" s="33"/>
      <c r="G1347" s="33"/>
      <c r="H1347" s="34"/>
    </row>
    <row r="1348" spans="1:8" s="2" customFormat="1" ht="16.899999999999999" customHeight="1">
      <c r="A1348" s="33"/>
      <c r="B1348" s="34"/>
      <c r="C1348" s="223" t="s">
        <v>306</v>
      </c>
      <c r="D1348" s="223" t="s">
        <v>307</v>
      </c>
      <c r="E1348" s="18" t="s">
        <v>220</v>
      </c>
      <c r="F1348" s="224">
        <v>9.3000000000000007</v>
      </c>
      <c r="G1348" s="33"/>
      <c r="H1348" s="34"/>
    </row>
    <row r="1349" spans="1:8" s="2" customFormat="1" ht="16.899999999999999" customHeight="1">
      <c r="A1349" s="33"/>
      <c r="B1349" s="34"/>
      <c r="C1349" s="223" t="s">
        <v>877</v>
      </c>
      <c r="D1349" s="223" t="s">
        <v>878</v>
      </c>
      <c r="E1349" s="18" t="s">
        <v>220</v>
      </c>
      <c r="F1349" s="224">
        <v>55.15</v>
      </c>
      <c r="G1349" s="33"/>
      <c r="H1349" s="34"/>
    </row>
    <row r="1350" spans="1:8" s="2" customFormat="1" ht="16.899999999999999" customHeight="1">
      <c r="A1350" s="33"/>
      <c r="B1350" s="34"/>
      <c r="C1350" s="219" t="s">
        <v>1507</v>
      </c>
      <c r="D1350" s="220" t="s">
        <v>1</v>
      </c>
      <c r="E1350" s="221" t="s">
        <v>1</v>
      </c>
      <c r="F1350" s="222">
        <v>19.5</v>
      </c>
      <c r="G1350" s="33"/>
      <c r="H1350" s="34"/>
    </row>
    <row r="1351" spans="1:8" s="2" customFormat="1" ht="16.899999999999999" customHeight="1">
      <c r="A1351" s="33"/>
      <c r="B1351" s="34"/>
      <c r="C1351" s="223" t="s">
        <v>1</v>
      </c>
      <c r="D1351" s="223" t="s">
        <v>1521</v>
      </c>
      <c r="E1351" s="18" t="s">
        <v>1</v>
      </c>
      <c r="F1351" s="224">
        <v>0</v>
      </c>
      <c r="G1351" s="33"/>
      <c r="H1351" s="34"/>
    </row>
    <row r="1352" spans="1:8" s="2" customFormat="1" ht="16.899999999999999" customHeight="1">
      <c r="A1352" s="33"/>
      <c r="B1352" s="34"/>
      <c r="C1352" s="223" t="s">
        <v>1</v>
      </c>
      <c r="D1352" s="223" t="s">
        <v>2546</v>
      </c>
      <c r="E1352" s="18" t="s">
        <v>1</v>
      </c>
      <c r="F1352" s="224">
        <v>19.5</v>
      </c>
      <c r="G1352" s="33"/>
      <c r="H1352" s="34"/>
    </row>
    <row r="1353" spans="1:8" s="2" customFormat="1" ht="16.899999999999999" customHeight="1">
      <c r="A1353" s="33"/>
      <c r="B1353" s="34"/>
      <c r="C1353" s="223" t="s">
        <v>1507</v>
      </c>
      <c r="D1353" s="223" t="s">
        <v>227</v>
      </c>
      <c r="E1353" s="18" t="s">
        <v>1</v>
      </c>
      <c r="F1353" s="224">
        <v>19.5</v>
      </c>
      <c r="G1353" s="33"/>
      <c r="H1353" s="34"/>
    </row>
    <row r="1354" spans="1:8" s="2" customFormat="1" ht="16.899999999999999" customHeight="1">
      <c r="A1354" s="33"/>
      <c r="B1354" s="34"/>
      <c r="C1354" s="219" t="s">
        <v>2570</v>
      </c>
      <c r="D1354" s="220" t="s">
        <v>1</v>
      </c>
      <c r="E1354" s="221" t="s">
        <v>1</v>
      </c>
      <c r="F1354" s="222">
        <v>28</v>
      </c>
      <c r="G1354" s="33"/>
      <c r="H1354" s="34"/>
    </row>
    <row r="1355" spans="1:8" s="2" customFormat="1" ht="16.899999999999999" customHeight="1">
      <c r="A1355" s="33"/>
      <c r="B1355" s="34"/>
      <c r="C1355" s="223" t="s">
        <v>1</v>
      </c>
      <c r="D1355" s="223" t="s">
        <v>2553</v>
      </c>
      <c r="E1355" s="18" t="s">
        <v>1</v>
      </c>
      <c r="F1355" s="224">
        <v>0</v>
      </c>
      <c r="G1355" s="33"/>
      <c r="H1355" s="34"/>
    </row>
    <row r="1356" spans="1:8" s="2" customFormat="1" ht="16.899999999999999" customHeight="1">
      <c r="A1356" s="33"/>
      <c r="B1356" s="34"/>
      <c r="C1356" s="223" t="s">
        <v>1</v>
      </c>
      <c r="D1356" s="223" t="s">
        <v>2569</v>
      </c>
      <c r="E1356" s="18" t="s">
        <v>1</v>
      </c>
      <c r="F1356" s="224">
        <v>28</v>
      </c>
      <c r="G1356" s="33"/>
      <c r="H1356" s="34"/>
    </row>
    <row r="1357" spans="1:8" s="2" customFormat="1" ht="16.899999999999999" customHeight="1">
      <c r="A1357" s="33"/>
      <c r="B1357" s="34"/>
      <c r="C1357" s="223" t="s">
        <v>2570</v>
      </c>
      <c r="D1357" s="223" t="s">
        <v>227</v>
      </c>
      <c r="E1357" s="18" t="s">
        <v>1</v>
      </c>
      <c r="F1357" s="224">
        <v>28</v>
      </c>
      <c r="G1357" s="33"/>
      <c r="H1357" s="34"/>
    </row>
    <row r="1358" spans="1:8" s="2" customFormat="1" ht="16.899999999999999" customHeight="1">
      <c r="A1358" s="33"/>
      <c r="B1358" s="34"/>
      <c r="C1358" s="219" t="s">
        <v>2573</v>
      </c>
      <c r="D1358" s="220" t="s">
        <v>1</v>
      </c>
      <c r="E1358" s="221" t="s">
        <v>1</v>
      </c>
      <c r="F1358" s="222">
        <v>19.2</v>
      </c>
      <c r="G1358" s="33"/>
      <c r="H1358" s="34"/>
    </row>
    <row r="1359" spans="1:8" s="2" customFormat="1" ht="16.899999999999999" customHeight="1">
      <c r="A1359" s="33"/>
      <c r="B1359" s="34"/>
      <c r="C1359" s="223" t="s">
        <v>1</v>
      </c>
      <c r="D1359" s="223" t="s">
        <v>2553</v>
      </c>
      <c r="E1359" s="18" t="s">
        <v>1</v>
      </c>
      <c r="F1359" s="224">
        <v>0</v>
      </c>
      <c r="G1359" s="33"/>
      <c r="H1359" s="34"/>
    </row>
    <row r="1360" spans="1:8" s="2" customFormat="1" ht="16.899999999999999" customHeight="1">
      <c r="A1360" s="33"/>
      <c r="B1360" s="34"/>
      <c r="C1360" s="223" t="s">
        <v>1</v>
      </c>
      <c r="D1360" s="223" t="s">
        <v>2572</v>
      </c>
      <c r="E1360" s="18" t="s">
        <v>1</v>
      </c>
      <c r="F1360" s="224">
        <v>19.2</v>
      </c>
      <c r="G1360" s="33"/>
      <c r="H1360" s="34"/>
    </row>
    <row r="1361" spans="1:8" s="2" customFormat="1" ht="16.899999999999999" customHeight="1">
      <c r="A1361" s="33"/>
      <c r="B1361" s="34"/>
      <c r="C1361" s="223" t="s">
        <v>2573</v>
      </c>
      <c r="D1361" s="223" t="s">
        <v>227</v>
      </c>
      <c r="E1361" s="18" t="s">
        <v>1</v>
      </c>
      <c r="F1361" s="224">
        <v>19.2</v>
      </c>
      <c r="G1361" s="33"/>
      <c r="H1361" s="34"/>
    </row>
    <row r="1362" spans="1:8" s="2" customFormat="1" ht="16.899999999999999" customHeight="1">
      <c r="A1362" s="33"/>
      <c r="B1362" s="34"/>
      <c r="C1362" s="219" t="s">
        <v>2577</v>
      </c>
      <c r="D1362" s="220" t="s">
        <v>1</v>
      </c>
      <c r="E1362" s="221" t="s">
        <v>1</v>
      </c>
      <c r="F1362" s="222">
        <v>28</v>
      </c>
      <c r="G1362" s="33"/>
      <c r="H1362" s="34"/>
    </row>
    <row r="1363" spans="1:8" s="2" customFormat="1" ht="16.899999999999999" customHeight="1">
      <c r="A1363" s="33"/>
      <c r="B1363" s="34"/>
      <c r="C1363" s="223" t="s">
        <v>1</v>
      </c>
      <c r="D1363" s="223" t="s">
        <v>2553</v>
      </c>
      <c r="E1363" s="18" t="s">
        <v>1</v>
      </c>
      <c r="F1363" s="224">
        <v>0</v>
      </c>
      <c r="G1363" s="33"/>
      <c r="H1363" s="34"/>
    </row>
    <row r="1364" spans="1:8" s="2" customFormat="1" ht="16.899999999999999" customHeight="1">
      <c r="A1364" s="33"/>
      <c r="B1364" s="34"/>
      <c r="C1364" s="223" t="s">
        <v>1</v>
      </c>
      <c r="D1364" s="223" t="s">
        <v>2569</v>
      </c>
      <c r="E1364" s="18" t="s">
        <v>1</v>
      </c>
      <c r="F1364" s="224">
        <v>28</v>
      </c>
      <c r="G1364" s="33"/>
      <c r="H1364" s="34"/>
    </row>
    <row r="1365" spans="1:8" s="2" customFormat="1" ht="16.899999999999999" customHeight="1">
      <c r="A1365" s="33"/>
      <c r="B1365" s="34"/>
      <c r="C1365" s="223" t="s">
        <v>2577</v>
      </c>
      <c r="D1365" s="223" t="s">
        <v>227</v>
      </c>
      <c r="E1365" s="18" t="s">
        <v>1</v>
      </c>
      <c r="F1365" s="224">
        <v>28</v>
      </c>
      <c r="G1365" s="33"/>
      <c r="H1365" s="34"/>
    </row>
    <row r="1366" spans="1:8" s="2" customFormat="1" ht="16.899999999999999" customHeight="1">
      <c r="A1366" s="33"/>
      <c r="B1366" s="34"/>
      <c r="C1366" s="219" t="s">
        <v>1737</v>
      </c>
      <c r="D1366" s="220" t="s">
        <v>1</v>
      </c>
      <c r="E1366" s="221" t="s">
        <v>1</v>
      </c>
      <c r="F1366" s="222">
        <v>64.748999999999995</v>
      </c>
      <c r="G1366" s="33"/>
      <c r="H1366" s="34"/>
    </row>
    <row r="1367" spans="1:8" s="2" customFormat="1" ht="16.899999999999999" customHeight="1">
      <c r="A1367" s="33"/>
      <c r="B1367" s="34"/>
      <c r="C1367" s="223" t="s">
        <v>1</v>
      </c>
      <c r="D1367" s="223" t="s">
        <v>2509</v>
      </c>
      <c r="E1367" s="18" t="s">
        <v>1</v>
      </c>
      <c r="F1367" s="224">
        <v>57.436</v>
      </c>
      <c r="G1367" s="33"/>
      <c r="H1367" s="34"/>
    </row>
    <row r="1368" spans="1:8" s="2" customFormat="1" ht="16.899999999999999" customHeight="1">
      <c r="A1368" s="33"/>
      <c r="B1368" s="34"/>
      <c r="C1368" s="223" t="s">
        <v>1</v>
      </c>
      <c r="D1368" s="223" t="s">
        <v>2510</v>
      </c>
      <c r="E1368" s="18" t="s">
        <v>1</v>
      </c>
      <c r="F1368" s="224">
        <v>7.48</v>
      </c>
      <c r="G1368" s="33"/>
      <c r="H1368" s="34"/>
    </row>
    <row r="1369" spans="1:8" s="2" customFormat="1" ht="16.899999999999999" customHeight="1">
      <c r="A1369" s="33"/>
      <c r="B1369" s="34"/>
      <c r="C1369" s="223" t="s">
        <v>1</v>
      </c>
      <c r="D1369" s="223" t="s">
        <v>1733</v>
      </c>
      <c r="E1369" s="18" t="s">
        <v>1</v>
      </c>
      <c r="F1369" s="224">
        <v>0</v>
      </c>
      <c r="G1369" s="33"/>
      <c r="H1369" s="34"/>
    </row>
    <row r="1370" spans="1:8" s="2" customFormat="1" ht="16.899999999999999" customHeight="1">
      <c r="A1370" s="33"/>
      <c r="B1370" s="34"/>
      <c r="C1370" s="223" t="s">
        <v>1</v>
      </c>
      <c r="D1370" s="223" t="s">
        <v>2511</v>
      </c>
      <c r="E1370" s="18" t="s">
        <v>1</v>
      </c>
      <c r="F1370" s="224">
        <v>-0.13900000000000001</v>
      </c>
      <c r="G1370" s="33"/>
      <c r="H1370" s="34"/>
    </row>
    <row r="1371" spans="1:8" s="2" customFormat="1" ht="16.899999999999999" customHeight="1">
      <c r="A1371" s="33"/>
      <c r="B1371" s="34"/>
      <c r="C1371" s="223" t="s">
        <v>1</v>
      </c>
      <c r="D1371" s="223" t="s">
        <v>2512</v>
      </c>
      <c r="E1371" s="18" t="s">
        <v>1</v>
      </c>
      <c r="F1371" s="224">
        <v>-2.8000000000000001E-2</v>
      </c>
      <c r="G1371" s="33"/>
      <c r="H1371" s="34"/>
    </row>
    <row r="1372" spans="1:8" s="2" customFormat="1" ht="16.899999999999999" customHeight="1">
      <c r="A1372" s="33"/>
      <c r="B1372" s="34"/>
      <c r="C1372" s="223" t="s">
        <v>1737</v>
      </c>
      <c r="D1372" s="223" t="s">
        <v>227</v>
      </c>
      <c r="E1372" s="18" t="s">
        <v>1</v>
      </c>
      <c r="F1372" s="224">
        <v>64.748999999999995</v>
      </c>
      <c r="G1372" s="33"/>
      <c r="H1372" s="34"/>
    </row>
    <row r="1373" spans="1:8" s="2" customFormat="1" ht="16.899999999999999" customHeight="1">
      <c r="A1373" s="33"/>
      <c r="B1373" s="34"/>
      <c r="C1373" s="219" t="s">
        <v>1732</v>
      </c>
      <c r="D1373" s="220" t="s">
        <v>1</v>
      </c>
      <c r="E1373" s="221" t="s">
        <v>1</v>
      </c>
      <c r="F1373" s="222">
        <v>64.915999999999997</v>
      </c>
      <c r="G1373" s="33"/>
      <c r="H1373" s="34"/>
    </row>
    <row r="1374" spans="1:8" s="2" customFormat="1" ht="16.899999999999999" customHeight="1">
      <c r="A1374" s="33"/>
      <c r="B1374" s="34"/>
      <c r="C1374" s="223" t="s">
        <v>1</v>
      </c>
      <c r="D1374" s="223" t="s">
        <v>2509</v>
      </c>
      <c r="E1374" s="18" t="s">
        <v>1</v>
      </c>
      <c r="F1374" s="224">
        <v>57.436</v>
      </c>
      <c r="G1374" s="33"/>
      <c r="H1374" s="34"/>
    </row>
    <row r="1375" spans="1:8" s="2" customFormat="1" ht="16.899999999999999" customHeight="1">
      <c r="A1375" s="33"/>
      <c r="B1375" s="34"/>
      <c r="C1375" s="223" t="s">
        <v>1</v>
      </c>
      <c r="D1375" s="223" t="s">
        <v>2510</v>
      </c>
      <c r="E1375" s="18" t="s">
        <v>1</v>
      </c>
      <c r="F1375" s="224">
        <v>7.48</v>
      </c>
      <c r="G1375" s="33"/>
      <c r="H1375" s="34"/>
    </row>
    <row r="1376" spans="1:8" s="2" customFormat="1" ht="16.899999999999999" customHeight="1">
      <c r="A1376" s="33"/>
      <c r="B1376" s="34"/>
      <c r="C1376" s="223" t="s">
        <v>1732</v>
      </c>
      <c r="D1376" s="223" t="s">
        <v>300</v>
      </c>
      <c r="E1376" s="18" t="s">
        <v>1</v>
      </c>
      <c r="F1376" s="224">
        <v>64.915999999999997</v>
      </c>
      <c r="G1376" s="33"/>
      <c r="H1376" s="34"/>
    </row>
    <row r="1377" spans="1:8" s="2" customFormat="1" ht="16.899999999999999" customHeight="1">
      <c r="A1377" s="33"/>
      <c r="B1377" s="34"/>
      <c r="C1377" s="219" t="s">
        <v>3947</v>
      </c>
      <c r="D1377" s="220" t="s">
        <v>1</v>
      </c>
      <c r="E1377" s="221" t="s">
        <v>1</v>
      </c>
      <c r="F1377" s="222">
        <v>281.024</v>
      </c>
      <c r="G1377" s="33"/>
      <c r="H1377" s="34"/>
    </row>
    <row r="1378" spans="1:8" s="2" customFormat="1" ht="16.899999999999999" customHeight="1">
      <c r="A1378" s="33"/>
      <c r="B1378" s="34"/>
      <c r="C1378" s="223" t="s">
        <v>1</v>
      </c>
      <c r="D1378" s="223" t="s">
        <v>3956</v>
      </c>
      <c r="E1378" s="18" t="s">
        <v>1</v>
      </c>
      <c r="F1378" s="224">
        <v>292.024</v>
      </c>
      <c r="G1378" s="33"/>
      <c r="H1378" s="34"/>
    </row>
    <row r="1379" spans="1:8" s="2" customFormat="1" ht="16.899999999999999" customHeight="1">
      <c r="A1379" s="33"/>
      <c r="B1379" s="34"/>
      <c r="C1379" s="223" t="s">
        <v>1</v>
      </c>
      <c r="D1379" s="223" t="s">
        <v>2506</v>
      </c>
      <c r="E1379" s="18" t="s">
        <v>1</v>
      </c>
      <c r="F1379" s="224">
        <v>-11</v>
      </c>
      <c r="G1379" s="33"/>
      <c r="H1379" s="34"/>
    </row>
    <row r="1380" spans="1:8" s="2" customFormat="1" ht="16.899999999999999" customHeight="1">
      <c r="A1380" s="33"/>
      <c r="B1380" s="34"/>
      <c r="C1380" s="223" t="s">
        <v>3947</v>
      </c>
      <c r="D1380" s="223" t="s">
        <v>227</v>
      </c>
      <c r="E1380" s="18" t="s">
        <v>1</v>
      </c>
      <c r="F1380" s="224">
        <v>281.024</v>
      </c>
      <c r="G1380" s="33"/>
      <c r="H1380" s="34"/>
    </row>
    <row r="1381" spans="1:8" s="2" customFormat="1" ht="16.899999999999999" customHeight="1">
      <c r="A1381" s="33"/>
      <c r="B1381" s="34"/>
      <c r="C1381" s="219" t="s">
        <v>2245</v>
      </c>
      <c r="D1381" s="220" t="s">
        <v>1</v>
      </c>
      <c r="E1381" s="221" t="s">
        <v>1</v>
      </c>
      <c r="F1381" s="222">
        <v>11</v>
      </c>
      <c r="G1381" s="33"/>
      <c r="H1381" s="34"/>
    </row>
    <row r="1382" spans="1:8" s="2" customFormat="1" ht="16.899999999999999" customHeight="1">
      <c r="A1382" s="33"/>
      <c r="B1382" s="34"/>
      <c r="C1382" s="223" t="s">
        <v>1</v>
      </c>
      <c r="D1382" s="223" t="s">
        <v>2328</v>
      </c>
      <c r="E1382" s="18" t="s">
        <v>1</v>
      </c>
      <c r="F1382" s="224">
        <v>11</v>
      </c>
      <c r="G1382" s="33"/>
      <c r="H1382" s="34"/>
    </row>
    <row r="1383" spans="1:8" s="2" customFormat="1" ht="16.899999999999999" customHeight="1">
      <c r="A1383" s="33"/>
      <c r="B1383" s="34"/>
      <c r="C1383" s="223" t="s">
        <v>2245</v>
      </c>
      <c r="D1383" s="223" t="s">
        <v>227</v>
      </c>
      <c r="E1383" s="18" t="s">
        <v>1</v>
      </c>
      <c r="F1383" s="224">
        <v>11</v>
      </c>
      <c r="G1383" s="33"/>
      <c r="H1383" s="34"/>
    </row>
    <row r="1384" spans="1:8" s="2" customFormat="1" ht="16.899999999999999" customHeight="1">
      <c r="A1384" s="33"/>
      <c r="B1384" s="34"/>
      <c r="C1384" s="225" t="s">
        <v>3941</v>
      </c>
      <c r="D1384" s="33"/>
      <c r="E1384" s="33"/>
      <c r="F1384" s="33"/>
      <c r="G1384" s="33"/>
      <c r="H1384" s="34"/>
    </row>
    <row r="1385" spans="1:8" s="2" customFormat="1" ht="16.899999999999999" customHeight="1">
      <c r="A1385" s="33"/>
      <c r="B1385" s="34"/>
      <c r="C1385" s="223" t="s">
        <v>2325</v>
      </c>
      <c r="D1385" s="223" t="s">
        <v>2326</v>
      </c>
      <c r="E1385" s="18" t="s">
        <v>412</v>
      </c>
      <c r="F1385" s="224">
        <v>11</v>
      </c>
      <c r="G1385" s="33"/>
      <c r="H1385" s="34"/>
    </row>
    <row r="1386" spans="1:8" s="2" customFormat="1" ht="22.5">
      <c r="A1386" s="33"/>
      <c r="B1386" s="34"/>
      <c r="C1386" s="223" t="s">
        <v>483</v>
      </c>
      <c r="D1386" s="223" t="s">
        <v>484</v>
      </c>
      <c r="E1386" s="18" t="s">
        <v>412</v>
      </c>
      <c r="F1386" s="224">
        <v>243.81100000000001</v>
      </c>
      <c r="G1386" s="33"/>
      <c r="H1386" s="34"/>
    </row>
    <row r="1387" spans="1:8" s="2" customFormat="1" ht="16.899999999999999" customHeight="1">
      <c r="A1387" s="33"/>
      <c r="B1387" s="34"/>
      <c r="C1387" s="223" t="s">
        <v>630</v>
      </c>
      <c r="D1387" s="223" t="s">
        <v>631</v>
      </c>
      <c r="E1387" s="18" t="s">
        <v>412</v>
      </c>
      <c r="F1387" s="224">
        <v>189.864</v>
      </c>
      <c r="G1387" s="33"/>
      <c r="H1387" s="34"/>
    </row>
    <row r="1388" spans="1:8" s="2" customFormat="1" ht="22.5">
      <c r="A1388" s="33"/>
      <c r="B1388" s="34"/>
      <c r="C1388" s="223" t="s">
        <v>2529</v>
      </c>
      <c r="D1388" s="223" t="s">
        <v>2530</v>
      </c>
      <c r="E1388" s="18" t="s">
        <v>220</v>
      </c>
      <c r="F1388" s="224">
        <v>110</v>
      </c>
      <c r="G1388" s="33"/>
      <c r="H1388" s="34"/>
    </row>
    <row r="1389" spans="1:8" s="2" customFormat="1" ht="22.5">
      <c r="A1389" s="33"/>
      <c r="B1389" s="34"/>
      <c r="C1389" s="223" t="s">
        <v>2538</v>
      </c>
      <c r="D1389" s="223" t="s">
        <v>2539</v>
      </c>
      <c r="E1389" s="18" t="s">
        <v>220</v>
      </c>
      <c r="F1389" s="224">
        <v>110</v>
      </c>
      <c r="G1389" s="33"/>
      <c r="H1389" s="34"/>
    </row>
    <row r="1390" spans="1:8" s="2" customFormat="1" ht="16.899999999999999" customHeight="1">
      <c r="A1390" s="33"/>
      <c r="B1390" s="34"/>
      <c r="C1390" s="223" t="s">
        <v>2521</v>
      </c>
      <c r="D1390" s="223" t="s">
        <v>2522</v>
      </c>
      <c r="E1390" s="18" t="s">
        <v>220</v>
      </c>
      <c r="F1390" s="224">
        <v>55</v>
      </c>
      <c r="G1390" s="33"/>
      <c r="H1390" s="34"/>
    </row>
    <row r="1391" spans="1:8" s="2" customFormat="1" ht="16.899999999999999" customHeight="1">
      <c r="A1391" s="33"/>
      <c r="B1391" s="34"/>
      <c r="C1391" s="223" t="s">
        <v>2534</v>
      </c>
      <c r="D1391" s="223" t="s">
        <v>2535</v>
      </c>
      <c r="E1391" s="18" t="s">
        <v>220</v>
      </c>
      <c r="F1391" s="224">
        <v>55</v>
      </c>
      <c r="G1391" s="33"/>
      <c r="H1391" s="34"/>
    </row>
    <row r="1392" spans="1:8" s="2" customFormat="1" ht="16.899999999999999" customHeight="1">
      <c r="A1392" s="33"/>
      <c r="B1392" s="34"/>
      <c r="C1392" s="223" t="s">
        <v>2541</v>
      </c>
      <c r="D1392" s="223" t="s">
        <v>2542</v>
      </c>
      <c r="E1392" s="18" t="s">
        <v>2543</v>
      </c>
      <c r="F1392" s="224">
        <v>3.85</v>
      </c>
      <c r="G1392" s="33"/>
      <c r="H1392" s="34"/>
    </row>
    <row r="1393" spans="1:8" s="2" customFormat="1" ht="16.899999999999999" customHeight="1">
      <c r="A1393" s="33"/>
      <c r="B1393" s="34"/>
      <c r="C1393" s="219" t="s">
        <v>1257</v>
      </c>
      <c r="D1393" s="220" t="s">
        <v>1</v>
      </c>
      <c r="E1393" s="221" t="s">
        <v>1</v>
      </c>
      <c r="F1393" s="222">
        <v>55.15</v>
      </c>
      <c r="G1393" s="33"/>
      <c r="H1393" s="34"/>
    </row>
    <row r="1394" spans="1:8" s="2" customFormat="1" ht="16.899999999999999" customHeight="1">
      <c r="A1394" s="33"/>
      <c r="B1394" s="34"/>
      <c r="C1394" s="223" t="s">
        <v>1</v>
      </c>
      <c r="D1394" s="223" t="s">
        <v>880</v>
      </c>
      <c r="E1394" s="18" t="s">
        <v>1</v>
      </c>
      <c r="F1394" s="224">
        <v>0</v>
      </c>
      <c r="G1394" s="33"/>
      <c r="H1394" s="34"/>
    </row>
    <row r="1395" spans="1:8" s="2" customFormat="1" ht="16.899999999999999" customHeight="1">
      <c r="A1395" s="33"/>
      <c r="B1395" s="34"/>
      <c r="C1395" s="223" t="s">
        <v>1</v>
      </c>
      <c r="D1395" s="223" t="s">
        <v>2578</v>
      </c>
      <c r="E1395" s="18" t="s">
        <v>1</v>
      </c>
      <c r="F1395" s="224">
        <v>27.15</v>
      </c>
      <c r="G1395" s="33"/>
      <c r="H1395" s="34"/>
    </row>
    <row r="1396" spans="1:8" s="2" customFormat="1" ht="16.899999999999999" customHeight="1">
      <c r="A1396" s="33"/>
      <c r="B1396" s="34"/>
      <c r="C1396" s="223" t="s">
        <v>1</v>
      </c>
      <c r="D1396" s="223" t="s">
        <v>2579</v>
      </c>
      <c r="E1396" s="18" t="s">
        <v>1</v>
      </c>
      <c r="F1396" s="224">
        <v>0</v>
      </c>
      <c r="G1396" s="33"/>
      <c r="H1396" s="34"/>
    </row>
    <row r="1397" spans="1:8" s="2" customFormat="1" ht="16.899999999999999" customHeight="1">
      <c r="A1397" s="33"/>
      <c r="B1397" s="34"/>
      <c r="C1397" s="223" t="s">
        <v>1</v>
      </c>
      <c r="D1397" s="223" t="s">
        <v>2569</v>
      </c>
      <c r="E1397" s="18" t="s">
        <v>1</v>
      </c>
      <c r="F1397" s="224">
        <v>28</v>
      </c>
      <c r="G1397" s="33"/>
      <c r="H1397" s="34"/>
    </row>
    <row r="1398" spans="1:8" s="2" customFormat="1" ht="16.899999999999999" customHeight="1">
      <c r="A1398" s="33"/>
      <c r="B1398" s="34"/>
      <c r="C1398" s="223" t="s">
        <v>1257</v>
      </c>
      <c r="D1398" s="223" t="s">
        <v>227</v>
      </c>
      <c r="E1398" s="18" t="s">
        <v>1</v>
      </c>
      <c r="F1398" s="224">
        <v>55.15</v>
      </c>
      <c r="G1398" s="33"/>
      <c r="H1398" s="34"/>
    </row>
    <row r="1399" spans="1:8" s="2" customFormat="1" ht="16.899999999999999" customHeight="1">
      <c r="A1399" s="33"/>
      <c r="B1399" s="34"/>
      <c r="C1399" s="225" t="s">
        <v>3941</v>
      </c>
      <c r="D1399" s="33"/>
      <c r="E1399" s="33"/>
      <c r="F1399" s="33"/>
      <c r="G1399" s="33"/>
      <c r="H1399" s="34"/>
    </row>
    <row r="1400" spans="1:8" s="2" customFormat="1" ht="16.899999999999999" customHeight="1">
      <c r="A1400" s="33"/>
      <c r="B1400" s="34"/>
      <c r="C1400" s="223" t="s">
        <v>877</v>
      </c>
      <c r="D1400" s="223" t="s">
        <v>878</v>
      </c>
      <c r="E1400" s="18" t="s">
        <v>220</v>
      </c>
      <c r="F1400" s="224">
        <v>55.15</v>
      </c>
      <c r="G1400" s="33"/>
      <c r="H1400" s="34"/>
    </row>
    <row r="1401" spans="1:8" s="2" customFormat="1" ht="16.899999999999999" customHeight="1">
      <c r="A1401" s="33"/>
      <c r="B1401" s="34"/>
      <c r="C1401" s="223" t="s">
        <v>630</v>
      </c>
      <c r="D1401" s="223" t="s">
        <v>631</v>
      </c>
      <c r="E1401" s="18" t="s">
        <v>412</v>
      </c>
      <c r="F1401" s="224">
        <v>189.864</v>
      </c>
      <c r="G1401" s="33"/>
      <c r="H1401" s="34"/>
    </row>
    <row r="1402" spans="1:8" s="2" customFormat="1" ht="16.899999999999999" customHeight="1">
      <c r="A1402" s="33"/>
      <c r="B1402" s="34"/>
      <c r="C1402" s="223" t="s">
        <v>883</v>
      </c>
      <c r="D1402" s="223" t="s">
        <v>884</v>
      </c>
      <c r="E1402" s="18" t="s">
        <v>220</v>
      </c>
      <c r="F1402" s="224">
        <v>165.45</v>
      </c>
      <c r="G1402" s="33"/>
      <c r="H1402" s="34"/>
    </row>
    <row r="1403" spans="1:8" s="2" customFormat="1" ht="16.899999999999999" customHeight="1">
      <c r="A1403" s="33"/>
      <c r="B1403" s="34"/>
      <c r="C1403" s="219" t="s">
        <v>1582</v>
      </c>
      <c r="D1403" s="220" t="s">
        <v>1</v>
      </c>
      <c r="E1403" s="221" t="s">
        <v>1</v>
      </c>
      <c r="F1403" s="222">
        <v>0</v>
      </c>
      <c r="G1403" s="33"/>
      <c r="H1403" s="34"/>
    </row>
    <row r="1404" spans="1:8" s="2" customFormat="1" ht="16.899999999999999" customHeight="1">
      <c r="A1404" s="33"/>
      <c r="B1404" s="34"/>
      <c r="C1404" s="219" t="s">
        <v>2247</v>
      </c>
      <c r="D1404" s="220" t="s">
        <v>1</v>
      </c>
      <c r="E1404" s="221" t="s">
        <v>1</v>
      </c>
      <c r="F1404" s="222">
        <v>299.19799999999998</v>
      </c>
      <c r="G1404" s="33"/>
      <c r="H1404" s="34"/>
    </row>
    <row r="1405" spans="1:8" s="2" customFormat="1" ht="16.899999999999999" customHeight="1">
      <c r="A1405" s="33"/>
      <c r="B1405" s="34"/>
      <c r="C1405" s="223" t="s">
        <v>1</v>
      </c>
      <c r="D1405" s="223" t="s">
        <v>2421</v>
      </c>
      <c r="E1405" s="18" t="s">
        <v>1</v>
      </c>
      <c r="F1405" s="224">
        <v>2.6040000000000001</v>
      </c>
      <c r="G1405" s="33"/>
      <c r="H1405" s="34"/>
    </row>
    <row r="1406" spans="1:8" s="2" customFormat="1" ht="16.899999999999999" customHeight="1">
      <c r="A1406" s="33"/>
      <c r="B1406" s="34"/>
      <c r="C1406" s="223" t="s">
        <v>1</v>
      </c>
      <c r="D1406" s="223" t="s">
        <v>2439</v>
      </c>
      <c r="E1406" s="18" t="s">
        <v>1</v>
      </c>
      <c r="F1406" s="224">
        <v>9.3000000000000007</v>
      </c>
      <c r="G1406" s="33"/>
      <c r="H1406" s="34"/>
    </row>
    <row r="1407" spans="1:8" s="2" customFormat="1" ht="16.899999999999999" customHeight="1">
      <c r="A1407" s="33"/>
      <c r="B1407" s="34"/>
      <c r="C1407" s="223" t="s">
        <v>1</v>
      </c>
      <c r="D1407" s="223" t="s">
        <v>2440</v>
      </c>
      <c r="E1407" s="18" t="s">
        <v>1</v>
      </c>
      <c r="F1407" s="224">
        <v>11.048999999999999</v>
      </c>
      <c r="G1407" s="33"/>
      <c r="H1407" s="34"/>
    </row>
    <row r="1408" spans="1:8" s="2" customFormat="1" ht="16.899999999999999" customHeight="1">
      <c r="A1408" s="33"/>
      <c r="B1408" s="34"/>
      <c r="C1408" s="223" t="s">
        <v>1</v>
      </c>
      <c r="D1408" s="223" t="s">
        <v>2444</v>
      </c>
      <c r="E1408" s="18" t="s">
        <v>1</v>
      </c>
      <c r="F1408" s="224">
        <v>4.6529999999999996</v>
      </c>
      <c r="G1408" s="33"/>
      <c r="H1408" s="34"/>
    </row>
    <row r="1409" spans="1:8" s="2" customFormat="1" ht="16.899999999999999" customHeight="1">
      <c r="A1409" s="33"/>
      <c r="B1409" s="34"/>
      <c r="C1409" s="223" t="s">
        <v>1</v>
      </c>
      <c r="D1409" s="223" t="s">
        <v>2445</v>
      </c>
      <c r="E1409" s="18" t="s">
        <v>1</v>
      </c>
      <c r="F1409" s="224">
        <v>17.196999999999999</v>
      </c>
      <c r="G1409" s="33"/>
      <c r="H1409" s="34"/>
    </row>
    <row r="1410" spans="1:8" s="2" customFormat="1" ht="16.899999999999999" customHeight="1">
      <c r="A1410" s="33"/>
      <c r="B1410" s="34"/>
      <c r="C1410" s="223" t="s">
        <v>1</v>
      </c>
      <c r="D1410" s="223" t="s">
        <v>2446</v>
      </c>
      <c r="E1410" s="18" t="s">
        <v>1</v>
      </c>
      <c r="F1410" s="224">
        <v>46.564999999999998</v>
      </c>
      <c r="G1410" s="33"/>
      <c r="H1410" s="34"/>
    </row>
    <row r="1411" spans="1:8" s="2" customFormat="1" ht="16.899999999999999" customHeight="1">
      <c r="A1411" s="33"/>
      <c r="B1411" s="34"/>
      <c r="C1411" s="223" t="s">
        <v>1</v>
      </c>
      <c r="D1411" s="223" t="s">
        <v>2459</v>
      </c>
      <c r="E1411" s="18" t="s">
        <v>1</v>
      </c>
      <c r="F1411" s="224">
        <v>7.8390000000000004</v>
      </c>
      <c r="G1411" s="33"/>
      <c r="H1411" s="34"/>
    </row>
    <row r="1412" spans="1:8" s="2" customFormat="1" ht="16.899999999999999" customHeight="1">
      <c r="A1412" s="33"/>
      <c r="B1412" s="34"/>
      <c r="C1412" s="223" t="s">
        <v>1</v>
      </c>
      <c r="D1412" s="223" t="s">
        <v>2460</v>
      </c>
      <c r="E1412" s="18" t="s">
        <v>1</v>
      </c>
      <c r="F1412" s="224">
        <v>32.686</v>
      </c>
      <c r="G1412" s="33"/>
      <c r="H1412" s="34"/>
    </row>
    <row r="1413" spans="1:8" s="2" customFormat="1" ht="16.899999999999999" customHeight="1">
      <c r="A1413" s="33"/>
      <c r="B1413" s="34"/>
      <c r="C1413" s="223" t="s">
        <v>1</v>
      </c>
      <c r="D1413" s="223" t="s">
        <v>2465</v>
      </c>
      <c r="E1413" s="18" t="s">
        <v>1</v>
      </c>
      <c r="F1413" s="224">
        <v>7.4160000000000004</v>
      </c>
      <c r="G1413" s="33"/>
      <c r="H1413" s="34"/>
    </row>
    <row r="1414" spans="1:8" s="2" customFormat="1" ht="16.899999999999999" customHeight="1">
      <c r="A1414" s="33"/>
      <c r="B1414" s="34"/>
      <c r="C1414" s="223" t="s">
        <v>1</v>
      </c>
      <c r="D1414" s="223" t="s">
        <v>2466</v>
      </c>
      <c r="E1414" s="18" t="s">
        <v>1</v>
      </c>
      <c r="F1414" s="224">
        <v>16.242999999999999</v>
      </c>
      <c r="G1414" s="33"/>
      <c r="H1414" s="34"/>
    </row>
    <row r="1415" spans="1:8" s="2" customFormat="1" ht="16.899999999999999" customHeight="1">
      <c r="A1415" s="33"/>
      <c r="B1415" s="34"/>
      <c r="C1415" s="223" t="s">
        <v>1</v>
      </c>
      <c r="D1415" s="223" t="s">
        <v>2467</v>
      </c>
      <c r="E1415" s="18" t="s">
        <v>1</v>
      </c>
      <c r="F1415" s="224">
        <v>9.2119999999999997</v>
      </c>
      <c r="G1415" s="33"/>
      <c r="H1415" s="34"/>
    </row>
    <row r="1416" spans="1:8" s="2" customFormat="1" ht="16.899999999999999" customHeight="1">
      <c r="A1416" s="33"/>
      <c r="B1416" s="34"/>
      <c r="C1416" s="223" t="s">
        <v>1</v>
      </c>
      <c r="D1416" s="223" t="s">
        <v>2468</v>
      </c>
      <c r="E1416" s="18" t="s">
        <v>1</v>
      </c>
      <c r="F1416" s="224">
        <v>11.856</v>
      </c>
      <c r="G1416" s="33"/>
      <c r="H1416" s="34"/>
    </row>
    <row r="1417" spans="1:8" s="2" customFormat="1" ht="16.899999999999999" customHeight="1">
      <c r="A1417" s="33"/>
      <c r="B1417" s="34"/>
      <c r="C1417" s="223" t="s">
        <v>1</v>
      </c>
      <c r="D1417" s="223" t="s">
        <v>2469</v>
      </c>
      <c r="E1417" s="18" t="s">
        <v>1</v>
      </c>
      <c r="F1417" s="224">
        <v>9.7059999999999995</v>
      </c>
      <c r="G1417" s="33"/>
      <c r="H1417" s="34"/>
    </row>
    <row r="1418" spans="1:8" s="2" customFormat="1" ht="16.899999999999999" customHeight="1">
      <c r="A1418" s="33"/>
      <c r="B1418" s="34"/>
      <c r="C1418" s="223" t="s">
        <v>1</v>
      </c>
      <c r="D1418" s="223" t="s">
        <v>2470</v>
      </c>
      <c r="E1418" s="18" t="s">
        <v>1</v>
      </c>
      <c r="F1418" s="224">
        <v>41.8</v>
      </c>
      <c r="G1418" s="33"/>
      <c r="H1418" s="34"/>
    </row>
    <row r="1419" spans="1:8" s="2" customFormat="1" ht="16.899999999999999" customHeight="1">
      <c r="A1419" s="33"/>
      <c r="B1419" s="34"/>
      <c r="C1419" s="223" t="s">
        <v>1</v>
      </c>
      <c r="D1419" s="223" t="s">
        <v>2471</v>
      </c>
      <c r="E1419" s="18" t="s">
        <v>1</v>
      </c>
      <c r="F1419" s="224">
        <v>7.2450000000000001</v>
      </c>
      <c r="G1419" s="33"/>
      <c r="H1419" s="34"/>
    </row>
    <row r="1420" spans="1:8" s="2" customFormat="1" ht="16.899999999999999" customHeight="1">
      <c r="A1420" s="33"/>
      <c r="B1420" s="34"/>
      <c r="C1420" s="223" t="s">
        <v>1</v>
      </c>
      <c r="D1420" s="223" t="s">
        <v>2472</v>
      </c>
      <c r="E1420" s="18" t="s">
        <v>1</v>
      </c>
      <c r="F1420" s="224">
        <v>17.25</v>
      </c>
      <c r="G1420" s="33"/>
      <c r="H1420" s="34"/>
    </row>
    <row r="1421" spans="1:8" s="2" customFormat="1" ht="16.899999999999999" customHeight="1">
      <c r="A1421" s="33"/>
      <c r="B1421" s="34"/>
      <c r="C1421" s="223" t="s">
        <v>1</v>
      </c>
      <c r="D1421" s="223" t="s">
        <v>2473</v>
      </c>
      <c r="E1421" s="18" t="s">
        <v>1</v>
      </c>
      <c r="F1421" s="224">
        <v>19.672999999999998</v>
      </c>
      <c r="G1421" s="33"/>
      <c r="H1421" s="34"/>
    </row>
    <row r="1422" spans="1:8" s="2" customFormat="1" ht="16.899999999999999" customHeight="1">
      <c r="A1422" s="33"/>
      <c r="B1422" s="34"/>
      <c r="C1422" s="223" t="s">
        <v>1</v>
      </c>
      <c r="D1422" s="223" t="s">
        <v>2476</v>
      </c>
      <c r="E1422" s="18" t="s">
        <v>1</v>
      </c>
      <c r="F1422" s="224">
        <v>1.421</v>
      </c>
      <c r="G1422" s="33"/>
      <c r="H1422" s="34"/>
    </row>
    <row r="1423" spans="1:8" s="2" customFormat="1" ht="16.899999999999999" customHeight="1">
      <c r="A1423" s="33"/>
      <c r="B1423" s="34"/>
      <c r="C1423" s="223" t="s">
        <v>1</v>
      </c>
      <c r="D1423" s="223" t="s">
        <v>2477</v>
      </c>
      <c r="E1423" s="18" t="s">
        <v>1</v>
      </c>
      <c r="F1423" s="224">
        <v>7.2480000000000002</v>
      </c>
      <c r="G1423" s="33"/>
      <c r="H1423" s="34"/>
    </row>
    <row r="1424" spans="1:8" s="2" customFormat="1" ht="16.899999999999999" customHeight="1">
      <c r="A1424" s="33"/>
      <c r="B1424" s="34"/>
      <c r="C1424" s="223" t="s">
        <v>1</v>
      </c>
      <c r="D1424" s="223" t="s">
        <v>2478</v>
      </c>
      <c r="E1424" s="18" t="s">
        <v>1</v>
      </c>
      <c r="F1424" s="224">
        <v>12.528</v>
      </c>
      <c r="G1424" s="33"/>
      <c r="H1424" s="34"/>
    </row>
    <row r="1425" spans="1:8" s="2" customFormat="1" ht="16.899999999999999" customHeight="1">
      <c r="A1425" s="33"/>
      <c r="B1425" s="34"/>
      <c r="C1425" s="223" t="s">
        <v>1</v>
      </c>
      <c r="D1425" s="223" t="s">
        <v>2479</v>
      </c>
      <c r="E1425" s="18" t="s">
        <v>1</v>
      </c>
      <c r="F1425" s="224">
        <v>5.7069999999999999</v>
      </c>
      <c r="G1425" s="33"/>
      <c r="H1425" s="34"/>
    </row>
    <row r="1426" spans="1:8" s="2" customFormat="1" ht="16.899999999999999" customHeight="1">
      <c r="A1426" s="33"/>
      <c r="B1426" s="34"/>
      <c r="C1426" s="223" t="s">
        <v>2247</v>
      </c>
      <c r="D1426" s="223" t="s">
        <v>227</v>
      </c>
      <c r="E1426" s="18" t="s">
        <v>1</v>
      </c>
      <c r="F1426" s="224">
        <v>299.19799999999998</v>
      </c>
      <c r="G1426" s="33"/>
      <c r="H1426" s="34"/>
    </row>
    <row r="1427" spans="1:8" s="2" customFormat="1" ht="16.899999999999999" customHeight="1">
      <c r="A1427" s="33"/>
      <c r="B1427" s="34"/>
      <c r="C1427" s="225" t="s">
        <v>3941</v>
      </c>
      <c r="D1427" s="33"/>
      <c r="E1427" s="33"/>
      <c r="F1427" s="33"/>
      <c r="G1427" s="33"/>
      <c r="H1427" s="34"/>
    </row>
    <row r="1428" spans="1:8" s="2" customFormat="1" ht="16.899999999999999" customHeight="1">
      <c r="A1428" s="33"/>
      <c r="B1428" s="34"/>
      <c r="C1428" s="223" t="s">
        <v>1392</v>
      </c>
      <c r="D1428" s="223" t="s">
        <v>1393</v>
      </c>
      <c r="E1428" s="18" t="s">
        <v>220</v>
      </c>
      <c r="F1428" s="224">
        <v>299.19799999999998</v>
      </c>
      <c r="G1428" s="33"/>
      <c r="H1428" s="34"/>
    </row>
    <row r="1429" spans="1:8" s="2" customFormat="1" ht="16.899999999999999" customHeight="1">
      <c r="A1429" s="33"/>
      <c r="B1429" s="34"/>
      <c r="C1429" s="223" t="s">
        <v>1686</v>
      </c>
      <c r="D1429" s="223" t="s">
        <v>1687</v>
      </c>
      <c r="E1429" s="18" t="s">
        <v>220</v>
      </c>
      <c r="F1429" s="224">
        <v>384.47</v>
      </c>
      <c r="G1429" s="33"/>
      <c r="H1429" s="34"/>
    </row>
    <row r="1430" spans="1:8" s="2" customFormat="1" ht="16.899999999999999" customHeight="1">
      <c r="A1430" s="33"/>
      <c r="B1430" s="34"/>
      <c r="C1430" s="219" t="s">
        <v>2249</v>
      </c>
      <c r="D1430" s="220" t="s">
        <v>1</v>
      </c>
      <c r="E1430" s="221" t="s">
        <v>1</v>
      </c>
      <c r="F1430" s="222">
        <v>173</v>
      </c>
      <c r="G1430" s="33"/>
      <c r="H1430" s="34"/>
    </row>
    <row r="1431" spans="1:8" s="2" customFormat="1" ht="16.899999999999999" customHeight="1">
      <c r="A1431" s="33"/>
      <c r="B1431" s="34"/>
      <c r="C1431" s="223" t="s">
        <v>1</v>
      </c>
      <c r="D1431" s="223" t="s">
        <v>2128</v>
      </c>
      <c r="E1431" s="18" t="s">
        <v>1</v>
      </c>
      <c r="F1431" s="224">
        <v>173</v>
      </c>
      <c r="G1431" s="33"/>
      <c r="H1431" s="34"/>
    </row>
    <row r="1432" spans="1:8" s="2" customFormat="1" ht="16.899999999999999" customHeight="1">
      <c r="A1432" s="33"/>
      <c r="B1432" s="34"/>
      <c r="C1432" s="223" t="s">
        <v>2249</v>
      </c>
      <c r="D1432" s="223" t="s">
        <v>227</v>
      </c>
      <c r="E1432" s="18" t="s">
        <v>1</v>
      </c>
      <c r="F1432" s="224">
        <v>173</v>
      </c>
      <c r="G1432" s="33"/>
      <c r="H1432" s="34"/>
    </row>
    <row r="1433" spans="1:8" s="2" customFormat="1" ht="16.899999999999999" customHeight="1">
      <c r="A1433" s="33"/>
      <c r="B1433" s="34"/>
      <c r="C1433" s="225" t="s">
        <v>3941</v>
      </c>
      <c r="D1433" s="33"/>
      <c r="E1433" s="33"/>
      <c r="F1433" s="33"/>
      <c r="G1433" s="33"/>
      <c r="H1433" s="34"/>
    </row>
    <row r="1434" spans="1:8" s="2" customFormat="1" ht="16.899999999999999" customHeight="1">
      <c r="A1434" s="33"/>
      <c r="B1434" s="34"/>
      <c r="C1434" s="223" t="s">
        <v>2093</v>
      </c>
      <c r="D1434" s="223" t="s">
        <v>2094</v>
      </c>
      <c r="E1434" s="18" t="s">
        <v>253</v>
      </c>
      <c r="F1434" s="224">
        <v>173</v>
      </c>
      <c r="G1434" s="33"/>
      <c r="H1434" s="34"/>
    </row>
    <row r="1435" spans="1:8" s="2" customFormat="1" ht="16.899999999999999" customHeight="1">
      <c r="A1435" s="33"/>
      <c r="B1435" s="34"/>
      <c r="C1435" s="223" t="s">
        <v>630</v>
      </c>
      <c r="D1435" s="223" t="s">
        <v>631</v>
      </c>
      <c r="E1435" s="18" t="s">
        <v>412</v>
      </c>
      <c r="F1435" s="224">
        <v>189.864</v>
      </c>
      <c r="G1435" s="33"/>
      <c r="H1435" s="34"/>
    </row>
    <row r="1436" spans="1:8" s="2" customFormat="1" ht="16.899999999999999" customHeight="1">
      <c r="A1436" s="33"/>
      <c r="B1436" s="34"/>
      <c r="C1436" s="223" t="s">
        <v>1726</v>
      </c>
      <c r="D1436" s="223" t="s">
        <v>1727</v>
      </c>
      <c r="E1436" s="18" t="s">
        <v>412</v>
      </c>
      <c r="F1436" s="224">
        <v>64.748999999999995</v>
      </c>
      <c r="G1436" s="33"/>
      <c r="H1436" s="34"/>
    </row>
    <row r="1437" spans="1:8" s="2" customFormat="1" ht="16.899999999999999" customHeight="1">
      <c r="A1437" s="33"/>
      <c r="B1437" s="34"/>
      <c r="C1437" s="223" t="s">
        <v>1502</v>
      </c>
      <c r="D1437" s="223" t="s">
        <v>1503</v>
      </c>
      <c r="E1437" s="18" t="s">
        <v>412</v>
      </c>
      <c r="F1437" s="224">
        <v>19.5</v>
      </c>
      <c r="G1437" s="33"/>
      <c r="H1437" s="34"/>
    </row>
    <row r="1438" spans="1:8" s="2" customFormat="1" ht="16.899999999999999" customHeight="1">
      <c r="A1438" s="33"/>
      <c r="B1438" s="34"/>
      <c r="C1438" s="219" t="s">
        <v>2250</v>
      </c>
      <c r="D1438" s="220" t="s">
        <v>1</v>
      </c>
      <c r="E1438" s="221" t="s">
        <v>1</v>
      </c>
      <c r="F1438" s="222">
        <v>22</v>
      </c>
      <c r="G1438" s="33"/>
      <c r="H1438" s="34"/>
    </row>
    <row r="1439" spans="1:8" s="2" customFormat="1" ht="16.899999999999999" customHeight="1">
      <c r="A1439" s="33"/>
      <c r="B1439" s="34"/>
      <c r="C1439" s="223" t="s">
        <v>1</v>
      </c>
      <c r="D1439" s="223" t="s">
        <v>359</v>
      </c>
      <c r="E1439" s="18" t="s">
        <v>1</v>
      </c>
      <c r="F1439" s="224">
        <v>22</v>
      </c>
      <c r="G1439" s="33"/>
      <c r="H1439" s="34"/>
    </row>
    <row r="1440" spans="1:8" s="2" customFormat="1" ht="16.899999999999999" customHeight="1">
      <c r="A1440" s="33"/>
      <c r="B1440" s="34"/>
      <c r="C1440" s="223" t="s">
        <v>2250</v>
      </c>
      <c r="D1440" s="223" t="s">
        <v>227</v>
      </c>
      <c r="E1440" s="18" t="s">
        <v>1</v>
      </c>
      <c r="F1440" s="224">
        <v>22</v>
      </c>
      <c r="G1440" s="33"/>
      <c r="H1440" s="34"/>
    </row>
    <row r="1441" spans="1:8" s="2" customFormat="1" ht="16.899999999999999" customHeight="1">
      <c r="A1441" s="33"/>
      <c r="B1441" s="34"/>
      <c r="C1441" s="225" t="s">
        <v>3941</v>
      </c>
      <c r="D1441" s="33"/>
      <c r="E1441" s="33"/>
      <c r="F1441" s="33"/>
      <c r="G1441" s="33"/>
      <c r="H1441" s="34"/>
    </row>
    <row r="1442" spans="1:8" s="2" customFormat="1" ht="16.899999999999999" customHeight="1">
      <c r="A1442" s="33"/>
      <c r="B1442" s="34"/>
      <c r="C1442" s="223" t="s">
        <v>2102</v>
      </c>
      <c r="D1442" s="223" t="s">
        <v>2103</v>
      </c>
      <c r="E1442" s="18" t="s">
        <v>253</v>
      </c>
      <c r="F1442" s="224">
        <v>22</v>
      </c>
      <c r="G1442" s="33"/>
      <c r="H1442" s="34"/>
    </row>
    <row r="1443" spans="1:8" s="2" customFormat="1" ht="16.899999999999999" customHeight="1">
      <c r="A1443" s="33"/>
      <c r="B1443" s="34"/>
      <c r="C1443" s="223" t="s">
        <v>630</v>
      </c>
      <c r="D1443" s="223" t="s">
        <v>631</v>
      </c>
      <c r="E1443" s="18" t="s">
        <v>412</v>
      </c>
      <c r="F1443" s="224">
        <v>189.864</v>
      </c>
      <c r="G1443" s="33"/>
      <c r="H1443" s="34"/>
    </row>
    <row r="1444" spans="1:8" s="2" customFormat="1" ht="16.899999999999999" customHeight="1">
      <c r="A1444" s="33"/>
      <c r="B1444" s="34"/>
      <c r="C1444" s="223" t="s">
        <v>1726</v>
      </c>
      <c r="D1444" s="223" t="s">
        <v>1727</v>
      </c>
      <c r="E1444" s="18" t="s">
        <v>412</v>
      </c>
      <c r="F1444" s="224">
        <v>64.748999999999995</v>
      </c>
      <c r="G1444" s="33"/>
      <c r="H1444" s="34"/>
    </row>
    <row r="1445" spans="1:8" s="2" customFormat="1" ht="16.899999999999999" customHeight="1">
      <c r="A1445" s="33"/>
      <c r="B1445" s="34"/>
      <c r="C1445" s="223" t="s">
        <v>1502</v>
      </c>
      <c r="D1445" s="223" t="s">
        <v>1503</v>
      </c>
      <c r="E1445" s="18" t="s">
        <v>412</v>
      </c>
      <c r="F1445" s="224">
        <v>19.5</v>
      </c>
      <c r="G1445" s="33"/>
      <c r="H1445" s="34"/>
    </row>
    <row r="1446" spans="1:8" s="2" customFormat="1" ht="16.899999999999999" customHeight="1">
      <c r="A1446" s="33"/>
      <c r="B1446" s="34"/>
      <c r="C1446" s="219" t="s">
        <v>168</v>
      </c>
      <c r="D1446" s="220" t="s">
        <v>1</v>
      </c>
      <c r="E1446" s="221" t="s">
        <v>1</v>
      </c>
      <c r="F1446" s="222">
        <v>37.299999999999997</v>
      </c>
      <c r="G1446" s="33"/>
      <c r="H1446" s="34"/>
    </row>
    <row r="1447" spans="1:8" s="2" customFormat="1" ht="16.899999999999999" customHeight="1">
      <c r="A1447" s="33"/>
      <c r="B1447" s="34"/>
      <c r="C1447" s="223" t="s">
        <v>1</v>
      </c>
      <c r="D1447" s="223" t="s">
        <v>875</v>
      </c>
      <c r="E1447" s="18" t="s">
        <v>1</v>
      </c>
      <c r="F1447" s="224">
        <v>0</v>
      </c>
      <c r="G1447" s="33"/>
      <c r="H1447" s="34"/>
    </row>
    <row r="1448" spans="1:8" s="2" customFormat="1" ht="16.899999999999999" customHeight="1">
      <c r="A1448" s="33"/>
      <c r="B1448" s="34"/>
      <c r="C1448" s="223" t="s">
        <v>1</v>
      </c>
      <c r="D1448" s="223" t="s">
        <v>152</v>
      </c>
      <c r="E1448" s="18" t="s">
        <v>1</v>
      </c>
      <c r="F1448" s="224">
        <v>37.299999999999997</v>
      </c>
      <c r="G1448" s="33"/>
      <c r="H1448" s="34"/>
    </row>
    <row r="1449" spans="1:8" s="2" customFormat="1" ht="16.899999999999999" customHeight="1">
      <c r="A1449" s="33"/>
      <c r="B1449" s="34"/>
      <c r="C1449" s="223" t="s">
        <v>168</v>
      </c>
      <c r="D1449" s="223" t="s">
        <v>227</v>
      </c>
      <c r="E1449" s="18" t="s">
        <v>1</v>
      </c>
      <c r="F1449" s="224">
        <v>37.299999999999997</v>
      </c>
      <c r="G1449" s="33"/>
      <c r="H1449" s="34"/>
    </row>
    <row r="1450" spans="1:8" s="2" customFormat="1" ht="16.899999999999999" customHeight="1">
      <c r="A1450" s="33"/>
      <c r="B1450" s="34"/>
      <c r="C1450" s="225" t="s">
        <v>3941</v>
      </c>
      <c r="D1450" s="33"/>
      <c r="E1450" s="33"/>
      <c r="F1450" s="33"/>
      <c r="G1450" s="33"/>
      <c r="H1450" s="34"/>
    </row>
    <row r="1451" spans="1:8" s="2" customFormat="1" ht="16.899999999999999" customHeight="1">
      <c r="A1451" s="33"/>
      <c r="B1451" s="34"/>
      <c r="C1451" s="223" t="s">
        <v>872</v>
      </c>
      <c r="D1451" s="223" t="s">
        <v>873</v>
      </c>
      <c r="E1451" s="18" t="s">
        <v>220</v>
      </c>
      <c r="F1451" s="224">
        <v>37.299999999999997</v>
      </c>
      <c r="G1451" s="33"/>
      <c r="H1451" s="34"/>
    </row>
    <row r="1452" spans="1:8" s="2" customFormat="1" ht="16.899999999999999" customHeight="1">
      <c r="A1452" s="33"/>
      <c r="B1452" s="34"/>
      <c r="C1452" s="223" t="s">
        <v>630</v>
      </c>
      <c r="D1452" s="223" t="s">
        <v>631</v>
      </c>
      <c r="E1452" s="18" t="s">
        <v>412</v>
      </c>
      <c r="F1452" s="224">
        <v>189.864</v>
      </c>
      <c r="G1452" s="33"/>
      <c r="H1452" s="34"/>
    </row>
    <row r="1453" spans="1:8" s="2" customFormat="1" ht="16.899999999999999" customHeight="1">
      <c r="A1453" s="33"/>
      <c r="B1453" s="34"/>
      <c r="C1453" s="219" t="s">
        <v>170</v>
      </c>
      <c r="D1453" s="220" t="s">
        <v>1</v>
      </c>
      <c r="E1453" s="221" t="s">
        <v>1</v>
      </c>
      <c r="F1453" s="222">
        <v>9</v>
      </c>
      <c r="G1453" s="33"/>
      <c r="H1453" s="34"/>
    </row>
    <row r="1454" spans="1:8" s="2" customFormat="1" ht="16.899999999999999" customHeight="1">
      <c r="A1454" s="33"/>
      <c r="B1454" s="34"/>
      <c r="C1454" s="223" t="s">
        <v>1</v>
      </c>
      <c r="D1454" s="223" t="s">
        <v>2329</v>
      </c>
      <c r="E1454" s="18" t="s">
        <v>1</v>
      </c>
      <c r="F1454" s="224">
        <v>9</v>
      </c>
      <c r="G1454" s="33"/>
      <c r="H1454" s="34"/>
    </row>
    <row r="1455" spans="1:8" s="2" customFormat="1" ht="16.899999999999999" customHeight="1">
      <c r="A1455" s="33"/>
      <c r="B1455" s="34"/>
      <c r="C1455" s="223" t="s">
        <v>170</v>
      </c>
      <c r="D1455" s="223" t="s">
        <v>227</v>
      </c>
      <c r="E1455" s="18" t="s">
        <v>1</v>
      </c>
      <c r="F1455" s="224">
        <v>9</v>
      </c>
      <c r="G1455" s="33"/>
      <c r="H1455" s="34"/>
    </row>
    <row r="1456" spans="1:8" s="2" customFormat="1" ht="16.899999999999999" customHeight="1">
      <c r="A1456" s="33"/>
      <c r="B1456" s="34"/>
      <c r="C1456" s="225" t="s">
        <v>3941</v>
      </c>
      <c r="D1456" s="33"/>
      <c r="E1456" s="33"/>
      <c r="F1456" s="33"/>
      <c r="G1456" s="33"/>
      <c r="H1456" s="34"/>
    </row>
    <row r="1457" spans="1:8" s="2" customFormat="1" ht="16.899999999999999" customHeight="1">
      <c r="A1457" s="33"/>
      <c r="B1457" s="34"/>
      <c r="C1457" s="223" t="s">
        <v>396</v>
      </c>
      <c r="D1457" s="223" t="s">
        <v>397</v>
      </c>
      <c r="E1457" s="18" t="s">
        <v>253</v>
      </c>
      <c r="F1457" s="224">
        <v>9</v>
      </c>
      <c r="G1457" s="33"/>
      <c r="H1457" s="34"/>
    </row>
    <row r="1458" spans="1:8" s="2" customFormat="1" ht="16.899999999999999" customHeight="1">
      <c r="A1458" s="33"/>
      <c r="B1458" s="34"/>
      <c r="C1458" s="223" t="s">
        <v>1233</v>
      </c>
      <c r="D1458" s="223" t="s">
        <v>1234</v>
      </c>
      <c r="E1458" s="18" t="s">
        <v>253</v>
      </c>
      <c r="F1458" s="224">
        <v>125</v>
      </c>
      <c r="G1458" s="33"/>
      <c r="H1458" s="34"/>
    </row>
    <row r="1459" spans="1:8" s="2" customFormat="1" ht="16.899999999999999" customHeight="1">
      <c r="A1459" s="33"/>
      <c r="B1459" s="34"/>
      <c r="C1459" s="219" t="s">
        <v>174</v>
      </c>
      <c r="D1459" s="220" t="s">
        <v>1</v>
      </c>
      <c r="E1459" s="221" t="s">
        <v>1</v>
      </c>
      <c r="F1459" s="222">
        <v>21.123000000000001</v>
      </c>
      <c r="G1459" s="33"/>
      <c r="H1459" s="34"/>
    </row>
    <row r="1460" spans="1:8" s="2" customFormat="1" ht="16.899999999999999" customHeight="1">
      <c r="A1460" s="33"/>
      <c r="B1460" s="34"/>
      <c r="C1460" s="223" t="s">
        <v>1</v>
      </c>
      <c r="D1460" s="223" t="s">
        <v>2334</v>
      </c>
      <c r="E1460" s="18" t="s">
        <v>1</v>
      </c>
      <c r="F1460" s="224">
        <v>8.0500000000000007</v>
      </c>
      <c r="G1460" s="33"/>
      <c r="H1460" s="34"/>
    </row>
    <row r="1461" spans="1:8" s="2" customFormat="1" ht="16.899999999999999" customHeight="1">
      <c r="A1461" s="33"/>
      <c r="B1461" s="34"/>
      <c r="C1461" s="223" t="s">
        <v>1</v>
      </c>
      <c r="D1461" s="223" t="s">
        <v>2335</v>
      </c>
      <c r="E1461" s="18" t="s">
        <v>1</v>
      </c>
      <c r="F1461" s="224">
        <v>16.343</v>
      </c>
      <c r="G1461" s="33"/>
      <c r="H1461" s="34"/>
    </row>
    <row r="1462" spans="1:8" s="2" customFormat="1" ht="16.899999999999999" customHeight="1">
      <c r="A1462" s="33"/>
      <c r="B1462" s="34"/>
      <c r="C1462" s="223" t="s">
        <v>1</v>
      </c>
      <c r="D1462" s="223" t="s">
        <v>2336</v>
      </c>
      <c r="E1462" s="18" t="s">
        <v>1</v>
      </c>
      <c r="F1462" s="224">
        <v>0</v>
      </c>
      <c r="G1462" s="33"/>
      <c r="H1462" s="34"/>
    </row>
    <row r="1463" spans="1:8" s="2" customFormat="1" ht="16.899999999999999" customHeight="1">
      <c r="A1463" s="33"/>
      <c r="B1463" s="34"/>
      <c r="C1463" s="223" t="s">
        <v>1</v>
      </c>
      <c r="D1463" s="223" t="s">
        <v>2337</v>
      </c>
      <c r="E1463" s="18" t="s">
        <v>1</v>
      </c>
      <c r="F1463" s="224">
        <v>-1.5</v>
      </c>
      <c r="G1463" s="33"/>
      <c r="H1463" s="34"/>
    </row>
    <row r="1464" spans="1:8" s="2" customFormat="1" ht="16.899999999999999" customHeight="1">
      <c r="A1464" s="33"/>
      <c r="B1464" s="34"/>
      <c r="C1464" s="223" t="s">
        <v>1</v>
      </c>
      <c r="D1464" s="223" t="s">
        <v>2338</v>
      </c>
      <c r="E1464" s="18" t="s">
        <v>1</v>
      </c>
      <c r="F1464" s="224">
        <v>-1.77</v>
      </c>
      <c r="G1464" s="33"/>
      <c r="H1464" s="34"/>
    </row>
    <row r="1465" spans="1:8" s="2" customFormat="1" ht="16.899999999999999" customHeight="1">
      <c r="A1465" s="33"/>
      <c r="B1465" s="34"/>
      <c r="C1465" s="223" t="s">
        <v>174</v>
      </c>
      <c r="D1465" s="223" t="s">
        <v>227</v>
      </c>
      <c r="E1465" s="18" t="s">
        <v>1</v>
      </c>
      <c r="F1465" s="224">
        <v>21.123000000000001</v>
      </c>
      <c r="G1465" s="33"/>
      <c r="H1465" s="34"/>
    </row>
    <row r="1466" spans="1:8" s="2" customFormat="1" ht="16.899999999999999" customHeight="1">
      <c r="A1466" s="33"/>
      <c r="B1466" s="34"/>
      <c r="C1466" s="225" t="s">
        <v>3941</v>
      </c>
      <c r="D1466" s="33"/>
      <c r="E1466" s="33"/>
      <c r="F1466" s="33"/>
      <c r="G1466" s="33"/>
      <c r="H1466" s="34"/>
    </row>
    <row r="1467" spans="1:8" s="2" customFormat="1" ht="22.5">
      <c r="A1467" s="33"/>
      <c r="B1467" s="34"/>
      <c r="C1467" s="223" t="s">
        <v>2331</v>
      </c>
      <c r="D1467" s="223" t="s">
        <v>2332</v>
      </c>
      <c r="E1467" s="18" t="s">
        <v>412</v>
      </c>
      <c r="F1467" s="224">
        <v>19.010999999999999</v>
      </c>
      <c r="G1467" s="33"/>
      <c r="H1467" s="34"/>
    </row>
    <row r="1468" spans="1:8" s="2" customFormat="1" ht="22.5">
      <c r="A1468" s="33"/>
      <c r="B1468" s="34"/>
      <c r="C1468" s="223" t="s">
        <v>2340</v>
      </c>
      <c r="D1468" s="223" t="s">
        <v>2341</v>
      </c>
      <c r="E1468" s="18" t="s">
        <v>412</v>
      </c>
      <c r="F1468" s="224">
        <v>2.1120000000000001</v>
      </c>
      <c r="G1468" s="33"/>
      <c r="H1468" s="34"/>
    </row>
    <row r="1469" spans="1:8" s="2" customFormat="1" ht="22.5">
      <c r="A1469" s="33"/>
      <c r="B1469" s="34"/>
      <c r="C1469" s="223" t="s">
        <v>586</v>
      </c>
      <c r="D1469" s="223" t="s">
        <v>587</v>
      </c>
      <c r="E1469" s="18" t="s">
        <v>412</v>
      </c>
      <c r="F1469" s="224">
        <v>279.322</v>
      </c>
      <c r="G1469" s="33"/>
      <c r="H1469" s="34"/>
    </row>
    <row r="1470" spans="1:8" s="2" customFormat="1" ht="22.5">
      <c r="A1470" s="33"/>
      <c r="B1470" s="34"/>
      <c r="C1470" s="223" t="s">
        <v>591</v>
      </c>
      <c r="D1470" s="223" t="s">
        <v>592</v>
      </c>
      <c r="E1470" s="18" t="s">
        <v>412</v>
      </c>
      <c r="F1470" s="224">
        <v>29.202000000000002</v>
      </c>
      <c r="G1470" s="33"/>
      <c r="H1470" s="34"/>
    </row>
    <row r="1471" spans="1:8" s="2" customFormat="1" ht="16.899999999999999" customHeight="1">
      <c r="A1471" s="33"/>
      <c r="B1471" s="34"/>
      <c r="C1471" s="223" t="s">
        <v>598</v>
      </c>
      <c r="D1471" s="223" t="s">
        <v>599</v>
      </c>
      <c r="E1471" s="18" t="s">
        <v>412</v>
      </c>
      <c r="F1471" s="224">
        <v>308.524</v>
      </c>
      <c r="G1471" s="33"/>
      <c r="H1471" s="34"/>
    </row>
    <row r="1472" spans="1:8" s="2" customFormat="1" ht="16.899999999999999" customHeight="1">
      <c r="A1472" s="33"/>
      <c r="B1472" s="34"/>
      <c r="C1472" s="223" t="s">
        <v>602</v>
      </c>
      <c r="D1472" s="223" t="s">
        <v>603</v>
      </c>
      <c r="E1472" s="18" t="s">
        <v>412</v>
      </c>
      <c r="F1472" s="224">
        <v>42.781999999999996</v>
      </c>
      <c r="G1472" s="33"/>
      <c r="H1472" s="34"/>
    </row>
    <row r="1473" spans="1:8" s="2" customFormat="1" ht="16.899999999999999" customHeight="1">
      <c r="A1473" s="33"/>
      <c r="B1473" s="34"/>
      <c r="C1473" s="223" t="s">
        <v>618</v>
      </c>
      <c r="D1473" s="223" t="s">
        <v>619</v>
      </c>
      <c r="E1473" s="18" t="s">
        <v>412</v>
      </c>
      <c r="F1473" s="224">
        <v>265.74200000000002</v>
      </c>
      <c r="G1473" s="33"/>
      <c r="H1473" s="34"/>
    </row>
    <row r="1474" spans="1:8" s="2" customFormat="1" ht="16.899999999999999" customHeight="1">
      <c r="A1474" s="33"/>
      <c r="B1474" s="34"/>
      <c r="C1474" s="219" t="s">
        <v>176</v>
      </c>
      <c r="D1474" s="220" t="s">
        <v>1</v>
      </c>
      <c r="E1474" s="221" t="s">
        <v>1</v>
      </c>
      <c r="F1474" s="222">
        <v>24.393000000000001</v>
      </c>
      <c r="G1474" s="33"/>
      <c r="H1474" s="34"/>
    </row>
    <row r="1475" spans="1:8" s="2" customFormat="1" ht="16.899999999999999" customHeight="1">
      <c r="A1475" s="33"/>
      <c r="B1475" s="34"/>
      <c r="C1475" s="223" t="s">
        <v>1</v>
      </c>
      <c r="D1475" s="223" t="s">
        <v>2334</v>
      </c>
      <c r="E1475" s="18" t="s">
        <v>1</v>
      </c>
      <c r="F1475" s="224">
        <v>8.0500000000000007</v>
      </c>
      <c r="G1475" s="33"/>
      <c r="H1475" s="34"/>
    </row>
    <row r="1476" spans="1:8" s="2" customFormat="1" ht="16.899999999999999" customHeight="1">
      <c r="A1476" s="33"/>
      <c r="B1476" s="34"/>
      <c r="C1476" s="223" t="s">
        <v>1</v>
      </c>
      <c r="D1476" s="223" t="s">
        <v>2335</v>
      </c>
      <c r="E1476" s="18" t="s">
        <v>1</v>
      </c>
      <c r="F1476" s="224">
        <v>16.343</v>
      </c>
      <c r="G1476" s="33"/>
      <c r="H1476" s="34"/>
    </row>
    <row r="1477" spans="1:8" s="2" customFormat="1" ht="16.899999999999999" customHeight="1">
      <c r="A1477" s="33"/>
      <c r="B1477" s="34"/>
      <c r="C1477" s="223" t="s">
        <v>176</v>
      </c>
      <c r="D1477" s="223" t="s">
        <v>300</v>
      </c>
      <c r="E1477" s="18" t="s">
        <v>1</v>
      </c>
      <c r="F1477" s="224">
        <v>24.393000000000001</v>
      </c>
      <c r="G1477" s="33"/>
      <c r="H1477" s="34"/>
    </row>
    <row r="1478" spans="1:8" s="2" customFormat="1" ht="16.899999999999999" customHeight="1">
      <c r="A1478" s="33"/>
      <c r="B1478" s="34"/>
      <c r="C1478" s="225" t="s">
        <v>3941</v>
      </c>
      <c r="D1478" s="33"/>
      <c r="E1478" s="33"/>
      <c r="F1478" s="33"/>
      <c r="G1478" s="33"/>
      <c r="H1478" s="34"/>
    </row>
    <row r="1479" spans="1:8" s="2" customFormat="1" ht="16.899999999999999" customHeight="1">
      <c r="A1479" s="33"/>
      <c r="B1479" s="34"/>
      <c r="C1479" s="223" t="s">
        <v>630</v>
      </c>
      <c r="D1479" s="223" t="s">
        <v>631</v>
      </c>
      <c r="E1479" s="18" t="s">
        <v>412</v>
      </c>
      <c r="F1479" s="224">
        <v>189.864</v>
      </c>
      <c r="G1479" s="33"/>
      <c r="H1479" s="34"/>
    </row>
    <row r="1480" spans="1:8" s="2" customFormat="1" ht="16.899999999999999" customHeight="1">
      <c r="A1480" s="33"/>
      <c r="B1480" s="34"/>
      <c r="C1480" s="219" t="s">
        <v>178</v>
      </c>
      <c r="D1480" s="220" t="s">
        <v>1</v>
      </c>
      <c r="E1480" s="221" t="s">
        <v>1</v>
      </c>
      <c r="F1480" s="222">
        <v>270.90100000000001</v>
      </c>
      <c r="G1480" s="33"/>
      <c r="H1480" s="34"/>
    </row>
    <row r="1481" spans="1:8" s="2" customFormat="1" ht="16.899999999999999" customHeight="1">
      <c r="A1481" s="33"/>
      <c r="B1481" s="34"/>
      <c r="C1481" s="223" t="s">
        <v>1</v>
      </c>
      <c r="D1481" s="223" t="s">
        <v>1394</v>
      </c>
      <c r="E1481" s="18" t="s">
        <v>1</v>
      </c>
      <c r="F1481" s="224">
        <v>0</v>
      </c>
      <c r="G1481" s="33"/>
      <c r="H1481" s="34"/>
    </row>
    <row r="1482" spans="1:8" s="2" customFormat="1" ht="16.899999999999999" customHeight="1">
      <c r="A1482" s="33"/>
      <c r="B1482" s="34"/>
      <c r="C1482" s="223" t="s">
        <v>1</v>
      </c>
      <c r="D1482" s="223" t="s">
        <v>2345</v>
      </c>
      <c r="E1482" s="18" t="s">
        <v>1</v>
      </c>
      <c r="F1482" s="224">
        <v>17.739000000000001</v>
      </c>
      <c r="G1482" s="33"/>
      <c r="H1482" s="34"/>
    </row>
    <row r="1483" spans="1:8" s="2" customFormat="1" ht="16.899999999999999" customHeight="1">
      <c r="A1483" s="33"/>
      <c r="B1483" s="34"/>
      <c r="C1483" s="223" t="s">
        <v>1</v>
      </c>
      <c r="D1483" s="223" t="s">
        <v>2346</v>
      </c>
      <c r="E1483" s="18" t="s">
        <v>1</v>
      </c>
      <c r="F1483" s="224">
        <v>8.8829999999999991</v>
      </c>
      <c r="G1483" s="33"/>
      <c r="H1483" s="34"/>
    </row>
    <row r="1484" spans="1:8" s="2" customFormat="1" ht="16.899999999999999" customHeight="1">
      <c r="A1484" s="33"/>
      <c r="B1484" s="34"/>
      <c r="C1484" s="223" t="s">
        <v>1</v>
      </c>
      <c r="D1484" s="223" t="s">
        <v>2347</v>
      </c>
      <c r="E1484" s="18" t="s">
        <v>1</v>
      </c>
      <c r="F1484" s="224">
        <v>4.1269999999999998</v>
      </c>
      <c r="G1484" s="33"/>
      <c r="H1484" s="34"/>
    </row>
    <row r="1485" spans="1:8" s="2" customFormat="1" ht="16.899999999999999" customHeight="1">
      <c r="A1485" s="33"/>
      <c r="B1485" s="34"/>
      <c r="C1485" s="223" t="s">
        <v>1</v>
      </c>
      <c r="D1485" s="223" t="s">
        <v>2348</v>
      </c>
      <c r="E1485" s="18" t="s">
        <v>1</v>
      </c>
      <c r="F1485" s="224">
        <v>1.302</v>
      </c>
      <c r="G1485" s="33"/>
      <c r="H1485" s="34"/>
    </row>
    <row r="1486" spans="1:8" s="2" customFormat="1" ht="16.899999999999999" customHeight="1">
      <c r="A1486" s="33"/>
      <c r="B1486" s="34"/>
      <c r="C1486" s="223" t="s">
        <v>1</v>
      </c>
      <c r="D1486" s="223" t="s">
        <v>2349</v>
      </c>
      <c r="E1486" s="18" t="s">
        <v>1</v>
      </c>
      <c r="F1486" s="224">
        <v>0.85699999999999998</v>
      </c>
      <c r="G1486" s="33"/>
      <c r="H1486" s="34"/>
    </row>
    <row r="1487" spans="1:8" s="2" customFormat="1" ht="16.899999999999999" customHeight="1">
      <c r="A1487" s="33"/>
      <c r="B1487" s="34"/>
      <c r="C1487" s="223" t="s">
        <v>1</v>
      </c>
      <c r="D1487" s="223" t="s">
        <v>2350</v>
      </c>
      <c r="E1487" s="18" t="s">
        <v>1</v>
      </c>
      <c r="F1487" s="224">
        <v>3.6579999999999999</v>
      </c>
      <c r="G1487" s="33"/>
      <c r="H1487" s="34"/>
    </row>
    <row r="1488" spans="1:8" s="2" customFormat="1" ht="16.899999999999999" customHeight="1">
      <c r="A1488" s="33"/>
      <c r="B1488" s="34"/>
      <c r="C1488" s="223" t="s">
        <v>1</v>
      </c>
      <c r="D1488" s="223" t="s">
        <v>2351</v>
      </c>
      <c r="E1488" s="18" t="s">
        <v>1</v>
      </c>
      <c r="F1488" s="224">
        <v>9.0779999999999994</v>
      </c>
      <c r="G1488" s="33"/>
      <c r="H1488" s="34"/>
    </row>
    <row r="1489" spans="1:8" s="2" customFormat="1" ht="16.899999999999999" customHeight="1">
      <c r="A1489" s="33"/>
      <c r="B1489" s="34"/>
      <c r="C1489" s="223" t="s">
        <v>1</v>
      </c>
      <c r="D1489" s="223" t="s">
        <v>2352</v>
      </c>
      <c r="E1489" s="18" t="s">
        <v>1</v>
      </c>
      <c r="F1489" s="224">
        <v>0.433</v>
      </c>
      <c r="G1489" s="33"/>
      <c r="H1489" s="34"/>
    </row>
    <row r="1490" spans="1:8" s="2" customFormat="1" ht="16.899999999999999" customHeight="1">
      <c r="A1490" s="33"/>
      <c r="B1490" s="34"/>
      <c r="C1490" s="223" t="s">
        <v>1</v>
      </c>
      <c r="D1490" s="223" t="s">
        <v>2353</v>
      </c>
      <c r="E1490" s="18" t="s">
        <v>1</v>
      </c>
      <c r="F1490" s="224">
        <v>3.294</v>
      </c>
      <c r="G1490" s="33"/>
      <c r="H1490" s="34"/>
    </row>
    <row r="1491" spans="1:8" s="2" customFormat="1" ht="16.899999999999999" customHeight="1">
      <c r="A1491" s="33"/>
      <c r="B1491" s="34"/>
      <c r="C1491" s="223" t="s">
        <v>1</v>
      </c>
      <c r="D1491" s="223" t="s">
        <v>2354</v>
      </c>
      <c r="E1491" s="18" t="s">
        <v>1</v>
      </c>
      <c r="F1491" s="224">
        <v>9.8010000000000002</v>
      </c>
      <c r="G1491" s="33"/>
      <c r="H1491" s="34"/>
    </row>
    <row r="1492" spans="1:8" s="2" customFormat="1" ht="16.899999999999999" customHeight="1">
      <c r="A1492" s="33"/>
      <c r="B1492" s="34"/>
      <c r="C1492" s="223" t="s">
        <v>1</v>
      </c>
      <c r="D1492" s="223" t="s">
        <v>2355</v>
      </c>
      <c r="E1492" s="18" t="s">
        <v>1</v>
      </c>
      <c r="F1492" s="224">
        <v>0.23400000000000001</v>
      </c>
      <c r="G1492" s="33"/>
      <c r="H1492" s="34"/>
    </row>
    <row r="1493" spans="1:8" s="2" customFormat="1" ht="16.899999999999999" customHeight="1">
      <c r="A1493" s="33"/>
      <c r="B1493" s="34"/>
      <c r="C1493" s="223" t="s">
        <v>1</v>
      </c>
      <c r="D1493" s="223" t="s">
        <v>2356</v>
      </c>
      <c r="E1493" s="18" t="s">
        <v>1</v>
      </c>
      <c r="F1493" s="224">
        <v>11.661</v>
      </c>
      <c r="G1493" s="33"/>
      <c r="H1493" s="34"/>
    </row>
    <row r="1494" spans="1:8" s="2" customFormat="1" ht="16.899999999999999" customHeight="1">
      <c r="A1494" s="33"/>
      <c r="B1494" s="34"/>
      <c r="C1494" s="223" t="s">
        <v>1</v>
      </c>
      <c r="D1494" s="223" t="s">
        <v>2357</v>
      </c>
      <c r="E1494" s="18" t="s">
        <v>1</v>
      </c>
      <c r="F1494" s="224">
        <v>0.23100000000000001</v>
      </c>
      <c r="G1494" s="33"/>
      <c r="H1494" s="34"/>
    </row>
    <row r="1495" spans="1:8" s="2" customFormat="1" ht="16.899999999999999" customHeight="1">
      <c r="A1495" s="33"/>
      <c r="B1495" s="34"/>
      <c r="C1495" s="223" t="s">
        <v>1</v>
      </c>
      <c r="D1495" s="223" t="s">
        <v>2358</v>
      </c>
      <c r="E1495" s="18" t="s">
        <v>1</v>
      </c>
      <c r="F1495" s="224">
        <v>3.0329999999999999</v>
      </c>
      <c r="G1495" s="33"/>
      <c r="H1495" s="34"/>
    </row>
    <row r="1496" spans="1:8" s="2" customFormat="1" ht="16.899999999999999" customHeight="1">
      <c r="A1496" s="33"/>
      <c r="B1496" s="34"/>
      <c r="C1496" s="223" t="s">
        <v>1</v>
      </c>
      <c r="D1496" s="223" t="s">
        <v>2359</v>
      </c>
      <c r="E1496" s="18" t="s">
        <v>1</v>
      </c>
      <c r="F1496" s="224">
        <v>0.20200000000000001</v>
      </c>
      <c r="G1496" s="33"/>
      <c r="H1496" s="34"/>
    </row>
    <row r="1497" spans="1:8" s="2" customFormat="1" ht="16.899999999999999" customHeight="1">
      <c r="A1497" s="33"/>
      <c r="B1497" s="34"/>
      <c r="C1497" s="223" t="s">
        <v>1</v>
      </c>
      <c r="D1497" s="223" t="s">
        <v>2360</v>
      </c>
      <c r="E1497" s="18" t="s">
        <v>1</v>
      </c>
      <c r="F1497" s="224">
        <v>2.9249999999999998</v>
      </c>
      <c r="G1497" s="33"/>
      <c r="H1497" s="34"/>
    </row>
    <row r="1498" spans="1:8" s="2" customFormat="1" ht="16.899999999999999" customHeight="1">
      <c r="A1498" s="33"/>
      <c r="B1498" s="34"/>
      <c r="C1498" s="223" t="s">
        <v>1</v>
      </c>
      <c r="D1498" s="223" t="s">
        <v>2361</v>
      </c>
      <c r="E1498" s="18" t="s">
        <v>1</v>
      </c>
      <c r="F1498" s="224">
        <v>9.4329999999999998</v>
      </c>
      <c r="G1498" s="33"/>
      <c r="H1498" s="34"/>
    </row>
    <row r="1499" spans="1:8" s="2" customFormat="1" ht="16.899999999999999" customHeight="1">
      <c r="A1499" s="33"/>
      <c r="B1499" s="34"/>
      <c r="C1499" s="223" t="s">
        <v>1</v>
      </c>
      <c r="D1499" s="223" t="s">
        <v>2362</v>
      </c>
      <c r="E1499" s="18" t="s">
        <v>1</v>
      </c>
      <c r="F1499" s="224">
        <v>0.20599999999999999</v>
      </c>
      <c r="G1499" s="33"/>
      <c r="H1499" s="34"/>
    </row>
    <row r="1500" spans="1:8" s="2" customFormat="1" ht="16.899999999999999" customHeight="1">
      <c r="A1500" s="33"/>
      <c r="B1500" s="34"/>
      <c r="C1500" s="223" t="s">
        <v>1</v>
      </c>
      <c r="D1500" s="223" t="s">
        <v>2363</v>
      </c>
      <c r="E1500" s="18" t="s">
        <v>1</v>
      </c>
      <c r="F1500" s="224">
        <v>11.808</v>
      </c>
      <c r="G1500" s="33"/>
      <c r="H1500" s="34"/>
    </row>
    <row r="1501" spans="1:8" s="2" customFormat="1" ht="16.899999999999999" customHeight="1">
      <c r="A1501" s="33"/>
      <c r="B1501" s="34"/>
      <c r="C1501" s="223" t="s">
        <v>1</v>
      </c>
      <c r="D1501" s="223" t="s">
        <v>2364</v>
      </c>
      <c r="E1501" s="18" t="s">
        <v>1</v>
      </c>
      <c r="F1501" s="224">
        <v>0.379</v>
      </c>
      <c r="G1501" s="33"/>
      <c r="H1501" s="34"/>
    </row>
    <row r="1502" spans="1:8" s="2" customFormat="1" ht="16.899999999999999" customHeight="1">
      <c r="A1502" s="33"/>
      <c r="B1502" s="34"/>
      <c r="C1502" s="223" t="s">
        <v>1</v>
      </c>
      <c r="D1502" s="223" t="s">
        <v>2365</v>
      </c>
      <c r="E1502" s="18" t="s">
        <v>1</v>
      </c>
      <c r="F1502" s="224">
        <v>4.6500000000000004</v>
      </c>
      <c r="G1502" s="33"/>
      <c r="H1502" s="34"/>
    </row>
    <row r="1503" spans="1:8" s="2" customFormat="1" ht="16.899999999999999" customHeight="1">
      <c r="A1503" s="33"/>
      <c r="B1503" s="34"/>
      <c r="C1503" s="223" t="s">
        <v>1</v>
      </c>
      <c r="D1503" s="223" t="s">
        <v>2366</v>
      </c>
      <c r="E1503" s="18" t="s">
        <v>1</v>
      </c>
      <c r="F1503" s="224">
        <v>5.5250000000000004</v>
      </c>
      <c r="G1503" s="33"/>
      <c r="H1503" s="34"/>
    </row>
    <row r="1504" spans="1:8" s="2" customFormat="1" ht="16.899999999999999" customHeight="1">
      <c r="A1504" s="33"/>
      <c r="B1504" s="34"/>
      <c r="C1504" s="223" t="s">
        <v>1</v>
      </c>
      <c r="D1504" s="223" t="s">
        <v>2367</v>
      </c>
      <c r="E1504" s="18" t="s">
        <v>1</v>
      </c>
      <c r="F1504" s="224">
        <v>1.8460000000000001</v>
      </c>
      <c r="G1504" s="33"/>
      <c r="H1504" s="34"/>
    </row>
    <row r="1505" spans="1:8" s="2" customFormat="1" ht="16.899999999999999" customHeight="1">
      <c r="A1505" s="33"/>
      <c r="B1505" s="34"/>
      <c r="C1505" s="223" t="s">
        <v>1</v>
      </c>
      <c r="D1505" s="223" t="s">
        <v>2368</v>
      </c>
      <c r="E1505" s="18" t="s">
        <v>1</v>
      </c>
      <c r="F1505" s="224">
        <v>7.8209999999999997</v>
      </c>
      <c r="G1505" s="33"/>
      <c r="H1505" s="34"/>
    </row>
    <row r="1506" spans="1:8" s="2" customFormat="1" ht="16.899999999999999" customHeight="1">
      <c r="A1506" s="33"/>
      <c r="B1506" s="34"/>
      <c r="C1506" s="223" t="s">
        <v>1</v>
      </c>
      <c r="D1506" s="223" t="s">
        <v>2369</v>
      </c>
      <c r="E1506" s="18" t="s">
        <v>1</v>
      </c>
      <c r="F1506" s="224">
        <v>4.2380000000000004</v>
      </c>
      <c r="G1506" s="33"/>
      <c r="H1506" s="34"/>
    </row>
    <row r="1507" spans="1:8" s="2" customFormat="1" ht="16.899999999999999" customHeight="1">
      <c r="A1507" s="33"/>
      <c r="B1507" s="34"/>
      <c r="C1507" s="223" t="s">
        <v>1</v>
      </c>
      <c r="D1507" s="223" t="s">
        <v>2370</v>
      </c>
      <c r="E1507" s="18" t="s">
        <v>1</v>
      </c>
      <c r="F1507" s="224">
        <v>2.327</v>
      </c>
      <c r="G1507" s="33"/>
      <c r="H1507" s="34"/>
    </row>
    <row r="1508" spans="1:8" s="2" customFormat="1" ht="16.899999999999999" customHeight="1">
      <c r="A1508" s="33"/>
      <c r="B1508" s="34"/>
      <c r="C1508" s="223" t="s">
        <v>1</v>
      </c>
      <c r="D1508" s="223" t="s">
        <v>2371</v>
      </c>
      <c r="E1508" s="18" t="s">
        <v>1</v>
      </c>
      <c r="F1508" s="224">
        <v>8.5990000000000002</v>
      </c>
      <c r="G1508" s="33"/>
      <c r="H1508" s="34"/>
    </row>
    <row r="1509" spans="1:8" s="2" customFormat="1" ht="16.899999999999999" customHeight="1">
      <c r="A1509" s="33"/>
      <c r="B1509" s="34"/>
      <c r="C1509" s="223" t="s">
        <v>1</v>
      </c>
      <c r="D1509" s="223" t="s">
        <v>2372</v>
      </c>
      <c r="E1509" s="18" t="s">
        <v>1</v>
      </c>
      <c r="F1509" s="224">
        <v>23.283000000000001</v>
      </c>
      <c r="G1509" s="33"/>
      <c r="H1509" s="34"/>
    </row>
    <row r="1510" spans="1:8" s="2" customFormat="1" ht="16.899999999999999" customHeight="1">
      <c r="A1510" s="33"/>
      <c r="B1510" s="34"/>
      <c r="C1510" s="223" t="s">
        <v>1</v>
      </c>
      <c r="D1510" s="223" t="s">
        <v>2373</v>
      </c>
      <c r="E1510" s="18" t="s">
        <v>1</v>
      </c>
      <c r="F1510" s="224">
        <v>0.51800000000000002</v>
      </c>
      <c r="G1510" s="33"/>
      <c r="H1510" s="34"/>
    </row>
    <row r="1511" spans="1:8" s="2" customFormat="1" ht="16.899999999999999" customHeight="1">
      <c r="A1511" s="33"/>
      <c r="B1511" s="34"/>
      <c r="C1511" s="223" t="s">
        <v>1</v>
      </c>
      <c r="D1511" s="223" t="s">
        <v>2374</v>
      </c>
      <c r="E1511" s="18" t="s">
        <v>1</v>
      </c>
      <c r="F1511" s="224">
        <v>2.7879999999999998</v>
      </c>
      <c r="G1511" s="33"/>
      <c r="H1511" s="34"/>
    </row>
    <row r="1512" spans="1:8" s="2" customFormat="1" ht="16.899999999999999" customHeight="1">
      <c r="A1512" s="33"/>
      <c r="B1512" s="34"/>
      <c r="C1512" s="223" t="s">
        <v>1</v>
      </c>
      <c r="D1512" s="223" t="s">
        <v>2375</v>
      </c>
      <c r="E1512" s="18" t="s">
        <v>1</v>
      </c>
      <c r="F1512" s="224">
        <v>6.3570000000000002</v>
      </c>
      <c r="G1512" s="33"/>
      <c r="H1512" s="34"/>
    </row>
    <row r="1513" spans="1:8" s="2" customFormat="1" ht="16.899999999999999" customHeight="1">
      <c r="A1513" s="33"/>
      <c r="B1513" s="34"/>
      <c r="C1513" s="223" t="s">
        <v>1</v>
      </c>
      <c r="D1513" s="223" t="s">
        <v>2376</v>
      </c>
      <c r="E1513" s="18" t="s">
        <v>1</v>
      </c>
      <c r="F1513" s="224">
        <v>0.51300000000000001</v>
      </c>
      <c r="G1513" s="33"/>
      <c r="H1513" s="34"/>
    </row>
    <row r="1514" spans="1:8" s="2" customFormat="1" ht="16.899999999999999" customHeight="1">
      <c r="A1514" s="33"/>
      <c r="B1514" s="34"/>
      <c r="C1514" s="223" t="s">
        <v>1</v>
      </c>
      <c r="D1514" s="223" t="s">
        <v>2377</v>
      </c>
      <c r="E1514" s="18" t="s">
        <v>1</v>
      </c>
      <c r="F1514" s="224">
        <v>4.9740000000000002</v>
      </c>
      <c r="G1514" s="33"/>
      <c r="H1514" s="34"/>
    </row>
    <row r="1515" spans="1:8" s="2" customFormat="1" ht="16.899999999999999" customHeight="1">
      <c r="A1515" s="33"/>
      <c r="B1515" s="34"/>
      <c r="C1515" s="223" t="s">
        <v>1</v>
      </c>
      <c r="D1515" s="223" t="s">
        <v>2378</v>
      </c>
      <c r="E1515" s="18" t="s">
        <v>1</v>
      </c>
      <c r="F1515" s="224">
        <v>2.202</v>
      </c>
      <c r="G1515" s="33"/>
      <c r="H1515" s="34"/>
    </row>
    <row r="1516" spans="1:8" s="2" customFormat="1" ht="16.899999999999999" customHeight="1">
      <c r="A1516" s="33"/>
      <c r="B1516" s="34"/>
      <c r="C1516" s="223" t="s">
        <v>1</v>
      </c>
      <c r="D1516" s="223" t="s">
        <v>2379</v>
      </c>
      <c r="E1516" s="18" t="s">
        <v>1</v>
      </c>
      <c r="F1516" s="224">
        <v>6.742</v>
      </c>
      <c r="G1516" s="33"/>
      <c r="H1516" s="34"/>
    </row>
    <row r="1517" spans="1:8" s="2" customFormat="1" ht="16.899999999999999" customHeight="1">
      <c r="A1517" s="33"/>
      <c r="B1517" s="34"/>
      <c r="C1517" s="223" t="s">
        <v>1</v>
      </c>
      <c r="D1517" s="223" t="s">
        <v>2380</v>
      </c>
      <c r="E1517" s="18" t="s">
        <v>1</v>
      </c>
      <c r="F1517" s="224">
        <v>2.831</v>
      </c>
      <c r="G1517" s="33"/>
      <c r="H1517" s="34"/>
    </row>
    <row r="1518" spans="1:8" s="2" customFormat="1" ht="16.899999999999999" customHeight="1">
      <c r="A1518" s="33"/>
      <c r="B1518" s="34"/>
      <c r="C1518" s="223" t="s">
        <v>1</v>
      </c>
      <c r="D1518" s="223" t="s">
        <v>2381</v>
      </c>
      <c r="E1518" s="18" t="s">
        <v>1</v>
      </c>
      <c r="F1518" s="224">
        <v>1.9379999999999999</v>
      </c>
      <c r="G1518" s="33"/>
      <c r="H1518" s="34"/>
    </row>
    <row r="1519" spans="1:8" s="2" customFormat="1" ht="16.899999999999999" customHeight="1">
      <c r="A1519" s="33"/>
      <c r="B1519" s="34"/>
      <c r="C1519" s="223" t="s">
        <v>1</v>
      </c>
      <c r="D1519" s="223" t="s">
        <v>2382</v>
      </c>
      <c r="E1519" s="18" t="s">
        <v>1</v>
      </c>
      <c r="F1519" s="224">
        <v>8.1180000000000003</v>
      </c>
      <c r="G1519" s="33"/>
      <c r="H1519" s="34"/>
    </row>
    <row r="1520" spans="1:8" s="2" customFormat="1" ht="16.899999999999999" customHeight="1">
      <c r="A1520" s="33"/>
      <c r="B1520" s="34"/>
      <c r="C1520" s="223" t="s">
        <v>1</v>
      </c>
      <c r="D1520" s="223" t="s">
        <v>2383</v>
      </c>
      <c r="E1520" s="18" t="s">
        <v>1</v>
      </c>
      <c r="F1520" s="224">
        <v>3.0329999999999999</v>
      </c>
      <c r="G1520" s="33"/>
      <c r="H1520" s="34"/>
    </row>
    <row r="1521" spans="1:8" s="2" customFormat="1" ht="16.899999999999999" customHeight="1">
      <c r="A1521" s="33"/>
      <c r="B1521" s="34"/>
      <c r="C1521" s="223" t="s">
        <v>1</v>
      </c>
      <c r="D1521" s="223" t="s">
        <v>2384</v>
      </c>
      <c r="E1521" s="18" t="s">
        <v>1</v>
      </c>
      <c r="F1521" s="224">
        <v>2.0880000000000001</v>
      </c>
      <c r="G1521" s="33"/>
      <c r="H1521" s="34"/>
    </row>
    <row r="1522" spans="1:8" s="2" customFormat="1" ht="16.899999999999999" customHeight="1">
      <c r="A1522" s="33"/>
      <c r="B1522" s="34"/>
      <c r="C1522" s="223" t="s">
        <v>1</v>
      </c>
      <c r="D1522" s="223" t="s">
        <v>2385</v>
      </c>
      <c r="E1522" s="18" t="s">
        <v>1</v>
      </c>
      <c r="F1522" s="224">
        <v>3.92</v>
      </c>
      <c r="G1522" s="33"/>
      <c r="H1522" s="34"/>
    </row>
    <row r="1523" spans="1:8" s="2" customFormat="1" ht="16.899999999999999" customHeight="1">
      <c r="A1523" s="33"/>
      <c r="B1523" s="34"/>
      <c r="C1523" s="223" t="s">
        <v>1</v>
      </c>
      <c r="D1523" s="223" t="s">
        <v>2386</v>
      </c>
      <c r="E1523" s="18" t="s">
        <v>1</v>
      </c>
      <c r="F1523" s="224">
        <v>9.2919999999999998</v>
      </c>
      <c r="G1523" s="33"/>
      <c r="H1523" s="34"/>
    </row>
    <row r="1524" spans="1:8" s="2" customFormat="1" ht="16.899999999999999" customHeight="1">
      <c r="A1524" s="33"/>
      <c r="B1524" s="34"/>
      <c r="C1524" s="223" t="s">
        <v>1</v>
      </c>
      <c r="D1524" s="223" t="s">
        <v>2387</v>
      </c>
      <c r="E1524" s="18" t="s">
        <v>1</v>
      </c>
      <c r="F1524" s="224">
        <v>3.1829999999999998</v>
      </c>
      <c r="G1524" s="33"/>
      <c r="H1524" s="34"/>
    </row>
    <row r="1525" spans="1:8" s="2" customFormat="1" ht="16.899999999999999" customHeight="1">
      <c r="A1525" s="33"/>
      <c r="B1525" s="34"/>
      <c r="C1525" s="223" t="s">
        <v>1</v>
      </c>
      <c r="D1525" s="223" t="s">
        <v>2388</v>
      </c>
      <c r="E1525" s="18" t="s">
        <v>1</v>
      </c>
      <c r="F1525" s="224">
        <v>1.98</v>
      </c>
      <c r="G1525" s="33"/>
      <c r="H1525" s="34"/>
    </row>
    <row r="1526" spans="1:8" s="2" customFormat="1" ht="16.899999999999999" customHeight="1">
      <c r="A1526" s="33"/>
      <c r="B1526" s="34"/>
      <c r="C1526" s="223" t="s">
        <v>1</v>
      </c>
      <c r="D1526" s="223" t="s">
        <v>2389</v>
      </c>
      <c r="E1526" s="18" t="s">
        <v>1</v>
      </c>
      <c r="F1526" s="224">
        <v>1.339</v>
      </c>
      <c r="G1526" s="33"/>
      <c r="H1526" s="34"/>
    </row>
    <row r="1527" spans="1:8" s="2" customFormat="1" ht="16.899999999999999" customHeight="1">
      <c r="A1527" s="33"/>
      <c r="B1527" s="34"/>
      <c r="C1527" s="223" t="s">
        <v>1</v>
      </c>
      <c r="D1527" s="223" t="s">
        <v>2390</v>
      </c>
      <c r="E1527" s="18" t="s">
        <v>1</v>
      </c>
      <c r="F1527" s="224">
        <v>3.7080000000000002</v>
      </c>
      <c r="G1527" s="33"/>
      <c r="H1527" s="34"/>
    </row>
    <row r="1528" spans="1:8" s="2" customFormat="1" ht="16.899999999999999" customHeight="1">
      <c r="A1528" s="33"/>
      <c r="B1528" s="34"/>
      <c r="C1528" s="223" t="s">
        <v>1</v>
      </c>
      <c r="D1528" s="223" t="s">
        <v>2391</v>
      </c>
      <c r="E1528" s="18" t="s">
        <v>1</v>
      </c>
      <c r="F1528" s="224">
        <v>8.1219999999999999</v>
      </c>
      <c r="G1528" s="33"/>
      <c r="H1528" s="34"/>
    </row>
    <row r="1529" spans="1:8" s="2" customFormat="1" ht="16.899999999999999" customHeight="1">
      <c r="A1529" s="33"/>
      <c r="B1529" s="34"/>
      <c r="C1529" s="223" t="s">
        <v>1</v>
      </c>
      <c r="D1529" s="223" t="s">
        <v>2392</v>
      </c>
      <c r="E1529" s="18" t="s">
        <v>1</v>
      </c>
      <c r="F1529" s="224">
        <v>4.6059999999999999</v>
      </c>
      <c r="G1529" s="33"/>
      <c r="H1529" s="34"/>
    </row>
    <row r="1530" spans="1:8" s="2" customFormat="1" ht="16.899999999999999" customHeight="1">
      <c r="A1530" s="33"/>
      <c r="B1530" s="34"/>
      <c r="C1530" s="223" t="s">
        <v>1</v>
      </c>
      <c r="D1530" s="223" t="s">
        <v>2393</v>
      </c>
      <c r="E1530" s="18" t="s">
        <v>1</v>
      </c>
      <c r="F1530" s="224">
        <v>5.9279999999999999</v>
      </c>
      <c r="G1530" s="33"/>
      <c r="H1530" s="34"/>
    </row>
    <row r="1531" spans="1:8" s="2" customFormat="1" ht="16.899999999999999" customHeight="1">
      <c r="A1531" s="33"/>
      <c r="B1531" s="34"/>
      <c r="C1531" s="223" t="s">
        <v>1</v>
      </c>
      <c r="D1531" s="223" t="s">
        <v>2394</v>
      </c>
      <c r="E1531" s="18" t="s">
        <v>1</v>
      </c>
      <c r="F1531" s="224">
        <v>4.8529999999999998</v>
      </c>
      <c r="G1531" s="33"/>
      <c r="H1531" s="34"/>
    </row>
    <row r="1532" spans="1:8" s="2" customFormat="1" ht="16.899999999999999" customHeight="1">
      <c r="A1532" s="33"/>
      <c r="B1532" s="34"/>
      <c r="C1532" s="223" t="s">
        <v>1</v>
      </c>
      <c r="D1532" s="223" t="s">
        <v>2395</v>
      </c>
      <c r="E1532" s="18" t="s">
        <v>1</v>
      </c>
      <c r="F1532" s="224">
        <v>20.9</v>
      </c>
      <c r="G1532" s="33"/>
      <c r="H1532" s="34"/>
    </row>
    <row r="1533" spans="1:8" s="2" customFormat="1" ht="16.899999999999999" customHeight="1">
      <c r="A1533" s="33"/>
      <c r="B1533" s="34"/>
      <c r="C1533" s="223" t="s">
        <v>1</v>
      </c>
      <c r="D1533" s="223" t="s">
        <v>2396</v>
      </c>
      <c r="E1533" s="18" t="s">
        <v>1</v>
      </c>
      <c r="F1533" s="224">
        <v>3.6230000000000002</v>
      </c>
      <c r="G1533" s="33"/>
      <c r="H1533" s="34"/>
    </row>
    <row r="1534" spans="1:8" s="2" customFormat="1" ht="16.899999999999999" customHeight="1">
      <c r="A1534" s="33"/>
      <c r="B1534" s="34"/>
      <c r="C1534" s="223" t="s">
        <v>1</v>
      </c>
      <c r="D1534" s="223" t="s">
        <v>2397</v>
      </c>
      <c r="E1534" s="18" t="s">
        <v>1</v>
      </c>
      <c r="F1534" s="224">
        <v>8.625</v>
      </c>
      <c r="G1534" s="33"/>
      <c r="H1534" s="34"/>
    </row>
    <row r="1535" spans="1:8" s="2" customFormat="1" ht="16.899999999999999" customHeight="1">
      <c r="A1535" s="33"/>
      <c r="B1535" s="34"/>
      <c r="C1535" s="223" t="s">
        <v>1</v>
      </c>
      <c r="D1535" s="223" t="s">
        <v>2398</v>
      </c>
      <c r="E1535" s="18" t="s">
        <v>1</v>
      </c>
      <c r="F1535" s="224">
        <v>9.8369999999999997</v>
      </c>
      <c r="G1535" s="33"/>
      <c r="H1535" s="34"/>
    </row>
    <row r="1536" spans="1:8" s="2" customFormat="1" ht="16.899999999999999" customHeight="1">
      <c r="A1536" s="33"/>
      <c r="B1536" s="34"/>
      <c r="C1536" s="223" t="s">
        <v>1</v>
      </c>
      <c r="D1536" s="223" t="s">
        <v>2399</v>
      </c>
      <c r="E1536" s="18" t="s">
        <v>1</v>
      </c>
      <c r="F1536" s="224">
        <v>13.04</v>
      </c>
      <c r="G1536" s="33"/>
      <c r="H1536" s="34"/>
    </row>
    <row r="1537" spans="1:8" s="2" customFormat="1" ht="16.899999999999999" customHeight="1">
      <c r="A1537" s="33"/>
      <c r="B1537" s="34"/>
      <c r="C1537" s="223" t="s">
        <v>1</v>
      </c>
      <c r="D1537" s="223" t="s">
        <v>2400</v>
      </c>
      <c r="E1537" s="18" t="s">
        <v>1</v>
      </c>
      <c r="F1537" s="224">
        <v>1.365</v>
      </c>
      <c r="G1537" s="33"/>
      <c r="H1537" s="34"/>
    </row>
    <row r="1538" spans="1:8" s="2" customFormat="1" ht="16.899999999999999" customHeight="1">
      <c r="A1538" s="33"/>
      <c r="B1538" s="34"/>
      <c r="C1538" s="223" t="s">
        <v>1</v>
      </c>
      <c r="D1538" s="223" t="s">
        <v>2401</v>
      </c>
      <c r="E1538" s="18" t="s">
        <v>1</v>
      </c>
      <c r="F1538" s="224">
        <v>0.71099999999999997</v>
      </c>
      <c r="G1538" s="33"/>
      <c r="H1538" s="34"/>
    </row>
    <row r="1539" spans="1:8" s="2" customFormat="1" ht="16.899999999999999" customHeight="1">
      <c r="A1539" s="33"/>
      <c r="B1539" s="34"/>
      <c r="C1539" s="223" t="s">
        <v>1</v>
      </c>
      <c r="D1539" s="223" t="s">
        <v>2402</v>
      </c>
      <c r="E1539" s="18" t="s">
        <v>1</v>
      </c>
      <c r="F1539" s="224">
        <v>3.6240000000000001</v>
      </c>
      <c r="G1539" s="33"/>
      <c r="H1539" s="34"/>
    </row>
    <row r="1540" spans="1:8" s="2" customFormat="1" ht="16.899999999999999" customHeight="1">
      <c r="A1540" s="33"/>
      <c r="B1540" s="34"/>
      <c r="C1540" s="223" t="s">
        <v>1</v>
      </c>
      <c r="D1540" s="223" t="s">
        <v>2403</v>
      </c>
      <c r="E1540" s="18" t="s">
        <v>1</v>
      </c>
      <c r="F1540" s="224">
        <v>6.2640000000000002</v>
      </c>
      <c r="G1540" s="33"/>
      <c r="H1540" s="34"/>
    </row>
    <row r="1541" spans="1:8" s="2" customFormat="1" ht="16.899999999999999" customHeight="1">
      <c r="A1541" s="33"/>
      <c r="B1541" s="34"/>
      <c r="C1541" s="223" t="s">
        <v>1</v>
      </c>
      <c r="D1541" s="223" t="s">
        <v>2404</v>
      </c>
      <c r="E1541" s="18" t="s">
        <v>1</v>
      </c>
      <c r="F1541" s="224">
        <v>2.8540000000000001</v>
      </c>
      <c r="G1541" s="33"/>
      <c r="H1541" s="34"/>
    </row>
    <row r="1542" spans="1:8" s="2" customFormat="1" ht="16.899999999999999" customHeight="1">
      <c r="A1542" s="33"/>
      <c r="B1542" s="34"/>
      <c r="C1542" s="223" t="s">
        <v>1</v>
      </c>
      <c r="D1542" s="223" t="s">
        <v>503</v>
      </c>
      <c r="E1542" s="18" t="s">
        <v>1</v>
      </c>
      <c r="F1542" s="224">
        <v>0</v>
      </c>
      <c r="G1542" s="33"/>
      <c r="H1542" s="34"/>
    </row>
    <row r="1543" spans="1:8" s="2" customFormat="1" ht="16.899999999999999" customHeight="1">
      <c r="A1543" s="33"/>
      <c r="B1543" s="34"/>
      <c r="C1543" s="223" t="s">
        <v>1</v>
      </c>
      <c r="D1543" s="223" t="s">
        <v>1379</v>
      </c>
      <c r="E1543" s="18" t="s">
        <v>1</v>
      </c>
      <c r="F1543" s="224">
        <v>-1.58</v>
      </c>
      <c r="G1543" s="33"/>
      <c r="H1543" s="34"/>
    </row>
    <row r="1544" spans="1:8" s="2" customFormat="1" ht="16.899999999999999" customHeight="1">
      <c r="A1544" s="33"/>
      <c r="B1544" s="34"/>
      <c r="C1544" s="223" t="s">
        <v>1</v>
      </c>
      <c r="D1544" s="223" t="s">
        <v>1380</v>
      </c>
      <c r="E1544" s="18" t="s">
        <v>1</v>
      </c>
      <c r="F1544" s="224">
        <v>-0.28000000000000003</v>
      </c>
      <c r="G1544" s="33"/>
      <c r="H1544" s="34"/>
    </row>
    <row r="1545" spans="1:8" s="2" customFormat="1" ht="16.899999999999999" customHeight="1">
      <c r="A1545" s="33"/>
      <c r="B1545" s="34"/>
      <c r="C1545" s="223" t="s">
        <v>1</v>
      </c>
      <c r="D1545" s="223" t="s">
        <v>1381</v>
      </c>
      <c r="E1545" s="18" t="s">
        <v>1</v>
      </c>
      <c r="F1545" s="224">
        <v>-3</v>
      </c>
      <c r="G1545" s="33"/>
      <c r="H1545" s="34"/>
    </row>
    <row r="1546" spans="1:8" s="2" customFormat="1" ht="16.899999999999999" customHeight="1">
      <c r="A1546" s="33"/>
      <c r="B1546" s="34"/>
      <c r="C1546" s="223" t="s">
        <v>1</v>
      </c>
      <c r="D1546" s="223" t="s">
        <v>1382</v>
      </c>
      <c r="E1546" s="18" t="s">
        <v>1</v>
      </c>
      <c r="F1546" s="224">
        <v>-3.6629999999999998</v>
      </c>
      <c r="G1546" s="33"/>
      <c r="H1546" s="34"/>
    </row>
    <row r="1547" spans="1:8" s="2" customFormat="1" ht="16.899999999999999" customHeight="1">
      <c r="A1547" s="33"/>
      <c r="B1547" s="34"/>
      <c r="C1547" s="223" t="s">
        <v>1</v>
      </c>
      <c r="D1547" s="223" t="s">
        <v>1383</v>
      </c>
      <c r="E1547" s="18" t="s">
        <v>1</v>
      </c>
      <c r="F1547" s="224">
        <v>-8.7999999999999995E-2</v>
      </c>
      <c r="G1547" s="33"/>
      <c r="H1547" s="34"/>
    </row>
    <row r="1548" spans="1:8" s="2" customFormat="1" ht="16.899999999999999" customHeight="1">
      <c r="A1548" s="33"/>
      <c r="B1548" s="34"/>
      <c r="C1548" s="223" t="s">
        <v>1</v>
      </c>
      <c r="D1548" s="223" t="s">
        <v>2405</v>
      </c>
      <c r="E1548" s="18" t="s">
        <v>1</v>
      </c>
      <c r="F1548" s="224">
        <v>-2.7839999999999998</v>
      </c>
      <c r="G1548" s="33"/>
      <c r="H1548" s="34"/>
    </row>
    <row r="1549" spans="1:8" s="2" customFormat="1" ht="16.899999999999999" customHeight="1">
      <c r="A1549" s="33"/>
      <c r="B1549" s="34"/>
      <c r="C1549" s="223" t="s">
        <v>1</v>
      </c>
      <c r="D1549" s="223" t="s">
        <v>2406</v>
      </c>
      <c r="E1549" s="18" t="s">
        <v>1</v>
      </c>
      <c r="F1549" s="224">
        <v>-2.7650000000000001</v>
      </c>
      <c r="G1549" s="33"/>
      <c r="H1549" s="34"/>
    </row>
    <row r="1550" spans="1:8" s="2" customFormat="1" ht="16.899999999999999" customHeight="1">
      <c r="A1550" s="33"/>
      <c r="B1550" s="34"/>
      <c r="C1550" s="223" t="s">
        <v>1</v>
      </c>
      <c r="D1550" s="223" t="s">
        <v>2407</v>
      </c>
      <c r="E1550" s="18" t="s">
        <v>1</v>
      </c>
      <c r="F1550" s="224">
        <v>-3.27</v>
      </c>
      <c r="G1550" s="33"/>
      <c r="H1550" s="34"/>
    </row>
    <row r="1551" spans="1:8" s="2" customFormat="1" ht="16.899999999999999" customHeight="1">
      <c r="A1551" s="33"/>
      <c r="B1551" s="34"/>
      <c r="C1551" s="223" t="s">
        <v>1</v>
      </c>
      <c r="D1551" s="223" t="s">
        <v>1387</v>
      </c>
      <c r="E1551" s="18" t="s">
        <v>1</v>
      </c>
      <c r="F1551" s="224">
        <v>-2.573</v>
      </c>
      <c r="G1551" s="33"/>
      <c r="H1551" s="34"/>
    </row>
    <row r="1552" spans="1:8" s="2" customFormat="1" ht="16.899999999999999" customHeight="1">
      <c r="A1552" s="33"/>
      <c r="B1552" s="34"/>
      <c r="C1552" s="223" t="s">
        <v>1</v>
      </c>
      <c r="D1552" s="223" t="s">
        <v>2408</v>
      </c>
      <c r="E1552" s="18" t="s">
        <v>1</v>
      </c>
      <c r="F1552" s="224">
        <v>-3.99</v>
      </c>
      <c r="G1552" s="33"/>
      <c r="H1552" s="34"/>
    </row>
    <row r="1553" spans="1:8" s="2" customFormat="1" ht="16.899999999999999" customHeight="1">
      <c r="A1553" s="33"/>
      <c r="B1553" s="34"/>
      <c r="C1553" s="223" t="s">
        <v>1</v>
      </c>
      <c r="D1553" s="223" t="s">
        <v>1386</v>
      </c>
      <c r="E1553" s="18" t="s">
        <v>1</v>
      </c>
      <c r="F1553" s="224">
        <v>-9.3249999999999993</v>
      </c>
      <c r="G1553" s="33"/>
      <c r="H1553" s="34"/>
    </row>
    <row r="1554" spans="1:8" s="2" customFormat="1" ht="16.899999999999999" customHeight="1">
      <c r="A1554" s="33"/>
      <c r="B1554" s="34"/>
      <c r="C1554" s="223" t="s">
        <v>1</v>
      </c>
      <c r="D1554" s="223" t="s">
        <v>2409</v>
      </c>
      <c r="E1554" s="18" t="s">
        <v>1</v>
      </c>
      <c r="F1554" s="224">
        <v>-16.5</v>
      </c>
      <c r="G1554" s="33"/>
      <c r="H1554" s="34"/>
    </row>
    <row r="1555" spans="1:8" s="2" customFormat="1" ht="16.899999999999999" customHeight="1">
      <c r="A1555" s="33"/>
      <c r="B1555" s="34"/>
      <c r="C1555" s="223" t="s">
        <v>1</v>
      </c>
      <c r="D1555" s="223" t="s">
        <v>2410</v>
      </c>
      <c r="E1555" s="18" t="s">
        <v>1</v>
      </c>
      <c r="F1555" s="224">
        <v>1.5</v>
      </c>
      <c r="G1555" s="33"/>
      <c r="H1555" s="34"/>
    </row>
    <row r="1556" spans="1:8" s="2" customFormat="1" ht="16.899999999999999" customHeight="1">
      <c r="A1556" s="33"/>
      <c r="B1556" s="34"/>
      <c r="C1556" s="223" t="s">
        <v>1</v>
      </c>
      <c r="D1556" s="223" t="s">
        <v>2411</v>
      </c>
      <c r="E1556" s="18" t="s">
        <v>1</v>
      </c>
      <c r="F1556" s="224">
        <v>1.77</v>
      </c>
      <c r="G1556" s="33"/>
      <c r="H1556" s="34"/>
    </row>
    <row r="1557" spans="1:8" s="2" customFormat="1" ht="16.899999999999999" customHeight="1">
      <c r="A1557" s="33"/>
      <c r="B1557" s="34"/>
      <c r="C1557" s="223" t="s">
        <v>178</v>
      </c>
      <c r="D1557" s="223" t="s">
        <v>227</v>
      </c>
      <c r="E1557" s="18" t="s">
        <v>1</v>
      </c>
      <c r="F1557" s="224">
        <v>270.90100000000001</v>
      </c>
      <c r="G1557" s="33"/>
      <c r="H1557" s="34"/>
    </row>
    <row r="1558" spans="1:8" s="2" customFormat="1" ht="16.899999999999999" customHeight="1">
      <c r="A1558" s="33"/>
      <c r="B1558" s="34"/>
      <c r="C1558" s="225" t="s">
        <v>3941</v>
      </c>
      <c r="D1558" s="33"/>
      <c r="E1558" s="33"/>
      <c r="F1558" s="33"/>
      <c r="G1558" s="33"/>
      <c r="H1558" s="34"/>
    </row>
    <row r="1559" spans="1:8" s="2" customFormat="1" ht="22.5">
      <c r="A1559" s="33"/>
      <c r="B1559" s="34"/>
      <c r="C1559" s="223" t="s">
        <v>483</v>
      </c>
      <c r="D1559" s="223" t="s">
        <v>484</v>
      </c>
      <c r="E1559" s="18" t="s">
        <v>412</v>
      </c>
      <c r="F1559" s="224">
        <v>243.81100000000001</v>
      </c>
      <c r="G1559" s="33"/>
      <c r="H1559" s="34"/>
    </row>
    <row r="1560" spans="1:8" s="2" customFormat="1" ht="22.5">
      <c r="A1560" s="33"/>
      <c r="B1560" s="34"/>
      <c r="C1560" s="223" t="s">
        <v>489</v>
      </c>
      <c r="D1560" s="223" t="s">
        <v>490</v>
      </c>
      <c r="E1560" s="18" t="s">
        <v>412</v>
      </c>
      <c r="F1560" s="224">
        <v>27.09</v>
      </c>
      <c r="G1560" s="33"/>
      <c r="H1560" s="34"/>
    </row>
    <row r="1561" spans="1:8" s="2" customFormat="1" ht="22.5">
      <c r="A1561" s="33"/>
      <c r="B1561" s="34"/>
      <c r="C1561" s="223" t="s">
        <v>586</v>
      </c>
      <c r="D1561" s="223" t="s">
        <v>587</v>
      </c>
      <c r="E1561" s="18" t="s">
        <v>412</v>
      </c>
      <c r="F1561" s="224">
        <v>279.322</v>
      </c>
      <c r="G1561" s="33"/>
      <c r="H1561" s="34"/>
    </row>
    <row r="1562" spans="1:8" s="2" customFormat="1" ht="22.5">
      <c r="A1562" s="33"/>
      <c r="B1562" s="34"/>
      <c r="C1562" s="223" t="s">
        <v>591</v>
      </c>
      <c r="D1562" s="223" t="s">
        <v>592</v>
      </c>
      <c r="E1562" s="18" t="s">
        <v>412</v>
      </c>
      <c r="F1562" s="224">
        <v>29.202000000000002</v>
      </c>
      <c r="G1562" s="33"/>
      <c r="H1562" s="34"/>
    </row>
    <row r="1563" spans="1:8" s="2" customFormat="1" ht="16.899999999999999" customHeight="1">
      <c r="A1563" s="33"/>
      <c r="B1563" s="34"/>
      <c r="C1563" s="223" t="s">
        <v>598</v>
      </c>
      <c r="D1563" s="223" t="s">
        <v>599</v>
      </c>
      <c r="E1563" s="18" t="s">
        <v>412</v>
      </c>
      <c r="F1563" s="224">
        <v>308.524</v>
      </c>
      <c r="G1563" s="33"/>
      <c r="H1563" s="34"/>
    </row>
    <row r="1564" spans="1:8" s="2" customFormat="1" ht="16.899999999999999" customHeight="1">
      <c r="A1564" s="33"/>
      <c r="B1564" s="34"/>
      <c r="C1564" s="223" t="s">
        <v>602</v>
      </c>
      <c r="D1564" s="223" t="s">
        <v>603</v>
      </c>
      <c r="E1564" s="18" t="s">
        <v>412</v>
      </c>
      <c r="F1564" s="224">
        <v>42.781999999999996</v>
      </c>
      <c r="G1564" s="33"/>
      <c r="H1564" s="34"/>
    </row>
    <row r="1565" spans="1:8" s="2" customFormat="1" ht="16.899999999999999" customHeight="1">
      <c r="A1565" s="33"/>
      <c r="B1565" s="34"/>
      <c r="C1565" s="223" t="s">
        <v>618</v>
      </c>
      <c r="D1565" s="223" t="s">
        <v>619</v>
      </c>
      <c r="E1565" s="18" t="s">
        <v>412</v>
      </c>
      <c r="F1565" s="224">
        <v>265.74200000000002</v>
      </c>
      <c r="G1565" s="33"/>
      <c r="H1565" s="34"/>
    </row>
    <row r="1566" spans="1:8" s="2" customFormat="1" ht="16.899999999999999" customHeight="1">
      <c r="A1566" s="33"/>
      <c r="B1566" s="34"/>
      <c r="C1566" s="219" t="s">
        <v>2254</v>
      </c>
      <c r="D1566" s="220" t="s">
        <v>1</v>
      </c>
      <c r="E1566" s="221" t="s">
        <v>1</v>
      </c>
      <c r="F1566" s="222">
        <v>317.44900000000001</v>
      </c>
      <c r="G1566" s="33"/>
      <c r="H1566" s="34"/>
    </row>
    <row r="1567" spans="1:8" s="2" customFormat="1" ht="16.899999999999999" customHeight="1">
      <c r="A1567" s="33"/>
      <c r="B1567" s="34"/>
      <c r="C1567" s="223" t="s">
        <v>1</v>
      </c>
      <c r="D1567" s="223" t="s">
        <v>1394</v>
      </c>
      <c r="E1567" s="18" t="s">
        <v>1</v>
      </c>
      <c r="F1567" s="224">
        <v>0</v>
      </c>
      <c r="G1567" s="33"/>
      <c r="H1567" s="34"/>
    </row>
    <row r="1568" spans="1:8" s="2" customFormat="1" ht="16.899999999999999" customHeight="1">
      <c r="A1568" s="33"/>
      <c r="B1568" s="34"/>
      <c r="C1568" s="223" t="s">
        <v>1</v>
      </c>
      <c r="D1568" s="223" t="s">
        <v>2345</v>
      </c>
      <c r="E1568" s="18" t="s">
        <v>1</v>
      </c>
      <c r="F1568" s="224">
        <v>17.739000000000001</v>
      </c>
      <c r="G1568" s="33"/>
      <c r="H1568" s="34"/>
    </row>
    <row r="1569" spans="1:8" s="2" customFormat="1" ht="16.899999999999999" customHeight="1">
      <c r="A1569" s="33"/>
      <c r="B1569" s="34"/>
      <c r="C1569" s="223" t="s">
        <v>1</v>
      </c>
      <c r="D1569" s="223" t="s">
        <v>2346</v>
      </c>
      <c r="E1569" s="18" t="s">
        <v>1</v>
      </c>
      <c r="F1569" s="224">
        <v>8.8829999999999991</v>
      </c>
      <c r="G1569" s="33"/>
      <c r="H1569" s="34"/>
    </row>
    <row r="1570" spans="1:8" s="2" customFormat="1" ht="16.899999999999999" customHeight="1">
      <c r="A1570" s="33"/>
      <c r="B1570" s="34"/>
      <c r="C1570" s="223" t="s">
        <v>1</v>
      </c>
      <c r="D1570" s="223" t="s">
        <v>2347</v>
      </c>
      <c r="E1570" s="18" t="s">
        <v>1</v>
      </c>
      <c r="F1570" s="224">
        <v>4.1269999999999998</v>
      </c>
      <c r="G1570" s="33"/>
      <c r="H1570" s="34"/>
    </row>
    <row r="1571" spans="1:8" s="2" customFormat="1" ht="16.899999999999999" customHeight="1">
      <c r="A1571" s="33"/>
      <c r="B1571" s="34"/>
      <c r="C1571" s="223" t="s">
        <v>1</v>
      </c>
      <c r="D1571" s="223" t="s">
        <v>2348</v>
      </c>
      <c r="E1571" s="18" t="s">
        <v>1</v>
      </c>
      <c r="F1571" s="224">
        <v>1.302</v>
      </c>
      <c r="G1571" s="33"/>
      <c r="H1571" s="34"/>
    </row>
    <row r="1572" spans="1:8" s="2" customFormat="1" ht="16.899999999999999" customHeight="1">
      <c r="A1572" s="33"/>
      <c r="B1572" s="34"/>
      <c r="C1572" s="223" t="s">
        <v>1</v>
      </c>
      <c r="D1572" s="223" t="s">
        <v>2349</v>
      </c>
      <c r="E1572" s="18" t="s">
        <v>1</v>
      </c>
      <c r="F1572" s="224">
        <v>0.85699999999999998</v>
      </c>
      <c r="G1572" s="33"/>
      <c r="H1572" s="34"/>
    </row>
    <row r="1573" spans="1:8" s="2" customFormat="1" ht="16.899999999999999" customHeight="1">
      <c r="A1573" s="33"/>
      <c r="B1573" s="34"/>
      <c r="C1573" s="223" t="s">
        <v>1</v>
      </c>
      <c r="D1573" s="223" t="s">
        <v>2350</v>
      </c>
      <c r="E1573" s="18" t="s">
        <v>1</v>
      </c>
      <c r="F1573" s="224">
        <v>3.6579999999999999</v>
      </c>
      <c r="G1573" s="33"/>
      <c r="H1573" s="34"/>
    </row>
    <row r="1574" spans="1:8" s="2" customFormat="1" ht="16.899999999999999" customHeight="1">
      <c r="A1574" s="33"/>
      <c r="B1574" s="34"/>
      <c r="C1574" s="223" t="s">
        <v>1</v>
      </c>
      <c r="D1574" s="223" t="s">
        <v>2351</v>
      </c>
      <c r="E1574" s="18" t="s">
        <v>1</v>
      </c>
      <c r="F1574" s="224">
        <v>9.0779999999999994</v>
      </c>
      <c r="G1574" s="33"/>
      <c r="H1574" s="34"/>
    </row>
    <row r="1575" spans="1:8" s="2" customFormat="1" ht="16.899999999999999" customHeight="1">
      <c r="A1575" s="33"/>
      <c r="B1575" s="34"/>
      <c r="C1575" s="223" t="s">
        <v>1</v>
      </c>
      <c r="D1575" s="223" t="s">
        <v>2352</v>
      </c>
      <c r="E1575" s="18" t="s">
        <v>1</v>
      </c>
      <c r="F1575" s="224">
        <v>0.433</v>
      </c>
      <c r="G1575" s="33"/>
      <c r="H1575" s="34"/>
    </row>
    <row r="1576" spans="1:8" s="2" customFormat="1" ht="16.899999999999999" customHeight="1">
      <c r="A1576" s="33"/>
      <c r="B1576" s="34"/>
      <c r="C1576" s="223" t="s">
        <v>1</v>
      </c>
      <c r="D1576" s="223" t="s">
        <v>2353</v>
      </c>
      <c r="E1576" s="18" t="s">
        <v>1</v>
      </c>
      <c r="F1576" s="224">
        <v>3.294</v>
      </c>
      <c r="G1576" s="33"/>
      <c r="H1576" s="34"/>
    </row>
    <row r="1577" spans="1:8" s="2" customFormat="1" ht="16.899999999999999" customHeight="1">
      <c r="A1577" s="33"/>
      <c r="B1577" s="34"/>
      <c r="C1577" s="223" t="s">
        <v>1</v>
      </c>
      <c r="D1577" s="223" t="s">
        <v>2354</v>
      </c>
      <c r="E1577" s="18" t="s">
        <v>1</v>
      </c>
      <c r="F1577" s="224">
        <v>9.8010000000000002</v>
      </c>
      <c r="G1577" s="33"/>
      <c r="H1577" s="34"/>
    </row>
    <row r="1578" spans="1:8" s="2" customFormat="1" ht="16.899999999999999" customHeight="1">
      <c r="A1578" s="33"/>
      <c r="B1578" s="34"/>
      <c r="C1578" s="223" t="s">
        <v>1</v>
      </c>
      <c r="D1578" s="223" t="s">
        <v>2355</v>
      </c>
      <c r="E1578" s="18" t="s">
        <v>1</v>
      </c>
      <c r="F1578" s="224">
        <v>0.23400000000000001</v>
      </c>
      <c r="G1578" s="33"/>
      <c r="H1578" s="34"/>
    </row>
    <row r="1579" spans="1:8" s="2" customFormat="1" ht="16.899999999999999" customHeight="1">
      <c r="A1579" s="33"/>
      <c r="B1579" s="34"/>
      <c r="C1579" s="223" t="s">
        <v>1</v>
      </c>
      <c r="D1579" s="223" t="s">
        <v>2356</v>
      </c>
      <c r="E1579" s="18" t="s">
        <v>1</v>
      </c>
      <c r="F1579" s="224">
        <v>11.661</v>
      </c>
      <c r="G1579" s="33"/>
      <c r="H1579" s="34"/>
    </row>
    <row r="1580" spans="1:8" s="2" customFormat="1" ht="16.899999999999999" customHeight="1">
      <c r="A1580" s="33"/>
      <c r="B1580" s="34"/>
      <c r="C1580" s="223" t="s">
        <v>1</v>
      </c>
      <c r="D1580" s="223" t="s">
        <v>2357</v>
      </c>
      <c r="E1580" s="18" t="s">
        <v>1</v>
      </c>
      <c r="F1580" s="224">
        <v>0.23100000000000001</v>
      </c>
      <c r="G1580" s="33"/>
      <c r="H1580" s="34"/>
    </row>
    <row r="1581" spans="1:8" s="2" customFormat="1" ht="16.899999999999999" customHeight="1">
      <c r="A1581" s="33"/>
      <c r="B1581" s="34"/>
      <c r="C1581" s="223" t="s">
        <v>1</v>
      </c>
      <c r="D1581" s="223" t="s">
        <v>2358</v>
      </c>
      <c r="E1581" s="18" t="s">
        <v>1</v>
      </c>
      <c r="F1581" s="224">
        <v>3.0329999999999999</v>
      </c>
      <c r="G1581" s="33"/>
      <c r="H1581" s="34"/>
    </row>
    <row r="1582" spans="1:8" s="2" customFormat="1" ht="16.899999999999999" customHeight="1">
      <c r="A1582" s="33"/>
      <c r="B1582" s="34"/>
      <c r="C1582" s="223" t="s">
        <v>1</v>
      </c>
      <c r="D1582" s="223" t="s">
        <v>2359</v>
      </c>
      <c r="E1582" s="18" t="s">
        <v>1</v>
      </c>
      <c r="F1582" s="224">
        <v>0.20200000000000001</v>
      </c>
      <c r="G1582" s="33"/>
      <c r="H1582" s="34"/>
    </row>
    <row r="1583" spans="1:8" s="2" customFormat="1" ht="16.899999999999999" customHeight="1">
      <c r="A1583" s="33"/>
      <c r="B1583" s="34"/>
      <c r="C1583" s="223" t="s">
        <v>1</v>
      </c>
      <c r="D1583" s="223" t="s">
        <v>2360</v>
      </c>
      <c r="E1583" s="18" t="s">
        <v>1</v>
      </c>
      <c r="F1583" s="224">
        <v>2.9249999999999998</v>
      </c>
      <c r="G1583" s="33"/>
      <c r="H1583" s="34"/>
    </row>
    <row r="1584" spans="1:8" s="2" customFormat="1" ht="16.899999999999999" customHeight="1">
      <c r="A1584" s="33"/>
      <c r="B1584" s="34"/>
      <c r="C1584" s="223" t="s">
        <v>1</v>
      </c>
      <c r="D1584" s="223" t="s">
        <v>2361</v>
      </c>
      <c r="E1584" s="18" t="s">
        <v>1</v>
      </c>
      <c r="F1584" s="224">
        <v>9.4329999999999998</v>
      </c>
      <c r="G1584" s="33"/>
      <c r="H1584" s="34"/>
    </row>
    <row r="1585" spans="1:8" s="2" customFormat="1" ht="16.899999999999999" customHeight="1">
      <c r="A1585" s="33"/>
      <c r="B1585" s="34"/>
      <c r="C1585" s="223" t="s">
        <v>1</v>
      </c>
      <c r="D1585" s="223" t="s">
        <v>2362</v>
      </c>
      <c r="E1585" s="18" t="s">
        <v>1</v>
      </c>
      <c r="F1585" s="224">
        <v>0.20599999999999999</v>
      </c>
      <c r="G1585" s="33"/>
      <c r="H1585" s="34"/>
    </row>
    <row r="1586" spans="1:8" s="2" customFormat="1" ht="16.899999999999999" customHeight="1">
      <c r="A1586" s="33"/>
      <c r="B1586" s="34"/>
      <c r="C1586" s="223" t="s">
        <v>1</v>
      </c>
      <c r="D1586" s="223" t="s">
        <v>2363</v>
      </c>
      <c r="E1586" s="18" t="s">
        <v>1</v>
      </c>
      <c r="F1586" s="224">
        <v>11.808</v>
      </c>
      <c r="G1586" s="33"/>
      <c r="H1586" s="34"/>
    </row>
    <row r="1587" spans="1:8" s="2" customFormat="1" ht="16.899999999999999" customHeight="1">
      <c r="A1587" s="33"/>
      <c r="B1587" s="34"/>
      <c r="C1587" s="223" t="s">
        <v>1</v>
      </c>
      <c r="D1587" s="223" t="s">
        <v>2364</v>
      </c>
      <c r="E1587" s="18" t="s">
        <v>1</v>
      </c>
      <c r="F1587" s="224">
        <v>0.379</v>
      </c>
      <c r="G1587" s="33"/>
      <c r="H1587" s="34"/>
    </row>
    <row r="1588" spans="1:8" s="2" customFormat="1" ht="16.899999999999999" customHeight="1">
      <c r="A1588" s="33"/>
      <c r="B1588" s="34"/>
      <c r="C1588" s="223" t="s">
        <v>1</v>
      </c>
      <c r="D1588" s="223" t="s">
        <v>2365</v>
      </c>
      <c r="E1588" s="18" t="s">
        <v>1</v>
      </c>
      <c r="F1588" s="224">
        <v>4.6500000000000004</v>
      </c>
      <c r="G1588" s="33"/>
      <c r="H1588" s="34"/>
    </row>
    <row r="1589" spans="1:8" s="2" customFormat="1" ht="16.899999999999999" customHeight="1">
      <c r="A1589" s="33"/>
      <c r="B1589" s="34"/>
      <c r="C1589" s="223" t="s">
        <v>1</v>
      </c>
      <c r="D1589" s="223" t="s">
        <v>2366</v>
      </c>
      <c r="E1589" s="18" t="s">
        <v>1</v>
      </c>
      <c r="F1589" s="224">
        <v>5.5250000000000004</v>
      </c>
      <c r="G1589" s="33"/>
      <c r="H1589" s="34"/>
    </row>
    <row r="1590" spans="1:8" s="2" customFormat="1" ht="16.899999999999999" customHeight="1">
      <c r="A1590" s="33"/>
      <c r="B1590" s="34"/>
      <c r="C1590" s="223" t="s">
        <v>1</v>
      </c>
      <c r="D1590" s="223" t="s">
        <v>2367</v>
      </c>
      <c r="E1590" s="18" t="s">
        <v>1</v>
      </c>
      <c r="F1590" s="224">
        <v>1.8460000000000001</v>
      </c>
      <c r="G1590" s="33"/>
      <c r="H1590" s="34"/>
    </row>
    <row r="1591" spans="1:8" s="2" customFormat="1" ht="16.899999999999999" customHeight="1">
      <c r="A1591" s="33"/>
      <c r="B1591" s="34"/>
      <c r="C1591" s="223" t="s">
        <v>1</v>
      </c>
      <c r="D1591" s="223" t="s">
        <v>2368</v>
      </c>
      <c r="E1591" s="18" t="s">
        <v>1</v>
      </c>
      <c r="F1591" s="224">
        <v>7.8209999999999997</v>
      </c>
      <c r="G1591" s="33"/>
      <c r="H1591" s="34"/>
    </row>
    <row r="1592" spans="1:8" s="2" customFormat="1" ht="16.899999999999999" customHeight="1">
      <c r="A1592" s="33"/>
      <c r="B1592" s="34"/>
      <c r="C1592" s="223" t="s">
        <v>1</v>
      </c>
      <c r="D1592" s="223" t="s">
        <v>2369</v>
      </c>
      <c r="E1592" s="18" t="s">
        <v>1</v>
      </c>
      <c r="F1592" s="224">
        <v>4.2380000000000004</v>
      </c>
      <c r="G1592" s="33"/>
      <c r="H1592" s="34"/>
    </row>
    <row r="1593" spans="1:8" s="2" customFormat="1" ht="16.899999999999999" customHeight="1">
      <c r="A1593" s="33"/>
      <c r="B1593" s="34"/>
      <c r="C1593" s="223" t="s">
        <v>1</v>
      </c>
      <c r="D1593" s="223" t="s">
        <v>2370</v>
      </c>
      <c r="E1593" s="18" t="s">
        <v>1</v>
      </c>
      <c r="F1593" s="224">
        <v>2.327</v>
      </c>
      <c r="G1593" s="33"/>
      <c r="H1593" s="34"/>
    </row>
    <row r="1594" spans="1:8" s="2" customFormat="1" ht="16.899999999999999" customHeight="1">
      <c r="A1594" s="33"/>
      <c r="B1594" s="34"/>
      <c r="C1594" s="223" t="s">
        <v>1</v>
      </c>
      <c r="D1594" s="223" t="s">
        <v>2371</v>
      </c>
      <c r="E1594" s="18" t="s">
        <v>1</v>
      </c>
      <c r="F1594" s="224">
        <v>8.5990000000000002</v>
      </c>
      <c r="G1594" s="33"/>
      <c r="H1594" s="34"/>
    </row>
    <row r="1595" spans="1:8" s="2" customFormat="1" ht="16.899999999999999" customHeight="1">
      <c r="A1595" s="33"/>
      <c r="B1595" s="34"/>
      <c r="C1595" s="223" t="s">
        <v>1</v>
      </c>
      <c r="D1595" s="223" t="s">
        <v>2372</v>
      </c>
      <c r="E1595" s="18" t="s">
        <v>1</v>
      </c>
      <c r="F1595" s="224">
        <v>23.283000000000001</v>
      </c>
      <c r="G1595" s="33"/>
      <c r="H1595" s="34"/>
    </row>
    <row r="1596" spans="1:8" s="2" customFormat="1" ht="16.899999999999999" customHeight="1">
      <c r="A1596" s="33"/>
      <c r="B1596" s="34"/>
      <c r="C1596" s="223" t="s">
        <v>1</v>
      </c>
      <c r="D1596" s="223" t="s">
        <v>2373</v>
      </c>
      <c r="E1596" s="18" t="s">
        <v>1</v>
      </c>
      <c r="F1596" s="224">
        <v>0.51800000000000002</v>
      </c>
      <c r="G1596" s="33"/>
      <c r="H1596" s="34"/>
    </row>
    <row r="1597" spans="1:8" s="2" customFormat="1" ht="16.899999999999999" customHeight="1">
      <c r="A1597" s="33"/>
      <c r="B1597" s="34"/>
      <c r="C1597" s="223" t="s">
        <v>1</v>
      </c>
      <c r="D1597" s="223" t="s">
        <v>2374</v>
      </c>
      <c r="E1597" s="18" t="s">
        <v>1</v>
      </c>
      <c r="F1597" s="224">
        <v>2.7879999999999998</v>
      </c>
      <c r="G1597" s="33"/>
      <c r="H1597" s="34"/>
    </row>
    <row r="1598" spans="1:8" s="2" customFormat="1" ht="16.899999999999999" customHeight="1">
      <c r="A1598" s="33"/>
      <c r="B1598" s="34"/>
      <c r="C1598" s="223" t="s">
        <v>1</v>
      </c>
      <c r="D1598" s="223" t="s">
        <v>2375</v>
      </c>
      <c r="E1598" s="18" t="s">
        <v>1</v>
      </c>
      <c r="F1598" s="224">
        <v>6.3570000000000002</v>
      </c>
      <c r="G1598" s="33"/>
      <c r="H1598" s="34"/>
    </row>
    <row r="1599" spans="1:8" s="2" customFormat="1" ht="16.899999999999999" customHeight="1">
      <c r="A1599" s="33"/>
      <c r="B1599" s="34"/>
      <c r="C1599" s="223" t="s">
        <v>1</v>
      </c>
      <c r="D1599" s="223" t="s">
        <v>2376</v>
      </c>
      <c r="E1599" s="18" t="s">
        <v>1</v>
      </c>
      <c r="F1599" s="224">
        <v>0.51300000000000001</v>
      </c>
      <c r="G1599" s="33"/>
      <c r="H1599" s="34"/>
    </row>
    <row r="1600" spans="1:8" s="2" customFormat="1" ht="16.899999999999999" customHeight="1">
      <c r="A1600" s="33"/>
      <c r="B1600" s="34"/>
      <c r="C1600" s="223" t="s">
        <v>1</v>
      </c>
      <c r="D1600" s="223" t="s">
        <v>2377</v>
      </c>
      <c r="E1600" s="18" t="s">
        <v>1</v>
      </c>
      <c r="F1600" s="224">
        <v>4.9740000000000002</v>
      </c>
      <c r="G1600" s="33"/>
      <c r="H1600" s="34"/>
    </row>
    <row r="1601" spans="1:8" s="2" customFormat="1" ht="16.899999999999999" customHeight="1">
      <c r="A1601" s="33"/>
      <c r="B1601" s="34"/>
      <c r="C1601" s="223" t="s">
        <v>1</v>
      </c>
      <c r="D1601" s="223" t="s">
        <v>2378</v>
      </c>
      <c r="E1601" s="18" t="s">
        <v>1</v>
      </c>
      <c r="F1601" s="224">
        <v>2.202</v>
      </c>
      <c r="G1601" s="33"/>
      <c r="H1601" s="34"/>
    </row>
    <row r="1602" spans="1:8" s="2" customFormat="1" ht="16.899999999999999" customHeight="1">
      <c r="A1602" s="33"/>
      <c r="B1602" s="34"/>
      <c r="C1602" s="223" t="s">
        <v>1</v>
      </c>
      <c r="D1602" s="223" t="s">
        <v>2379</v>
      </c>
      <c r="E1602" s="18" t="s">
        <v>1</v>
      </c>
      <c r="F1602" s="224">
        <v>6.742</v>
      </c>
      <c r="G1602" s="33"/>
      <c r="H1602" s="34"/>
    </row>
    <row r="1603" spans="1:8" s="2" customFormat="1" ht="16.899999999999999" customHeight="1">
      <c r="A1603" s="33"/>
      <c r="B1603" s="34"/>
      <c r="C1603" s="223" t="s">
        <v>1</v>
      </c>
      <c r="D1603" s="223" t="s">
        <v>2380</v>
      </c>
      <c r="E1603" s="18" t="s">
        <v>1</v>
      </c>
      <c r="F1603" s="224">
        <v>2.831</v>
      </c>
      <c r="G1603" s="33"/>
      <c r="H1603" s="34"/>
    </row>
    <row r="1604" spans="1:8" s="2" customFormat="1" ht="16.899999999999999" customHeight="1">
      <c r="A1604" s="33"/>
      <c r="B1604" s="34"/>
      <c r="C1604" s="223" t="s">
        <v>1</v>
      </c>
      <c r="D1604" s="223" t="s">
        <v>2381</v>
      </c>
      <c r="E1604" s="18" t="s">
        <v>1</v>
      </c>
      <c r="F1604" s="224">
        <v>1.9379999999999999</v>
      </c>
      <c r="G1604" s="33"/>
      <c r="H1604" s="34"/>
    </row>
    <row r="1605" spans="1:8" s="2" customFormat="1" ht="16.899999999999999" customHeight="1">
      <c r="A1605" s="33"/>
      <c r="B1605" s="34"/>
      <c r="C1605" s="223" t="s">
        <v>1</v>
      </c>
      <c r="D1605" s="223" t="s">
        <v>2382</v>
      </c>
      <c r="E1605" s="18" t="s">
        <v>1</v>
      </c>
      <c r="F1605" s="224">
        <v>8.1180000000000003</v>
      </c>
      <c r="G1605" s="33"/>
      <c r="H1605" s="34"/>
    </row>
    <row r="1606" spans="1:8" s="2" customFormat="1" ht="16.899999999999999" customHeight="1">
      <c r="A1606" s="33"/>
      <c r="B1606" s="34"/>
      <c r="C1606" s="223" t="s">
        <v>1</v>
      </c>
      <c r="D1606" s="223" t="s">
        <v>2383</v>
      </c>
      <c r="E1606" s="18" t="s">
        <v>1</v>
      </c>
      <c r="F1606" s="224">
        <v>3.0329999999999999</v>
      </c>
      <c r="G1606" s="33"/>
      <c r="H1606" s="34"/>
    </row>
    <row r="1607" spans="1:8" s="2" customFormat="1" ht="16.899999999999999" customHeight="1">
      <c r="A1607" s="33"/>
      <c r="B1607" s="34"/>
      <c r="C1607" s="223" t="s">
        <v>1</v>
      </c>
      <c r="D1607" s="223" t="s">
        <v>2384</v>
      </c>
      <c r="E1607" s="18" t="s">
        <v>1</v>
      </c>
      <c r="F1607" s="224">
        <v>2.0880000000000001</v>
      </c>
      <c r="G1607" s="33"/>
      <c r="H1607" s="34"/>
    </row>
    <row r="1608" spans="1:8" s="2" customFormat="1" ht="16.899999999999999" customHeight="1">
      <c r="A1608" s="33"/>
      <c r="B1608" s="34"/>
      <c r="C1608" s="223" t="s">
        <v>1</v>
      </c>
      <c r="D1608" s="223" t="s">
        <v>2385</v>
      </c>
      <c r="E1608" s="18" t="s">
        <v>1</v>
      </c>
      <c r="F1608" s="224">
        <v>3.92</v>
      </c>
      <c r="G1608" s="33"/>
      <c r="H1608" s="34"/>
    </row>
    <row r="1609" spans="1:8" s="2" customFormat="1" ht="16.899999999999999" customHeight="1">
      <c r="A1609" s="33"/>
      <c r="B1609" s="34"/>
      <c r="C1609" s="223" t="s">
        <v>1</v>
      </c>
      <c r="D1609" s="223" t="s">
        <v>2386</v>
      </c>
      <c r="E1609" s="18" t="s">
        <v>1</v>
      </c>
      <c r="F1609" s="224">
        <v>9.2919999999999998</v>
      </c>
      <c r="G1609" s="33"/>
      <c r="H1609" s="34"/>
    </row>
    <row r="1610" spans="1:8" s="2" customFormat="1" ht="16.899999999999999" customHeight="1">
      <c r="A1610" s="33"/>
      <c r="B1610" s="34"/>
      <c r="C1610" s="223" t="s">
        <v>1</v>
      </c>
      <c r="D1610" s="223" t="s">
        <v>2387</v>
      </c>
      <c r="E1610" s="18" t="s">
        <v>1</v>
      </c>
      <c r="F1610" s="224">
        <v>3.1829999999999998</v>
      </c>
      <c r="G1610" s="33"/>
      <c r="H1610" s="34"/>
    </row>
    <row r="1611" spans="1:8" s="2" customFormat="1" ht="16.899999999999999" customHeight="1">
      <c r="A1611" s="33"/>
      <c r="B1611" s="34"/>
      <c r="C1611" s="223" t="s">
        <v>1</v>
      </c>
      <c r="D1611" s="223" t="s">
        <v>2388</v>
      </c>
      <c r="E1611" s="18" t="s">
        <v>1</v>
      </c>
      <c r="F1611" s="224">
        <v>1.98</v>
      </c>
      <c r="G1611" s="33"/>
      <c r="H1611" s="34"/>
    </row>
    <row r="1612" spans="1:8" s="2" customFormat="1" ht="16.899999999999999" customHeight="1">
      <c r="A1612" s="33"/>
      <c r="B1612" s="34"/>
      <c r="C1612" s="223" t="s">
        <v>1</v>
      </c>
      <c r="D1612" s="223" t="s">
        <v>2389</v>
      </c>
      <c r="E1612" s="18" t="s">
        <v>1</v>
      </c>
      <c r="F1612" s="224">
        <v>1.339</v>
      </c>
      <c r="G1612" s="33"/>
      <c r="H1612" s="34"/>
    </row>
    <row r="1613" spans="1:8" s="2" customFormat="1" ht="16.899999999999999" customHeight="1">
      <c r="A1613" s="33"/>
      <c r="B1613" s="34"/>
      <c r="C1613" s="223" t="s">
        <v>1</v>
      </c>
      <c r="D1613" s="223" t="s">
        <v>2390</v>
      </c>
      <c r="E1613" s="18" t="s">
        <v>1</v>
      </c>
      <c r="F1613" s="224">
        <v>3.7080000000000002</v>
      </c>
      <c r="G1613" s="33"/>
      <c r="H1613" s="34"/>
    </row>
    <row r="1614" spans="1:8" s="2" customFormat="1" ht="16.899999999999999" customHeight="1">
      <c r="A1614" s="33"/>
      <c r="B1614" s="34"/>
      <c r="C1614" s="223" t="s">
        <v>1</v>
      </c>
      <c r="D1614" s="223" t="s">
        <v>2391</v>
      </c>
      <c r="E1614" s="18" t="s">
        <v>1</v>
      </c>
      <c r="F1614" s="224">
        <v>8.1219999999999999</v>
      </c>
      <c r="G1614" s="33"/>
      <c r="H1614" s="34"/>
    </row>
    <row r="1615" spans="1:8" s="2" customFormat="1" ht="16.899999999999999" customHeight="1">
      <c r="A1615" s="33"/>
      <c r="B1615" s="34"/>
      <c r="C1615" s="223" t="s">
        <v>1</v>
      </c>
      <c r="D1615" s="223" t="s">
        <v>2392</v>
      </c>
      <c r="E1615" s="18" t="s">
        <v>1</v>
      </c>
      <c r="F1615" s="224">
        <v>4.6059999999999999</v>
      </c>
      <c r="G1615" s="33"/>
      <c r="H1615" s="34"/>
    </row>
    <row r="1616" spans="1:8" s="2" customFormat="1" ht="16.899999999999999" customHeight="1">
      <c r="A1616" s="33"/>
      <c r="B1616" s="34"/>
      <c r="C1616" s="223" t="s">
        <v>1</v>
      </c>
      <c r="D1616" s="223" t="s">
        <v>2393</v>
      </c>
      <c r="E1616" s="18" t="s">
        <v>1</v>
      </c>
      <c r="F1616" s="224">
        <v>5.9279999999999999</v>
      </c>
      <c r="G1616" s="33"/>
      <c r="H1616" s="34"/>
    </row>
    <row r="1617" spans="1:8" s="2" customFormat="1" ht="16.899999999999999" customHeight="1">
      <c r="A1617" s="33"/>
      <c r="B1617" s="34"/>
      <c r="C1617" s="223" t="s">
        <v>1</v>
      </c>
      <c r="D1617" s="223" t="s">
        <v>2394</v>
      </c>
      <c r="E1617" s="18" t="s">
        <v>1</v>
      </c>
      <c r="F1617" s="224">
        <v>4.8529999999999998</v>
      </c>
      <c r="G1617" s="33"/>
      <c r="H1617" s="34"/>
    </row>
    <row r="1618" spans="1:8" s="2" customFormat="1" ht="16.899999999999999" customHeight="1">
      <c r="A1618" s="33"/>
      <c r="B1618" s="34"/>
      <c r="C1618" s="223" t="s">
        <v>1</v>
      </c>
      <c r="D1618" s="223" t="s">
        <v>2395</v>
      </c>
      <c r="E1618" s="18" t="s">
        <v>1</v>
      </c>
      <c r="F1618" s="224">
        <v>20.9</v>
      </c>
      <c r="G1618" s="33"/>
      <c r="H1618" s="34"/>
    </row>
    <row r="1619" spans="1:8" s="2" customFormat="1" ht="16.899999999999999" customHeight="1">
      <c r="A1619" s="33"/>
      <c r="B1619" s="34"/>
      <c r="C1619" s="223" t="s">
        <v>1</v>
      </c>
      <c r="D1619" s="223" t="s">
        <v>2396</v>
      </c>
      <c r="E1619" s="18" t="s">
        <v>1</v>
      </c>
      <c r="F1619" s="224">
        <v>3.6230000000000002</v>
      </c>
      <c r="G1619" s="33"/>
      <c r="H1619" s="34"/>
    </row>
    <row r="1620" spans="1:8" s="2" customFormat="1" ht="16.899999999999999" customHeight="1">
      <c r="A1620" s="33"/>
      <c r="B1620" s="34"/>
      <c r="C1620" s="223" t="s">
        <v>1</v>
      </c>
      <c r="D1620" s="223" t="s">
        <v>2397</v>
      </c>
      <c r="E1620" s="18" t="s">
        <v>1</v>
      </c>
      <c r="F1620" s="224">
        <v>8.625</v>
      </c>
      <c r="G1620" s="33"/>
      <c r="H1620" s="34"/>
    </row>
    <row r="1621" spans="1:8" s="2" customFormat="1" ht="16.899999999999999" customHeight="1">
      <c r="A1621" s="33"/>
      <c r="B1621" s="34"/>
      <c r="C1621" s="223" t="s">
        <v>1</v>
      </c>
      <c r="D1621" s="223" t="s">
        <v>2398</v>
      </c>
      <c r="E1621" s="18" t="s">
        <v>1</v>
      </c>
      <c r="F1621" s="224">
        <v>9.8369999999999997</v>
      </c>
      <c r="G1621" s="33"/>
      <c r="H1621" s="34"/>
    </row>
    <row r="1622" spans="1:8" s="2" customFormat="1" ht="16.899999999999999" customHeight="1">
      <c r="A1622" s="33"/>
      <c r="B1622" s="34"/>
      <c r="C1622" s="223" t="s">
        <v>1</v>
      </c>
      <c r="D1622" s="223" t="s">
        <v>2399</v>
      </c>
      <c r="E1622" s="18" t="s">
        <v>1</v>
      </c>
      <c r="F1622" s="224">
        <v>13.04</v>
      </c>
      <c r="G1622" s="33"/>
      <c r="H1622" s="34"/>
    </row>
    <row r="1623" spans="1:8" s="2" customFormat="1" ht="16.899999999999999" customHeight="1">
      <c r="A1623" s="33"/>
      <c r="B1623" s="34"/>
      <c r="C1623" s="223" t="s">
        <v>1</v>
      </c>
      <c r="D1623" s="223" t="s">
        <v>2400</v>
      </c>
      <c r="E1623" s="18" t="s">
        <v>1</v>
      </c>
      <c r="F1623" s="224">
        <v>1.365</v>
      </c>
      <c r="G1623" s="33"/>
      <c r="H1623" s="34"/>
    </row>
    <row r="1624" spans="1:8" s="2" customFormat="1" ht="16.899999999999999" customHeight="1">
      <c r="A1624" s="33"/>
      <c r="B1624" s="34"/>
      <c r="C1624" s="223" t="s">
        <v>1</v>
      </c>
      <c r="D1624" s="223" t="s">
        <v>2401</v>
      </c>
      <c r="E1624" s="18" t="s">
        <v>1</v>
      </c>
      <c r="F1624" s="224">
        <v>0.71099999999999997</v>
      </c>
      <c r="G1624" s="33"/>
      <c r="H1624" s="34"/>
    </row>
    <row r="1625" spans="1:8" s="2" customFormat="1" ht="16.899999999999999" customHeight="1">
      <c r="A1625" s="33"/>
      <c r="B1625" s="34"/>
      <c r="C1625" s="223" t="s">
        <v>1</v>
      </c>
      <c r="D1625" s="223" t="s">
        <v>2402</v>
      </c>
      <c r="E1625" s="18" t="s">
        <v>1</v>
      </c>
      <c r="F1625" s="224">
        <v>3.6240000000000001</v>
      </c>
      <c r="G1625" s="33"/>
      <c r="H1625" s="34"/>
    </row>
    <row r="1626" spans="1:8" s="2" customFormat="1" ht="16.899999999999999" customHeight="1">
      <c r="A1626" s="33"/>
      <c r="B1626" s="34"/>
      <c r="C1626" s="223" t="s">
        <v>1</v>
      </c>
      <c r="D1626" s="223" t="s">
        <v>2403</v>
      </c>
      <c r="E1626" s="18" t="s">
        <v>1</v>
      </c>
      <c r="F1626" s="224">
        <v>6.2640000000000002</v>
      </c>
      <c r="G1626" s="33"/>
      <c r="H1626" s="34"/>
    </row>
    <row r="1627" spans="1:8" s="2" customFormat="1" ht="16.899999999999999" customHeight="1">
      <c r="A1627" s="33"/>
      <c r="B1627" s="34"/>
      <c r="C1627" s="223" t="s">
        <v>1</v>
      </c>
      <c r="D1627" s="223" t="s">
        <v>2404</v>
      </c>
      <c r="E1627" s="18" t="s">
        <v>1</v>
      </c>
      <c r="F1627" s="224">
        <v>2.8540000000000001</v>
      </c>
      <c r="G1627" s="33"/>
      <c r="H1627" s="34"/>
    </row>
    <row r="1628" spans="1:8" s="2" customFormat="1" ht="16.899999999999999" customHeight="1">
      <c r="A1628" s="33"/>
      <c r="B1628" s="34"/>
      <c r="C1628" s="223" t="s">
        <v>2254</v>
      </c>
      <c r="D1628" s="223" t="s">
        <v>300</v>
      </c>
      <c r="E1628" s="18" t="s">
        <v>1</v>
      </c>
      <c r="F1628" s="224">
        <v>317.44900000000001</v>
      </c>
      <c r="G1628" s="33"/>
      <c r="H1628" s="34"/>
    </row>
    <row r="1629" spans="1:8" s="2" customFormat="1" ht="16.899999999999999" customHeight="1">
      <c r="A1629" s="33"/>
      <c r="B1629" s="34"/>
      <c r="C1629" s="225" t="s">
        <v>3941</v>
      </c>
      <c r="D1629" s="33"/>
      <c r="E1629" s="33"/>
      <c r="F1629" s="33"/>
      <c r="G1629" s="33"/>
      <c r="H1629" s="34"/>
    </row>
    <row r="1630" spans="1:8" s="2" customFormat="1" ht="16.899999999999999" customHeight="1">
      <c r="A1630" s="33"/>
      <c r="B1630" s="34"/>
      <c r="C1630" s="223" t="s">
        <v>630</v>
      </c>
      <c r="D1630" s="223" t="s">
        <v>631</v>
      </c>
      <c r="E1630" s="18" t="s">
        <v>412</v>
      </c>
      <c r="F1630" s="224">
        <v>189.864</v>
      </c>
      <c r="G1630" s="33"/>
      <c r="H1630" s="34"/>
    </row>
    <row r="1631" spans="1:8" s="2" customFormat="1" ht="16.899999999999999" customHeight="1">
      <c r="A1631" s="33"/>
      <c r="B1631" s="34"/>
      <c r="C1631" s="219" t="s">
        <v>1473</v>
      </c>
      <c r="D1631" s="220" t="s">
        <v>1</v>
      </c>
      <c r="E1631" s="221" t="s">
        <v>1</v>
      </c>
      <c r="F1631" s="222">
        <v>189.864</v>
      </c>
      <c r="G1631" s="33"/>
      <c r="H1631" s="34"/>
    </row>
    <row r="1632" spans="1:8" s="2" customFormat="1" ht="16.899999999999999" customHeight="1">
      <c r="A1632" s="33"/>
      <c r="B1632" s="34"/>
      <c r="C1632" s="223" t="s">
        <v>1</v>
      </c>
      <c r="D1632" s="223" t="s">
        <v>633</v>
      </c>
      <c r="E1632" s="18" t="s">
        <v>1</v>
      </c>
      <c r="F1632" s="224">
        <v>0</v>
      </c>
      <c r="G1632" s="33"/>
      <c r="H1632" s="34"/>
    </row>
    <row r="1633" spans="1:8" s="2" customFormat="1" ht="16.899999999999999" customHeight="1">
      <c r="A1633" s="33"/>
      <c r="B1633" s="34"/>
      <c r="C1633" s="223" t="s">
        <v>1</v>
      </c>
      <c r="D1633" s="223" t="s">
        <v>2497</v>
      </c>
      <c r="E1633" s="18" t="s">
        <v>1</v>
      </c>
      <c r="F1633" s="224">
        <v>341.84199999999998</v>
      </c>
      <c r="G1633" s="33"/>
      <c r="H1633" s="34"/>
    </row>
    <row r="1634" spans="1:8" s="2" customFormat="1" ht="16.899999999999999" customHeight="1">
      <c r="A1634" s="33"/>
      <c r="B1634" s="34"/>
      <c r="C1634" s="223" t="s">
        <v>1</v>
      </c>
      <c r="D1634" s="223" t="s">
        <v>1720</v>
      </c>
      <c r="E1634" s="18" t="s">
        <v>1</v>
      </c>
      <c r="F1634" s="224">
        <v>0</v>
      </c>
      <c r="G1634" s="33"/>
      <c r="H1634" s="34"/>
    </row>
    <row r="1635" spans="1:8" s="2" customFormat="1" ht="16.899999999999999" customHeight="1">
      <c r="A1635" s="33"/>
      <c r="B1635" s="34"/>
      <c r="C1635" s="223" t="s">
        <v>1</v>
      </c>
      <c r="D1635" s="223" t="s">
        <v>2498</v>
      </c>
      <c r="E1635" s="18" t="s">
        <v>1</v>
      </c>
      <c r="F1635" s="224">
        <v>-74.736000000000004</v>
      </c>
      <c r="G1635" s="33"/>
      <c r="H1635" s="34"/>
    </row>
    <row r="1636" spans="1:8" s="2" customFormat="1" ht="16.899999999999999" customHeight="1">
      <c r="A1636" s="33"/>
      <c r="B1636" s="34"/>
      <c r="C1636" s="223" t="s">
        <v>1</v>
      </c>
      <c r="D1636" s="223" t="s">
        <v>2499</v>
      </c>
      <c r="E1636" s="18" t="s">
        <v>1</v>
      </c>
      <c r="F1636" s="224">
        <v>-9.68</v>
      </c>
      <c r="G1636" s="33"/>
      <c r="H1636" s="34"/>
    </row>
    <row r="1637" spans="1:8" s="2" customFormat="1" ht="16.899999999999999" customHeight="1">
      <c r="A1637" s="33"/>
      <c r="B1637" s="34"/>
      <c r="C1637" s="223" t="s">
        <v>1</v>
      </c>
      <c r="D1637" s="223" t="s">
        <v>654</v>
      </c>
      <c r="E1637" s="18" t="s">
        <v>1</v>
      </c>
      <c r="F1637" s="224">
        <v>0</v>
      </c>
      <c r="G1637" s="33"/>
      <c r="H1637" s="34"/>
    </row>
    <row r="1638" spans="1:8" s="2" customFormat="1" ht="16.899999999999999" customHeight="1">
      <c r="A1638" s="33"/>
      <c r="B1638" s="34"/>
      <c r="C1638" s="223" t="s">
        <v>1</v>
      </c>
      <c r="D1638" s="223" t="s">
        <v>1469</v>
      </c>
      <c r="E1638" s="18" t="s">
        <v>1</v>
      </c>
      <c r="F1638" s="224">
        <v>-30.332999999999998</v>
      </c>
      <c r="G1638" s="33"/>
      <c r="H1638" s="34"/>
    </row>
    <row r="1639" spans="1:8" s="2" customFormat="1" ht="16.899999999999999" customHeight="1">
      <c r="A1639" s="33"/>
      <c r="B1639" s="34"/>
      <c r="C1639" s="223" t="s">
        <v>1</v>
      </c>
      <c r="D1639" s="223" t="s">
        <v>2500</v>
      </c>
      <c r="E1639" s="18" t="s">
        <v>1</v>
      </c>
      <c r="F1639" s="224">
        <v>0</v>
      </c>
      <c r="G1639" s="33"/>
      <c r="H1639" s="34"/>
    </row>
    <row r="1640" spans="1:8" s="2" customFormat="1" ht="16.899999999999999" customHeight="1">
      <c r="A1640" s="33"/>
      <c r="B1640" s="34"/>
      <c r="C1640" s="223" t="s">
        <v>1</v>
      </c>
      <c r="D1640" s="223" t="s">
        <v>2501</v>
      </c>
      <c r="E1640" s="18" t="s">
        <v>1</v>
      </c>
      <c r="F1640" s="224">
        <v>-2.3980000000000001</v>
      </c>
      <c r="G1640" s="33"/>
      <c r="H1640" s="34"/>
    </row>
    <row r="1641" spans="1:8" s="2" customFormat="1" ht="16.899999999999999" customHeight="1">
      <c r="A1641" s="33"/>
      <c r="B1641" s="34"/>
      <c r="C1641" s="223" t="s">
        <v>1</v>
      </c>
      <c r="D1641" s="223" t="s">
        <v>2502</v>
      </c>
      <c r="E1641" s="18" t="s">
        <v>1</v>
      </c>
      <c r="F1641" s="224">
        <v>-2.0750000000000002</v>
      </c>
      <c r="G1641" s="33"/>
      <c r="H1641" s="34"/>
    </row>
    <row r="1642" spans="1:8" s="2" customFormat="1" ht="16.899999999999999" customHeight="1">
      <c r="A1642" s="33"/>
      <c r="B1642" s="34"/>
      <c r="C1642" s="223" t="s">
        <v>1</v>
      </c>
      <c r="D1642" s="223" t="s">
        <v>2503</v>
      </c>
      <c r="E1642" s="18" t="s">
        <v>1</v>
      </c>
      <c r="F1642" s="224">
        <v>-3.2189999999999999</v>
      </c>
      <c r="G1642" s="33"/>
      <c r="H1642" s="34"/>
    </row>
    <row r="1643" spans="1:8" s="2" customFormat="1" ht="16.899999999999999" customHeight="1">
      <c r="A1643" s="33"/>
      <c r="B1643" s="34"/>
      <c r="C1643" s="223" t="s">
        <v>1</v>
      </c>
      <c r="D1643" s="223" t="s">
        <v>2504</v>
      </c>
      <c r="E1643" s="18" t="s">
        <v>1</v>
      </c>
      <c r="F1643" s="224">
        <v>-3.16</v>
      </c>
      <c r="G1643" s="33"/>
      <c r="H1643" s="34"/>
    </row>
    <row r="1644" spans="1:8" s="2" customFormat="1" ht="16.899999999999999" customHeight="1">
      <c r="A1644" s="33"/>
      <c r="B1644" s="34"/>
      <c r="C1644" s="223" t="s">
        <v>1</v>
      </c>
      <c r="D1644" s="223" t="s">
        <v>2505</v>
      </c>
      <c r="E1644" s="18" t="s">
        <v>1</v>
      </c>
      <c r="F1644" s="224">
        <v>-4.5599999999999996</v>
      </c>
      <c r="G1644" s="33"/>
      <c r="H1644" s="34"/>
    </row>
    <row r="1645" spans="1:8" s="2" customFormat="1" ht="16.899999999999999" customHeight="1">
      <c r="A1645" s="33"/>
      <c r="B1645" s="34"/>
      <c r="C1645" s="223" t="s">
        <v>1</v>
      </c>
      <c r="D1645" s="223" t="s">
        <v>2506</v>
      </c>
      <c r="E1645" s="18" t="s">
        <v>1</v>
      </c>
      <c r="F1645" s="224">
        <v>-11</v>
      </c>
      <c r="G1645" s="33"/>
      <c r="H1645" s="34"/>
    </row>
    <row r="1646" spans="1:8" s="2" customFormat="1" ht="16.899999999999999" customHeight="1">
      <c r="A1646" s="33"/>
      <c r="B1646" s="34"/>
      <c r="C1646" s="223" t="s">
        <v>1</v>
      </c>
      <c r="D1646" s="223" t="s">
        <v>1470</v>
      </c>
      <c r="E1646" s="18" t="s">
        <v>1</v>
      </c>
      <c r="F1646" s="224">
        <v>0</v>
      </c>
      <c r="G1646" s="33"/>
      <c r="H1646" s="34"/>
    </row>
    <row r="1647" spans="1:8" s="2" customFormat="1" ht="16.899999999999999" customHeight="1">
      <c r="A1647" s="33"/>
      <c r="B1647" s="34"/>
      <c r="C1647" s="223" t="s">
        <v>1</v>
      </c>
      <c r="D1647" s="223" t="s">
        <v>1471</v>
      </c>
      <c r="E1647" s="18" t="s">
        <v>1</v>
      </c>
      <c r="F1647" s="224">
        <v>-10.817</v>
      </c>
      <c r="G1647" s="33"/>
      <c r="H1647" s="34"/>
    </row>
    <row r="1648" spans="1:8" s="2" customFormat="1" ht="16.899999999999999" customHeight="1">
      <c r="A1648" s="33"/>
      <c r="B1648" s="34"/>
      <c r="C1648" s="223" t="s">
        <v>1473</v>
      </c>
      <c r="D1648" s="223" t="s">
        <v>227</v>
      </c>
      <c r="E1648" s="18" t="s">
        <v>1</v>
      </c>
      <c r="F1648" s="224">
        <v>189.864</v>
      </c>
      <c r="G1648" s="33"/>
      <c r="H1648" s="34"/>
    </row>
    <row r="1649" spans="1:8" s="2" customFormat="1" ht="26.45" customHeight="1">
      <c r="A1649" s="33"/>
      <c r="B1649" s="34"/>
      <c r="C1649" s="218" t="s">
        <v>3958</v>
      </c>
      <c r="D1649" s="218" t="s">
        <v>109</v>
      </c>
      <c r="E1649" s="33"/>
      <c r="F1649" s="33"/>
      <c r="G1649" s="33"/>
      <c r="H1649" s="34"/>
    </row>
    <row r="1650" spans="1:8" s="2" customFormat="1" ht="16.899999999999999" customHeight="1">
      <c r="A1650" s="33"/>
      <c r="B1650" s="34"/>
      <c r="C1650" s="219" t="s">
        <v>2644</v>
      </c>
      <c r="D1650" s="220" t="s">
        <v>1</v>
      </c>
      <c r="E1650" s="221" t="s">
        <v>1</v>
      </c>
      <c r="F1650" s="222">
        <v>251.291</v>
      </c>
      <c r="G1650" s="33"/>
      <c r="H1650" s="34"/>
    </row>
    <row r="1651" spans="1:8" s="2" customFormat="1" ht="16.899999999999999" customHeight="1">
      <c r="A1651" s="33"/>
      <c r="B1651" s="34"/>
      <c r="C1651" s="223" t="s">
        <v>1</v>
      </c>
      <c r="D1651" s="223" t="s">
        <v>2772</v>
      </c>
      <c r="E1651" s="18" t="s">
        <v>1</v>
      </c>
      <c r="F1651" s="224">
        <v>393</v>
      </c>
      <c r="G1651" s="33"/>
      <c r="H1651" s="34"/>
    </row>
    <row r="1652" spans="1:8" s="2" customFormat="1" ht="16.899999999999999" customHeight="1">
      <c r="A1652" s="33"/>
      <c r="B1652" s="34"/>
      <c r="C1652" s="223" t="s">
        <v>1</v>
      </c>
      <c r="D1652" s="223" t="s">
        <v>2773</v>
      </c>
      <c r="E1652" s="18" t="s">
        <v>1</v>
      </c>
      <c r="F1652" s="224">
        <v>0</v>
      </c>
      <c r="G1652" s="33"/>
      <c r="H1652" s="34"/>
    </row>
    <row r="1653" spans="1:8" s="2" customFormat="1" ht="16.899999999999999" customHeight="1">
      <c r="A1653" s="33"/>
      <c r="B1653" s="34"/>
      <c r="C1653" s="223" t="s">
        <v>1</v>
      </c>
      <c r="D1653" s="223" t="s">
        <v>2774</v>
      </c>
      <c r="E1653" s="18" t="s">
        <v>1</v>
      </c>
      <c r="F1653" s="224">
        <v>0</v>
      </c>
      <c r="G1653" s="33"/>
      <c r="H1653" s="34"/>
    </row>
    <row r="1654" spans="1:8" s="2" customFormat="1" ht="16.899999999999999" customHeight="1">
      <c r="A1654" s="33"/>
      <c r="B1654" s="34"/>
      <c r="C1654" s="223" t="s">
        <v>1</v>
      </c>
      <c r="D1654" s="223" t="s">
        <v>2775</v>
      </c>
      <c r="E1654" s="18" t="s">
        <v>1</v>
      </c>
      <c r="F1654" s="224">
        <v>-65.582999999999998</v>
      </c>
      <c r="G1654" s="33"/>
      <c r="H1654" s="34"/>
    </row>
    <row r="1655" spans="1:8" s="2" customFormat="1" ht="16.899999999999999" customHeight="1">
      <c r="A1655" s="33"/>
      <c r="B1655" s="34"/>
      <c r="C1655" s="223" t="s">
        <v>1</v>
      </c>
      <c r="D1655" s="223" t="s">
        <v>2776</v>
      </c>
      <c r="E1655" s="18" t="s">
        <v>1</v>
      </c>
      <c r="F1655" s="224">
        <v>0</v>
      </c>
      <c r="G1655" s="33"/>
      <c r="H1655" s="34"/>
    </row>
    <row r="1656" spans="1:8" s="2" customFormat="1" ht="16.899999999999999" customHeight="1">
      <c r="A1656" s="33"/>
      <c r="B1656" s="34"/>
      <c r="C1656" s="223" t="s">
        <v>1</v>
      </c>
      <c r="D1656" s="223" t="s">
        <v>2777</v>
      </c>
      <c r="E1656" s="18" t="s">
        <v>1</v>
      </c>
      <c r="F1656" s="224">
        <v>0</v>
      </c>
      <c r="G1656" s="33"/>
      <c r="H1656" s="34"/>
    </row>
    <row r="1657" spans="1:8" s="2" customFormat="1" ht="16.899999999999999" customHeight="1">
      <c r="A1657" s="33"/>
      <c r="B1657" s="34"/>
      <c r="C1657" s="223" t="s">
        <v>1</v>
      </c>
      <c r="D1657" s="223" t="s">
        <v>2778</v>
      </c>
      <c r="E1657" s="18" t="s">
        <v>1</v>
      </c>
      <c r="F1657" s="224">
        <v>-43.063000000000002</v>
      </c>
      <c r="G1657" s="33"/>
      <c r="H1657" s="34"/>
    </row>
    <row r="1658" spans="1:8" s="2" customFormat="1" ht="16.899999999999999" customHeight="1">
      <c r="A1658" s="33"/>
      <c r="B1658" s="34"/>
      <c r="C1658" s="223" t="s">
        <v>1</v>
      </c>
      <c r="D1658" s="223" t="s">
        <v>2779</v>
      </c>
      <c r="E1658" s="18" t="s">
        <v>1</v>
      </c>
      <c r="F1658" s="224">
        <v>0</v>
      </c>
      <c r="G1658" s="33"/>
      <c r="H1658" s="34"/>
    </row>
    <row r="1659" spans="1:8" s="2" customFormat="1" ht="16.899999999999999" customHeight="1">
      <c r="A1659" s="33"/>
      <c r="B1659" s="34"/>
      <c r="C1659" s="223" t="s">
        <v>1</v>
      </c>
      <c r="D1659" s="223" t="s">
        <v>2777</v>
      </c>
      <c r="E1659" s="18" t="s">
        <v>1</v>
      </c>
      <c r="F1659" s="224">
        <v>0</v>
      </c>
      <c r="G1659" s="33"/>
      <c r="H1659" s="34"/>
    </row>
    <row r="1660" spans="1:8" s="2" customFormat="1" ht="16.899999999999999" customHeight="1">
      <c r="A1660" s="33"/>
      <c r="B1660" s="34"/>
      <c r="C1660" s="223" t="s">
        <v>1</v>
      </c>
      <c r="D1660" s="223" t="s">
        <v>2780</v>
      </c>
      <c r="E1660" s="18" t="s">
        <v>1</v>
      </c>
      <c r="F1660" s="224">
        <v>-33.063000000000002</v>
      </c>
      <c r="G1660" s="33"/>
      <c r="H1660" s="34"/>
    </row>
    <row r="1661" spans="1:8" s="2" customFormat="1" ht="16.899999999999999" customHeight="1">
      <c r="A1661" s="33"/>
      <c r="B1661" s="34"/>
      <c r="C1661" s="223" t="s">
        <v>2644</v>
      </c>
      <c r="D1661" s="223" t="s">
        <v>2781</v>
      </c>
      <c r="E1661" s="18" t="s">
        <v>1</v>
      </c>
      <c r="F1661" s="224">
        <v>251.291</v>
      </c>
      <c r="G1661" s="33"/>
      <c r="H1661" s="34"/>
    </row>
    <row r="1662" spans="1:8" s="2" customFormat="1" ht="16.899999999999999" customHeight="1">
      <c r="A1662" s="33"/>
      <c r="B1662" s="34"/>
      <c r="C1662" s="225" t="s">
        <v>3941</v>
      </c>
      <c r="D1662" s="33"/>
      <c r="E1662" s="33"/>
      <c r="F1662" s="33"/>
      <c r="G1662" s="33"/>
      <c r="H1662" s="34"/>
    </row>
    <row r="1663" spans="1:8" s="2" customFormat="1" ht="16.899999999999999" customHeight="1">
      <c r="A1663" s="33"/>
      <c r="B1663" s="34"/>
      <c r="C1663" s="223" t="s">
        <v>2754</v>
      </c>
      <c r="D1663" s="223" t="s">
        <v>2755</v>
      </c>
      <c r="E1663" s="18" t="s">
        <v>220</v>
      </c>
      <c r="F1663" s="224">
        <v>1218.992</v>
      </c>
      <c r="G1663" s="33"/>
      <c r="H1663" s="34"/>
    </row>
    <row r="1664" spans="1:8" s="2" customFormat="1" ht="16.899999999999999" customHeight="1">
      <c r="A1664" s="33"/>
      <c r="B1664" s="34"/>
      <c r="C1664" s="223" t="s">
        <v>2750</v>
      </c>
      <c r="D1664" s="223" t="s">
        <v>2751</v>
      </c>
      <c r="E1664" s="18" t="s">
        <v>220</v>
      </c>
      <c r="F1664" s="224">
        <v>251.291</v>
      </c>
      <c r="G1664" s="33"/>
      <c r="H1664" s="34"/>
    </row>
    <row r="1665" spans="1:8" s="2" customFormat="1" ht="22.5">
      <c r="A1665" s="33"/>
      <c r="B1665" s="34"/>
      <c r="C1665" s="223" t="s">
        <v>2860</v>
      </c>
      <c r="D1665" s="223" t="s">
        <v>2861</v>
      </c>
      <c r="E1665" s="18" t="s">
        <v>412</v>
      </c>
      <c r="F1665" s="224">
        <v>1251.6489999999999</v>
      </c>
      <c r="G1665" s="33"/>
      <c r="H1665" s="34"/>
    </row>
    <row r="1666" spans="1:8" s="2" customFormat="1" ht="16.899999999999999" customHeight="1">
      <c r="A1666" s="33"/>
      <c r="B1666" s="34"/>
      <c r="C1666" s="219" t="s">
        <v>2646</v>
      </c>
      <c r="D1666" s="220" t="s">
        <v>1</v>
      </c>
      <c r="E1666" s="221" t="s">
        <v>1</v>
      </c>
      <c r="F1666" s="222">
        <v>113.246</v>
      </c>
      <c r="G1666" s="33"/>
      <c r="H1666" s="34"/>
    </row>
    <row r="1667" spans="1:8" s="2" customFormat="1" ht="16.899999999999999" customHeight="1">
      <c r="A1667" s="33"/>
      <c r="B1667" s="34"/>
      <c r="C1667" s="223" t="s">
        <v>1</v>
      </c>
      <c r="D1667" s="223" t="s">
        <v>2734</v>
      </c>
      <c r="E1667" s="18" t="s">
        <v>1</v>
      </c>
      <c r="F1667" s="224">
        <v>0</v>
      </c>
      <c r="G1667" s="33"/>
      <c r="H1667" s="34"/>
    </row>
    <row r="1668" spans="1:8" s="2" customFormat="1" ht="16.899999999999999" customHeight="1">
      <c r="A1668" s="33"/>
      <c r="B1668" s="34"/>
      <c r="C1668" s="223" t="s">
        <v>1</v>
      </c>
      <c r="D1668" s="223" t="s">
        <v>2735</v>
      </c>
      <c r="E1668" s="18" t="s">
        <v>1</v>
      </c>
      <c r="F1668" s="224">
        <v>318</v>
      </c>
      <c r="G1668" s="33"/>
      <c r="H1668" s="34"/>
    </row>
    <row r="1669" spans="1:8" s="2" customFormat="1" ht="16.899999999999999" customHeight="1">
      <c r="A1669" s="33"/>
      <c r="B1669" s="34"/>
      <c r="C1669" s="223" t="s">
        <v>1</v>
      </c>
      <c r="D1669" s="223" t="s">
        <v>2736</v>
      </c>
      <c r="E1669" s="18" t="s">
        <v>1</v>
      </c>
      <c r="F1669" s="224">
        <v>0</v>
      </c>
      <c r="G1669" s="33"/>
      <c r="H1669" s="34"/>
    </row>
    <row r="1670" spans="1:8" s="2" customFormat="1" ht="16.899999999999999" customHeight="1">
      <c r="A1670" s="33"/>
      <c r="B1670" s="34"/>
      <c r="C1670" s="223" t="s">
        <v>1</v>
      </c>
      <c r="D1670" s="223" t="s">
        <v>2715</v>
      </c>
      <c r="E1670" s="18" t="s">
        <v>1</v>
      </c>
      <c r="F1670" s="224">
        <v>0</v>
      </c>
      <c r="G1670" s="33"/>
      <c r="H1670" s="34"/>
    </row>
    <row r="1671" spans="1:8" s="2" customFormat="1" ht="16.899999999999999" customHeight="1">
      <c r="A1671" s="33"/>
      <c r="B1671" s="34"/>
      <c r="C1671" s="223" t="s">
        <v>1</v>
      </c>
      <c r="D1671" s="223" t="s">
        <v>2737</v>
      </c>
      <c r="E1671" s="18" t="s">
        <v>1</v>
      </c>
      <c r="F1671" s="224">
        <v>-204.75399999999999</v>
      </c>
      <c r="G1671" s="33"/>
      <c r="H1671" s="34"/>
    </row>
    <row r="1672" spans="1:8" s="2" customFormat="1" ht="16.899999999999999" customHeight="1">
      <c r="A1672" s="33"/>
      <c r="B1672" s="34"/>
      <c r="C1672" s="223" t="s">
        <v>2646</v>
      </c>
      <c r="D1672" s="223" t="s">
        <v>2738</v>
      </c>
      <c r="E1672" s="18" t="s">
        <v>1</v>
      </c>
      <c r="F1672" s="224">
        <v>113.246</v>
      </c>
      <c r="G1672" s="33"/>
      <c r="H1672" s="34"/>
    </row>
    <row r="1673" spans="1:8" s="2" customFormat="1" ht="16.899999999999999" customHeight="1">
      <c r="A1673" s="33"/>
      <c r="B1673" s="34"/>
      <c r="C1673" s="225" t="s">
        <v>3941</v>
      </c>
      <c r="D1673" s="33"/>
      <c r="E1673" s="33"/>
      <c r="F1673" s="33"/>
      <c r="G1673" s="33"/>
      <c r="H1673" s="34"/>
    </row>
    <row r="1674" spans="1:8" s="2" customFormat="1" ht="16.899999999999999" customHeight="1">
      <c r="A1674" s="33"/>
      <c r="B1674" s="34"/>
      <c r="C1674" s="223" t="s">
        <v>351</v>
      </c>
      <c r="D1674" s="223" t="s">
        <v>352</v>
      </c>
      <c r="E1674" s="18" t="s">
        <v>220</v>
      </c>
      <c r="F1674" s="224">
        <v>113.246</v>
      </c>
      <c r="G1674" s="33"/>
      <c r="H1674" s="34"/>
    </row>
    <row r="1675" spans="1:8" s="2" customFormat="1" ht="22.5">
      <c r="A1675" s="33"/>
      <c r="B1675" s="34"/>
      <c r="C1675" s="223" t="s">
        <v>2860</v>
      </c>
      <c r="D1675" s="223" t="s">
        <v>2861</v>
      </c>
      <c r="E1675" s="18" t="s">
        <v>412</v>
      </c>
      <c r="F1675" s="224">
        <v>1251.6489999999999</v>
      </c>
      <c r="G1675" s="33"/>
      <c r="H1675" s="34"/>
    </row>
    <row r="1676" spans="1:8" s="2" customFormat="1" ht="16.899999999999999" customHeight="1">
      <c r="A1676" s="33"/>
      <c r="B1676" s="34"/>
      <c r="C1676" s="219" t="s">
        <v>2648</v>
      </c>
      <c r="D1676" s="220" t="s">
        <v>1</v>
      </c>
      <c r="E1676" s="221" t="s">
        <v>1</v>
      </c>
      <c r="F1676" s="222">
        <v>261.553</v>
      </c>
      <c r="G1676" s="33"/>
      <c r="H1676" s="34"/>
    </row>
    <row r="1677" spans="1:8" s="2" customFormat="1" ht="16.899999999999999" customHeight="1">
      <c r="A1677" s="33"/>
      <c r="B1677" s="34"/>
      <c r="C1677" s="223" t="s">
        <v>1</v>
      </c>
      <c r="D1677" s="223" t="s">
        <v>2762</v>
      </c>
      <c r="E1677" s="18" t="s">
        <v>1</v>
      </c>
      <c r="F1677" s="224">
        <v>476</v>
      </c>
      <c r="G1677" s="33"/>
      <c r="H1677" s="34"/>
    </row>
    <row r="1678" spans="1:8" s="2" customFormat="1" ht="16.899999999999999" customHeight="1">
      <c r="A1678" s="33"/>
      <c r="B1678" s="34"/>
      <c r="C1678" s="223" t="s">
        <v>1</v>
      </c>
      <c r="D1678" s="223" t="s">
        <v>2763</v>
      </c>
      <c r="E1678" s="18" t="s">
        <v>1</v>
      </c>
      <c r="F1678" s="224">
        <v>0</v>
      </c>
      <c r="G1678" s="33"/>
      <c r="H1678" s="34"/>
    </row>
    <row r="1679" spans="1:8" s="2" customFormat="1" ht="16.899999999999999" customHeight="1">
      <c r="A1679" s="33"/>
      <c r="B1679" s="34"/>
      <c r="C1679" s="223" t="s">
        <v>1</v>
      </c>
      <c r="D1679" s="223" t="s">
        <v>2715</v>
      </c>
      <c r="E1679" s="18" t="s">
        <v>1</v>
      </c>
      <c r="F1679" s="224">
        <v>0</v>
      </c>
      <c r="G1679" s="33"/>
      <c r="H1679" s="34"/>
    </row>
    <row r="1680" spans="1:8" s="2" customFormat="1" ht="16.899999999999999" customHeight="1">
      <c r="A1680" s="33"/>
      <c r="B1680" s="34"/>
      <c r="C1680" s="223" t="s">
        <v>1</v>
      </c>
      <c r="D1680" s="223" t="s">
        <v>2764</v>
      </c>
      <c r="E1680" s="18" t="s">
        <v>1</v>
      </c>
      <c r="F1680" s="224">
        <v>-162.48400000000001</v>
      </c>
      <c r="G1680" s="33"/>
      <c r="H1680" s="34"/>
    </row>
    <row r="1681" spans="1:8" s="2" customFormat="1" ht="16.899999999999999" customHeight="1">
      <c r="A1681" s="33"/>
      <c r="B1681" s="34"/>
      <c r="C1681" s="223" t="s">
        <v>1</v>
      </c>
      <c r="D1681" s="223" t="s">
        <v>2765</v>
      </c>
      <c r="E1681" s="18" t="s">
        <v>1</v>
      </c>
      <c r="F1681" s="224">
        <v>0</v>
      </c>
      <c r="G1681" s="33"/>
      <c r="H1681" s="34"/>
    </row>
    <row r="1682" spans="1:8" s="2" customFormat="1" ht="16.899999999999999" customHeight="1">
      <c r="A1682" s="33"/>
      <c r="B1682" s="34"/>
      <c r="C1682" s="223" t="s">
        <v>1</v>
      </c>
      <c r="D1682" s="223" t="s">
        <v>2766</v>
      </c>
      <c r="E1682" s="18" t="s">
        <v>1</v>
      </c>
      <c r="F1682" s="224">
        <v>0</v>
      </c>
      <c r="G1682" s="33"/>
      <c r="H1682" s="34"/>
    </row>
    <row r="1683" spans="1:8" s="2" customFormat="1" ht="16.899999999999999" customHeight="1">
      <c r="A1683" s="33"/>
      <c r="B1683" s="34"/>
      <c r="C1683" s="223" t="s">
        <v>1</v>
      </c>
      <c r="D1683" s="223" t="s">
        <v>2767</v>
      </c>
      <c r="E1683" s="18" t="s">
        <v>1</v>
      </c>
      <c r="F1683" s="224">
        <v>-31.062999999999999</v>
      </c>
      <c r="G1683" s="33"/>
      <c r="H1683" s="34"/>
    </row>
    <row r="1684" spans="1:8" s="2" customFormat="1" ht="16.899999999999999" customHeight="1">
      <c r="A1684" s="33"/>
      <c r="B1684" s="34"/>
      <c r="C1684" s="223" t="s">
        <v>1</v>
      </c>
      <c r="D1684" s="223" t="s">
        <v>2768</v>
      </c>
      <c r="E1684" s="18" t="s">
        <v>1</v>
      </c>
      <c r="F1684" s="224">
        <v>0</v>
      </c>
      <c r="G1684" s="33"/>
      <c r="H1684" s="34"/>
    </row>
    <row r="1685" spans="1:8" s="2" customFormat="1" ht="16.899999999999999" customHeight="1">
      <c r="A1685" s="33"/>
      <c r="B1685" s="34"/>
      <c r="C1685" s="223" t="s">
        <v>1</v>
      </c>
      <c r="D1685" s="223" t="s">
        <v>2769</v>
      </c>
      <c r="E1685" s="18" t="s">
        <v>1</v>
      </c>
      <c r="F1685" s="224">
        <v>0</v>
      </c>
      <c r="G1685" s="33"/>
      <c r="H1685" s="34"/>
    </row>
    <row r="1686" spans="1:8" s="2" customFormat="1" ht="16.899999999999999" customHeight="1">
      <c r="A1686" s="33"/>
      <c r="B1686" s="34"/>
      <c r="C1686" s="223" t="s">
        <v>1</v>
      </c>
      <c r="D1686" s="223" t="s">
        <v>2770</v>
      </c>
      <c r="E1686" s="18" t="s">
        <v>1</v>
      </c>
      <c r="F1686" s="224">
        <v>-20.9</v>
      </c>
      <c r="G1686" s="33"/>
      <c r="H1686" s="34"/>
    </row>
    <row r="1687" spans="1:8" s="2" customFormat="1" ht="16.899999999999999" customHeight="1">
      <c r="A1687" s="33"/>
      <c r="B1687" s="34"/>
      <c r="C1687" s="223" t="s">
        <v>2648</v>
      </c>
      <c r="D1687" s="223" t="s">
        <v>2771</v>
      </c>
      <c r="E1687" s="18" t="s">
        <v>1</v>
      </c>
      <c r="F1687" s="224">
        <v>261.553</v>
      </c>
      <c r="G1687" s="33"/>
      <c r="H1687" s="34"/>
    </row>
    <row r="1688" spans="1:8" s="2" customFormat="1" ht="16.899999999999999" customHeight="1">
      <c r="A1688" s="33"/>
      <c r="B1688" s="34"/>
      <c r="C1688" s="225" t="s">
        <v>3941</v>
      </c>
      <c r="D1688" s="33"/>
      <c r="E1688" s="33"/>
      <c r="F1688" s="33"/>
      <c r="G1688" s="33"/>
      <c r="H1688" s="34"/>
    </row>
    <row r="1689" spans="1:8" s="2" customFormat="1" ht="16.899999999999999" customHeight="1">
      <c r="A1689" s="33"/>
      <c r="B1689" s="34"/>
      <c r="C1689" s="223" t="s">
        <v>2754</v>
      </c>
      <c r="D1689" s="223" t="s">
        <v>2755</v>
      </c>
      <c r="E1689" s="18" t="s">
        <v>220</v>
      </c>
      <c r="F1689" s="224">
        <v>1218.992</v>
      </c>
      <c r="G1689" s="33"/>
      <c r="H1689" s="34"/>
    </row>
    <row r="1690" spans="1:8" s="2" customFormat="1" ht="22.5">
      <c r="A1690" s="33"/>
      <c r="B1690" s="34"/>
      <c r="C1690" s="223" t="s">
        <v>2860</v>
      </c>
      <c r="D1690" s="223" t="s">
        <v>2861</v>
      </c>
      <c r="E1690" s="18" t="s">
        <v>412</v>
      </c>
      <c r="F1690" s="224">
        <v>1251.6489999999999</v>
      </c>
      <c r="G1690" s="33"/>
      <c r="H1690" s="34"/>
    </row>
    <row r="1691" spans="1:8" s="2" customFormat="1" ht="16.899999999999999" customHeight="1">
      <c r="A1691" s="33"/>
      <c r="B1691" s="34"/>
      <c r="C1691" s="219" t="s">
        <v>2650</v>
      </c>
      <c r="D1691" s="220" t="s">
        <v>1</v>
      </c>
      <c r="E1691" s="221" t="s">
        <v>1</v>
      </c>
      <c r="F1691" s="222">
        <v>79.5</v>
      </c>
      <c r="G1691" s="33"/>
      <c r="H1691" s="34"/>
    </row>
    <row r="1692" spans="1:8" s="2" customFormat="1" ht="16.899999999999999" customHeight="1">
      <c r="A1692" s="33"/>
      <c r="B1692" s="34"/>
      <c r="C1692" s="223" t="s">
        <v>1</v>
      </c>
      <c r="D1692" s="223" t="s">
        <v>2727</v>
      </c>
      <c r="E1692" s="18" t="s">
        <v>1</v>
      </c>
      <c r="F1692" s="224">
        <v>0</v>
      </c>
      <c r="G1692" s="33"/>
      <c r="H1692" s="34"/>
    </row>
    <row r="1693" spans="1:8" s="2" customFormat="1" ht="16.899999999999999" customHeight="1">
      <c r="A1693" s="33"/>
      <c r="B1693" s="34"/>
      <c r="C1693" s="223" t="s">
        <v>1</v>
      </c>
      <c r="D1693" s="223" t="s">
        <v>2728</v>
      </c>
      <c r="E1693" s="18" t="s">
        <v>1</v>
      </c>
      <c r="F1693" s="224">
        <v>164</v>
      </c>
      <c r="G1693" s="33"/>
      <c r="H1693" s="34"/>
    </row>
    <row r="1694" spans="1:8" s="2" customFormat="1" ht="16.899999999999999" customHeight="1">
      <c r="A1694" s="33"/>
      <c r="B1694" s="34"/>
      <c r="C1694" s="223" t="s">
        <v>1</v>
      </c>
      <c r="D1694" s="223" t="s">
        <v>2729</v>
      </c>
      <c r="E1694" s="18" t="s">
        <v>1</v>
      </c>
      <c r="F1694" s="224">
        <v>0</v>
      </c>
      <c r="G1694" s="33"/>
      <c r="H1694" s="34"/>
    </row>
    <row r="1695" spans="1:8" s="2" customFormat="1" ht="16.899999999999999" customHeight="1">
      <c r="A1695" s="33"/>
      <c r="B1695" s="34"/>
      <c r="C1695" s="223" t="s">
        <v>1</v>
      </c>
      <c r="D1695" s="223" t="s">
        <v>2730</v>
      </c>
      <c r="E1695" s="18" t="s">
        <v>1</v>
      </c>
      <c r="F1695" s="224">
        <v>0</v>
      </c>
      <c r="G1695" s="33"/>
      <c r="H1695" s="34"/>
    </row>
    <row r="1696" spans="1:8" s="2" customFormat="1" ht="16.899999999999999" customHeight="1">
      <c r="A1696" s="33"/>
      <c r="B1696" s="34"/>
      <c r="C1696" s="223" t="s">
        <v>1</v>
      </c>
      <c r="D1696" s="223" t="s">
        <v>2731</v>
      </c>
      <c r="E1696" s="18" t="s">
        <v>1</v>
      </c>
      <c r="F1696" s="224">
        <v>-84.5</v>
      </c>
      <c r="G1696" s="33"/>
      <c r="H1696" s="34"/>
    </row>
    <row r="1697" spans="1:8" s="2" customFormat="1" ht="16.899999999999999" customHeight="1">
      <c r="A1697" s="33"/>
      <c r="B1697" s="34"/>
      <c r="C1697" s="223" t="s">
        <v>2650</v>
      </c>
      <c r="D1697" s="223" t="s">
        <v>2732</v>
      </c>
      <c r="E1697" s="18" t="s">
        <v>1</v>
      </c>
      <c r="F1697" s="224">
        <v>79.5</v>
      </c>
      <c r="G1697" s="33"/>
      <c r="H1697" s="34"/>
    </row>
    <row r="1698" spans="1:8" s="2" customFormat="1" ht="16.899999999999999" customHeight="1">
      <c r="A1698" s="33"/>
      <c r="B1698" s="34"/>
      <c r="C1698" s="225" t="s">
        <v>3941</v>
      </c>
      <c r="D1698" s="33"/>
      <c r="E1698" s="33"/>
      <c r="F1698" s="33"/>
      <c r="G1698" s="33"/>
      <c r="H1698" s="34"/>
    </row>
    <row r="1699" spans="1:8" s="2" customFormat="1" ht="16.899999999999999" customHeight="1">
      <c r="A1699" s="33"/>
      <c r="B1699" s="34"/>
      <c r="C1699" s="223" t="s">
        <v>2724</v>
      </c>
      <c r="D1699" s="223" t="s">
        <v>2725</v>
      </c>
      <c r="E1699" s="18" t="s">
        <v>220</v>
      </c>
      <c r="F1699" s="224">
        <v>79.5</v>
      </c>
      <c r="G1699" s="33"/>
      <c r="H1699" s="34"/>
    </row>
    <row r="1700" spans="1:8" s="2" customFormat="1" ht="16.899999999999999" customHeight="1">
      <c r="A1700" s="33"/>
      <c r="B1700" s="34"/>
      <c r="C1700" s="223" t="s">
        <v>2720</v>
      </c>
      <c r="D1700" s="223" t="s">
        <v>2721</v>
      </c>
      <c r="E1700" s="18" t="s">
        <v>220</v>
      </c>
      <c r="F1700" s="224">
        <v>79.5</v>
      </c>
      <c r="G1700" s="33"/>
      <c r="H1700" s="34"/>
    </row>
    <row r="1701" spans="1:8" s="2" customFormat="1" ht="22.5">
      <c r="A1701" s="33"/>
      <c r="B1701" s="34"/>
      <c r="C1701" s="223" t="s">
        <v>2860</v>
      </c>
      <c r="D1701" s="223" t="s">
        <v>2861</v>
      </c>
      <c r="E1701" s="18" t="s">
        <v>412</v>
      </c>
      <c r="F1701" s="224">
        <v>1251.6489999999999</v>
      </c>
      <c r="G1701" s="33"/>
      <c r="H1701" s="34"/>
    </row>
    <row r="1702" spans="1:8" s="2" customFormat="1" ht="22.5">
      <c r="A1702" s="33"/>
      <c r="B1702" s="34"/>
      <c r="C1702" s="223" t="s">
        <v>2888</v>
      </c>
      <c r="D1702" s="223" t="s">
        <v>2889</v>
      </c>
      <c r="E1702" s="18" t="s">
        <v>412</v>
      </c>
      <c r="F1702" s="224">
        <v>19.079999999999998</v>
      </c>
      <c r="G1702" s="33"/>
      <c r="H1702" s="34"/>
    </row>
    <row r="1703" spans="1:8" s="2" customFormat="1" ht="16.899999999999999" customHeight="1">
      <c r="A1703" s="33"/>
      <c r="B1703" s="34"/>
      <c r="C1703" s="219" t="s">
        <v>2652</v>
      </c>
      <c r="D1703" s="220" t="s">
        <v>1</v>
      </c>
      <c r="E1703" s="221" t="s">
        <v>1</v>
      </c>
      <c r="F1703" s="222">
        <v>35.822000000000003</v>
      </c>
      <c r="G1703" s="33"/>
      <c r="H1703" s="34"/>
    </row>
    <row r="1704" spans="1:8" s="2" customFormat="1" ht="16.899999999999999" customHeight="1">
      <c r="A1704" s="33"/>
      <c r="B1704" s="34"/>
      <c r="C1704" s="223" t="s">
        <v>1</v>
      </c>
      <c r="D1704" s="223" t="s">
        <v>2712</v>
      </c>
      <c r="E1704" s="18" t="s">
        <v>1</v>
      </c>
      <c r="F1704" s="224">
        <v>0</v>
      </c>
      <c r="G1704" s="33"/>
      <c r="H1704" s="34"/>
    </row>
    <row r="1705" spans="1:8" s="2" customFormat="1" ht="16.899999999999999" customHeight="1">
      <c r="A1705" s="33"/>
      <c r="B1705" s="34"/>
      <c r="C1705" s="223" t="s">
        <v>1</v>
      </c>
      <c r="D1705" s="223" t="s">
        <v>2713</v>
      </c>
      <c r="E1705" s="18" t="s">
        <v>1</v>
      </c>
      <c r="F1705" s="224">
        <v>168</v>
      </c>
      <c r="G1705" s="33"/>
      <c r="H1705" s="34"/>
    </row>
    <row r="1706" spans="1:8" s="2" customFormat="1" ht="16.899999999999999" customHeight="1">
      <c r="A1706" s="33"/>
      <c r="B1706" s="34"/>
      <c r="C1706" s="223" t="s">
        <v>1</v>
      </c>
      <c r="D1706" s="223" t="s">
        <v>2714</v>
      </c>
      <c r="E1706" s="18" t="s">
        <v>1</v>
      </c>
      <c r="F1706" s="224">
        <v>0</v>
      </c>
      <c r="G1706" s="33"/>
      <c r="H1706" s="34"/>
    </row>
    <row r="1707" spans="1:8" s="2" customFormat="1" ht="16.899999999999999" customHeight="1">
      <c r="A1707" s="33"/>
      <c r="B1707" s="34"/>
      <c r="C1707" s="223" t="s">
        <v>1</v>
      </c>
      <c r="D1707" s="223" t="s">
        <v>2715</v>
      </c>
      <c r="E1707" s="18" t="s">
        <v>1</v>
      </c>
      <c r="F1707" s="224">
        <v>0</v>
      </c>
      <c r="G1707" s="33"/>
      <c r="H1707" s="34"/>
    </row>
    <row r="1708" spans="1:8" s="2" customFormat="1" ht="16.899999999999999" customHeight="1">
      <c r="A1708" s="33"/>
      <c r="B1708" s="34"/>
      <c r="C1708" s="223" t="s">
        <v>1</v>
      </c>
      <c r="D1708" s="223" t="s">
        <v>2716</v>
      </c>
      <c r="E1708" s="18" t="s">
        <v>1</v>
      </c>
      <c r="F1708" s="224">
        <v>-132.178</v>
      </c>
      <c r="G1708" s="33"/>
      <c r="H1708" s="34"/>
    </row>
    <row r="1709" spans="1:8" s="2" customFormat="1" ht="16.899999999999999" customHeight="1">
      <c r="A1709" s="33"/>
      <c r="B1709" s="34"/>
      <c r="C1709" s="223" t="s">
        <v>2652</v>
      </c>
      <c r="D1709" s="223" t="s">
        <v>2717</v>
      </c>
      <c r="E1709" s="18" t="s">
        <v>1</v>
      </c>
      <c r="F1709" s="224">
        <v>35.822000000000003</v>
      </c>
      <c r="G1709" s="33"/>
      <c r="H1709" s="34"/>
    </row>
    <row r="1710" spans="1:8" s="2" customFormat="1" ht="16.899999999999999" customHeight="1">
      <c r="A1710" s="33"/>
      <c r="B1710" s="34"/>
      <c r="C1710" s="225" t="s">
        <v>3941</v>
      </c>
      <c r="D1710" s="33"/>
      <c r="E1710" s="33"/>
      <c r="F1710" s="33"/>
      <c r="G1710" s="33"/>
      <c r="H1710" s="34"/>
    </row>
    <row r="1711" spans="1:8" s="2" customFormat="1" ht="16.899999999999999" customHeight="1">
      <c r="A1711" s="33"/>
      <c r="B1711" s="34"/>
      <c r="C1711" s="223" t="s">
        <v>306</v>
      </c>
      <c r="D1711" s="223" t="s">
        <v>307</v>
      </c>
      <c r="E1711" s="18" t="s">
        <v>220</v>
      </c>
      <c r="F1711" s="224">
        <v>35.822000000000003</v>
      </c>
      <c r="G1711" s="33"/>
      <c r="H1711" s="34"/>
    </row>
    <row r="1712" spans="1:8" s="2" customFormat="1" ht="16.899999999999999" customHeight="1">
      <c r="A1712" s="33"/>
      <c r="B1712" s="34"/>
      <c r="C1712" s="223" t="s">
        <v>2287</v>
      </c>
      <c r="D1712" s="223" t="s">
        <v>2288</v>
      </c>
      <c r="E1712" s="18" t="s">
        <v>220</v>
      </c>
      <c r="F1712" s="224">
        <v>35.822000000000003</v>
      </c>
      <c r="G1712" s="33"/>
      <c r="H1712" s="34"/>
    </row>
    <row r="1713" spans="1:8" s="2" customFormat="1" ht="22.5">
      <c r="A1713" s="33"/>
      <c r="B1713" s="34"/>
      <c r="C1713" s="223" t="s">
        <v>2860</v>
      </c>
      <c r="D1713" s="223" t="s">
        <v>2861</v>
      </c>
      <c r="E1713" s="18" t="s">
        <v>412</v>
      </c>
      <c r="F1713" s="224">
        <v>1251.6489999999999</v>
      </c>
      <c r="G1713" s="33"/>
      <c r="H1713" s="34"/>
    </row>
    <row r="1714" spans="1:8" s="2" customFormat="1" ht="16.899999999999999" customHeight="1">
      <c r="A1714" s="33"/>
      <c r="B1714" s="34"/>
      <c r="C1714" s="219" t="s">
        <v>2654</v>
      </c>
      <c r="D1714" s="220" t="s">
        <v>1</v>
      </c>
      <c r="E1714" s="221" t="s">
        <v>1</v>
      </c>
      <c r="F1714" s="222">
        <v>146.74199999999999</v>
      </c>
      <c r="G1714" s="33"/>
      <c r="H1714" s="34"/>
    </row>
    <row r="1715" spans="1:8" s="2" customFormat="1" ht="16.899999999999999" customHeight="1">
      <c r="A1715" s="33"/>
      <c r="B1715" s="34"/>
      <c r="C1715" s="223" t="s">
        <v>1</v>
      </c>
      <c r="D1715" s="223" t="s">
        <v>2740</v>
      </c>
      <c r="E1715" s="18" t="s">
        <v>1</v>
      </c>
      <c r="F1715" s="224">
        <v>0</v>
      </c>
      <c r="G1715" s="33"/>
      <c r="H1715" s="34"/>
    </row>
    <row r="1716" spans="1:8" s="2" customFormat="1" ht="16.899999999999999" customHeight="1">
      <c r="A1716" s="33"/>
      <c r="B1716" s="34"/>
      <c r="C1716" s="223" t="s">
        <v>1</v>
      </c>
      <c r="D1716" s="223" t="s">
        <v>2741</v>
      </c>
      <c r="E1716" s="18" t="s">
        <v>1</v>
      </c>
      <c r="F1716" s="224">
        <v>374</v>
      </c>
      <c r="G1716" s="33"/>
      <c r="H1716" s="34"/>
    </row>
    <row r="1717" spans="1:8" s="2" customFormat="1" ht="16.899999999999999" customHeight="1">
      <c r="A1717" s="33"/>
      <c r="B1717" s="34"/>
      <c r="C1717" s="223" t="s">
        <v>1</v>
      </c>
      <c r="D1717" s="223" t="s">
        <v>2742</v>
      </c>
      <c r="E1717" s="18" t="s">
        <v>1</v>
      </c>
      <c r="F1717" s="224">
        <v>0</v>
      </c>
      <c r="G1717" s="33"/>
      <c r="H1717" s="34"/>
    </row>
    <row r="1718" spans="1:8" s="2" customFormat="1" ht="16.899999999999999" customHeight="1">
      <c r="A1718" s="33"/>
      <c r="B1718" s="34"/>
      <c r="C1718" s="223" t="s">
        <v>1</v>
      </c>
      <c r="D1718" s="223" t="s">
        <v>2715</v>
      </c>
      <c r="E1718" s="18" t="s">
        <v>1</v>
      </c>
      <c r="F1718" s="224">
        <v>0</v>
      </c>
      <c r="G1718" s="33"/>
      <c r="H1718" s="34"/>
    </row>
    <row r="1719" spans="1:8" s="2" customFormat="1" ht="16.899999999999999" customHeight="1">
      <c r="A1719" s="33"/>
      <c r="B1719" s="34"/>
      <c r="C1719" s="223" t="s">
        <v>1</v>
      </c>
      <c r="D1719" s="223" t="s">
        <v>2743</v>
      </c>
      <c r="E1719" s="18" t="s">
        <v>1</v>
      </c>
      <c r="F1719" s="224">
        <v>-227.25800000000001</v>
      </c>
      <c r="G1719" s="33"/>
      <c r="H1719" s="34"/>
    </row>
    <row r="1720" spans="1:8" s="2" customFormat="1" ht="16.899999999999999" customHeight="1">
      <c r="A1720" s="33"/>
      <c r="B1720" s="34"/>
      <c r="C1720" s="223" t="s">
        <v>2654</v>
      </c>
      <c r="D1720" s="223" t="s">
        <v>2744</v>
      </c>
      <c r="E1720" s="18" t="s">
        <v>1</v>
      </c>
      <c r="F1720" s="224">
        <v>146.74199999999999</v>
      </c>
      <c r="G1720" s="33"/>
      <c r="H1720" s="34"/>
    </row>
    <row r="1721" spans="1:8" s="2" customFormat="1" ht="16.899999999999999" customHeight="1">
      <c r="A1721" s="33"/>
      <c r="B1721" s="34"/>
      <c r="C1721" s="225" t="s">
        <v>3941</v>
      </c>
      <c r="D1721" s="33"/>
      <c r="E1721" s="33"/>
      <c r="F1721" s="33"/>
      <c r="G1721" s="33"/>
      <c r="H1721" s="34"/>
    </row>
    <row r="1722" spans="1:8" s="2" customFormat="1" ht="16.899999999999999" customHeight="1">
      <c r="A1722" s="33"/>
      <c r="B1722" s="34"/>
      <c r="C1722" s="223" t="s">
        <v>339</v>
      </c>
      <c r="D1722" s="223" t="s">
        <v>340</v>
      </c>
      <c r="E1722" s="18" t="s">
        <v>220</v>
      </c>
      <c r="F1722" s="224">
        <v>146.74199999999999</v>
      </c>
      <c r="G1722" s="33"/>
      <c r="H1722" s="34"/>
    </row>
    <row r="1723" spans="1:8" s="2" customFormat="1" ht="16.899999999999999" customHeight="1">
      <c r="A1723" s="33"/>
      <c r="B1723" s="34"/>
      <c r="C1723" s="223" t="s">
        <v>238</v>
      </c>
      <c r="D1723" s="223" t="s">
        <v>239</v>
      </c>
      <c r="E1723" s="18" t="s">
        <v>220</v>
      </c>
      <c r="F1723" s="224">
        <v>146.74199999999999</v>
      </c>
      <c r="G1723" s="33"/>
      <c r="H1723" s="34"/>
    </row>
    <row r="1724" spans="1:8" s="2" customFormat="1" ht="22.5">
      <c r="A1724" s="33"/>
      <c r="B1724" s="34"/>
      <c r="C1724" s="223" t="s">
        <v>2860</v>
      </c>
      <c r="D1724" s="223" t="s">
        <v>2861</v>
      </c>
      <c r="E1724" s="18" t="s">
        <v>412</v>
      </c>
      <c r="F1724" s="224">
        <v>1251.6489999999999</v>
      </c>
      <c r="G1724" s="33"/>
      <c r="H1724" s="34"/>
    </row>
    <row r="1725" spans="1:8" s="2" customFormat="1" ht="16.899999999999999" customHeight="1">
      <c r="A1725" s="33"/>
      <c r="B1725" s="34"/>
      <c r="C1725" s="219" t="s">
        <v>2656</v>
      </c>
      <c r="D1725" s="220" t="s">
        <v>1</v>
      </c>
      <c r="E1725" s="221" t="s">
        <v>1</v>
      </c>
      <c r="F1725" s="222">
        <v>96.652000000000001</v>
      </c>
      <c r="G1725" s="33"/>
      <c r="H1725" s="34"/>
    </row>
    <row r="1726" spans="1:8" s="2" customFormat="1" ht="16.899999999999999" customHeight="1">
      <c r="A1726" s="33"/>
      <c r="B1726" s="34"/>
      <c r="C1726" s="223" t="s">
        <v>1</v>
      </c>
      <c r="D1726" s="223" t="s">
        <v>2757</v>
      </c>
      <c r="E1726" s="18" t="s">
        <v>1</v>
      </c>
      <c r="F1726" s="224">
        <v>0</v>
      </c>
      <c r="G1726" s="33"/>
      <c r="H1726" s="34"/>
    </row>
    <row r="1727" spans="1:8" s="2" customFormat="1" ht="16.899999999999999" customHeight="1">
      <c r="A1727" s="33"/>
      <c r="B1727" s="34"/>
      <c r="C1727" s="223" t="s">
        <v>1</v>
      </c>
      <c r="D1727" s="223" t="s">
        <v>2758</v>
      </c>
      <c r="E1727" s="18" t="s">
        <v>1</v>
      </c>
      <c r="F1727" s="224">
        <v>288</v>
      </c>
      <c r="G1727" s="33"/>
      <c r="H1727" s="34"/>
    </row>
    <row r="1728" spans="1:8" s="2" customFormat="1" ht="16.899999999999999" customHeight="1">
      <c r="A1728" s="33"/>
      <c r="B1728" s="34"/>
      <c r="C1728" s="223" t="s">
        <v>1</v>
      </c>
      <c r="D1728" s="223" t="s">
        <v>2759</v>
      </c>
      <c r="E1728" s="18" t="s">
        <v>1</v>
      </c>
      <c r="F1728" s="224">
        <v>0</v>
      </c>
      <c r="G1728" s="33"/>
      <c r="H1728" s="34"/>
    </row>
    <row r="1729" spans="1:8" s="2" customFormat="1" ht="16.899999999999999" customHeight="1">
      <c r="A1729" s="33"/>
      <c r="B1729" s="34"/>
      <c r="C1729" s="223" t="s">
        <v>1</v>
      </c>
      <c r="D1729" s="223" t="s">
        <v>2715</v>
      </c>
      <c r="E1729" s="18" t="s">
        <v>1</v>
      </c>
      <c r="F1729" s="224">
        <v>0</v>
      </c>
      <c r="G1729" s="33"/>
      <c r="H1729" s="34"/>
    </row>
    <row r="1730" spans="1:8" s="2" customFormat="1" ht="16.899999999999999" customHeight="1">
      <c r="A1730" s="33"/>
      <c r="B1730" s="34"/>
      <c r="C1730" s="223" t="s">
        <v>1</v>
      </c>
      <c r="D1730" s="223" t="s">
        <v>2760</v>
      </c>
      <c r="E1730" s="18" t="s">
        <v>1</v>
      </c>
      <c r="F1730" s="224">
        <v>-191.34800000000001</v>
      </c>
      <c r="G1730" s="33"/>
      <c r="H1730" s="34"/>
    </row>
    <row r="1731" spans="1:8" s="2" customFormat="1" ht="16.899999999999999" customHeight="1">
      <c r="A1731" s="33"/>
      <c r="B1731" s="34"/>
      <c r="C1731" s="223" t="s">
        <v>2656</v>
      </c>
      <c r="D1731" s="223" t="s">
        <v>2761</v>
      </c>
      <c r="E1731" s="18" t="s">
        <v>1</v>
      </c>
      <c r="F1731" s="224">
        <v>96.652000000000001</v>
      </c>
      <c r="G1731" s="33"/>
      <c r="H1731" s="34"/>
    </row>
    <row r="1732" spans="1:8" s="2" customFormat="1" ht="16.899999999999999" customHeight="1">
      <c r="A1732" s="33"/>
      <c r="B1732" s="34"/>
      <c r="C1732" s="225" t="s">
        <v>3941</v>
      </c>
      <c r="D1732" s="33"/>
      <c r="E1732" s="33"/>
      <c r="F1732" s="33"/>
      <c r="G1732" s="33"/>
      <c r="H1732" s="34"/>
    </row>
    <row r="1733" spans="1:8" s="2" customFormat="1" ht="16.899999999999999" customHeight="1">
      <c r="A1733" s="33"/>
      <c r="B1733" s="34"/>
      <c r="C1733" s="223" t="s">
        <v>2754</v>
      </c>
      <c r="D1733" s="223" t="s">
        <v>2755</v>
      </c>
      <c r="E1733" s="18" t="s">
        <v>220</v>
      </c>
      <c r="F1733" s="224">
        <v>1218.992</v>
      </c>
      <c r="G1733" s="33"/>
      <c r="H1733" s="34"/>
    </row>
    <row r="1734" spans="1:8" s="2" customFormat="1" ht="22.5">
      <c r="A1734" s="33"/>
      <c r="B1734" s="34"/>
      <c r="C1734" s="223" t="s">
        <v>2860</v>
      </c>
      <c r="D1734" s="223" t="s">
        <v>2861</v>
      </c>
      <c r="E1734" s="18" t="s">
        <v>412</v>
      </c>
      <c r="F1734" s="224">
        <v>1251.6489999999999</v>
      </c>
      <c r="G1734" s="33"/>
      <c r="H1734" s="34"/>
    </row>
    <row r="1735" spans="1:8" s="2" customFormat="1" ht="16.899999999999999" customHeight="1">
      <c r="A1735" s="33"/>
      <c r="B1735" s="34"/>
      <c r="C1735" s="219" t="s">
        <v>2659</v>
      </c>
      <c r="D1735" s="220" t="s">
        <v>1</v>
      </c>
      <c r="E1735" s="221" t="s">
        <v>1</v>
      </c>
      <c r="F1735" s="222">
        <v>1196.194</v>
      </c>
      <c r="G1735" s="33"/>
      <c r="H1735" s="34"/>
    </row>
    <row r="1736" spans="1:8" s="2" customFormat="1" ht="16.899999999999999" customHeight="1">
      <c r="A1736" s="33"/>
      <c r="B1736" s="34"/>
      <c r="C1736" s="223" t="s">
        <v>1</v>
      </c>
      <c r="D1736" s="223" t="s">
        <v>2748</v>
      </c>
      <c r="E1736" s="18" t="s">
        <v>1</v>
      </c>
      <c r="F1736" s="224">
        <v>0</v>
      </c>
      <c r="G1736" s="33"/>
      <c r="H1736" s="34"/>
    </row>
    <row r="1737" spans="1:8" s="2" customFormat="1" ht="16.899999999999999" customHeight="1">
      <c r="A1737" s="33"/>
      <c r="B1737" s="34"/>
      <c r="C1737" s="223" t="s">
        <v>1</v>
      </c>
      <c r="D1737" s="223" t="s">
        <v>2749</v>
      </c>
      <c r="E1737" s="18" t="s">
        <v>1</v>
      </c>
      <c r="F1737" s="224">
        <v>0</v>
      </c>
      <c r="G1737" s="33"/>
      <c r="H1737" s="34"/>
    </row>
    <row r="1738" spans="1:8" s="2" customFormat="1" ht="16.899999999999999" customHeight="1">
      <c r="A1738" s="33"/>
      <c r="B1738" s="34"/>
      <c r="C1738" s="223" t="s">
        <v>1</v>
      </c>
      <c r="D1738" s="223" t="s">
        <v>2715</v>
      </c>
      <c r="E1738" s="18" t="s">
        <v>1</v>
      </c>
      <c r="F1738" s="224">
        <v>0</v>
      </c>
      <c r="G1738" s="33"/>
      <c r="H1738" s="34"/>
    </row>
    <row r="1739" spans="1:8" s="2" customFormat="1" ht="16.899999999999999" customHeight="1">
      <c r="A1739" s="33"/>
      <c r="B1739" s="34"/>
      <c r="C1739" s="223" t="s">
        <v>1</v>
      </c>
      <c r="D1739" s="223" t="s">
        <v>2660</v>
      </c>
      <c r="E1739" s="18" t="s">
        <v>1</v>
      </c>
      <c r="F1739" s="224">
        <v>1196.194</v>
      </c>
      <c r="G1739" s="33"/>
      <c r="H1739" s="34"/>
    </row>
    <row r="1740" spans="1:8" s="2" customFormat="1" ht="16.899999999999999" customHeight="1">
      <c r="A1740" s="33"/>
      <c r="B1740" s="34"/>
      <c r="C1740" s="223" t="s">
        <v>2659</v>
      </c>
      <c r="D1740" s="223" t="s">
        <v>300</v>
      </c>
      <c r="E1740" s="18" t="s">
        <v>1</v>
      </c>
      <c r="F1740" s="224">
        <v>1196.194</v>
      </c>
      <c r="G1740" s="33"/>
      <c r="H1740" s="34"/>
    </row>
    <row r="1741" spans="1:8" s="2" customFormat="1" ht="16.899999999999999" customHeight="1">
      <c r="A1741" s="33"/>
      <c r="B1741" s="34"/>
      <c r="C1741" s="225" t="s">
        <v>3941</v>
      </c>
      <c r="D1741" s="33"/>
      <c r="E1741" s="33"/>
      <c r="F1741" s="33"/>
      <c r="G1741" s="33"/>
      <c r="H1741" s="34"/>
    </row>
    <row r="1742" spans="1:8" s="2" customFormat="1" ht="16.899999999999999" customHeight="1">
      <c r="A1742" s="33"/>
      <c r="B1742" s="34"/>
      <c r="C1742" s="223" t="s">
        <v>2745</v>
      </c>
      <c r="D1742" s="223" t="s">
        <v>2746</v>
      </c>
      <c r="E1742" s="18" t="s">
        <v>220</v>
      </c>
      <c r="F1742" s="224">
        <v>1196.194</v>
      </c>
      <c r="G1742" s="33"/>
      <c r="H1742" s="34"/>
    </row>
    <row r="1743" spans="1:8" s="2" customFormat="1" ht="22.5">
      <c r="A1743" s="33"/>
      <c r="B1743" s="34"/>
      <c r="C1743" s="223" t="s">
        <v>2860</v>
      </c>
      <c r="D1743" s="223" t="s">
        <v>2861</v>
      </c>
      <c r="E1743" s="18" t="s">
        <v>412</v>
      </c>
      <c r="F1743" s="224">
        <v>1251.6489999999999</v>
      </c>
      <c r="G1743" s="33"/>
      <c r="H1743" s="34"/>
    </row>
    <row r="1744" spans="1:8" s="2" customFormat="1" ht="16.899999999999999" customHeight="1">
      <c r="A1744" s="33"/>
      <c r="B1744" s="34"/>
      <c r="C1744" s="219" t="s">
        <v>2662</v>
      </c>
      <c r="D1744" s="220" t="s">
        <v>1</v>
      </c>
      <c r="E1744" s="221" t="s">
        <v>1</v>
      </c>
      <c r="F1744" s="222">
        <v>1.6339999999999999</v>
      </c>
      <c r="G1744" s="33"/>
      <c r="H1744" s="34"/>
    </row>
    <row r="1745" spans="1:8" s="2" customFormat="1" ht="16.899999999999999" customHeight="1">
      <c r="A1745" s="33"/>
      <c r="B1745" s="34"/>
      <c r="C1745" s="223" t="s">
        <v>1</v>
      </c>
      <c r="D1745" s="223" t="s">
        <v>3097</v>
      </c>
      <c r="E1745" s="18" t="s">
        <v>1</v>
      </c>
      <c r="F1745" s="224">
        <v>0</v>
      </c>
      <c r="G1745" s="33"/>
      <c r="H1745" s="34"/>
    </row>
    <row r="1746" spans="1:8" s="2" customFormat="1" ht="16.899999999999999" customHeight="1">
      <c r="A1746" s="33"/>
      <c r="B1746" s="34"/>
      <c r="C1746" s="223" t="s">
        <v>1</v>
      </c>
      <c r="D1746" s="223" t="s">
        <v>3098</v>
      </c>
      <c r="E1746" s="18" t="s">
        <v>1</v>
      </c>
      <c r="F1746" s="224">
        <v>0.45900000000000002</v>
      </c>
      <c r="G1746" s="33"/>
      <c r="H1746" s="34"/>
    </row>
    <row r="1747" spans="1:8" s="2" customFormat="1" ht="16.899999999999999" customHeight="1">
      <c r="A1747" s="33"/>
      <c r="B1747" s="34"/>
      <c r="C1747" s="223" t="s">
        <v>1</v>
      </c>
      <c r="D1747" s="223" t="s">
        <v>3092</v>
      </c>
      <c r="E1747" s="18" t="s">
        <v>1</v>
      </c>
      <c r="F1747" s="224">
        <v>0</v>
      </c>
      <c r="G1747" s="33"/>
      <c r="H1747" s="34"/>
    </row>
    <row r="1748" spans="1:8" s="2" customFormat="1" ht="16.899999999999999" customHeight="1">
      <c r="A1748" s="33"/>
      <c r="B1748" s="34"/>
      <c r="C1748" s="223" t="s">
        <v>1</v>
      </c>
      <c r="D1748" s="223" t="s">
        <v>3099</v>
      </c>
      <c r="E1748" s="18" t="s">
        <v>1</v>
      </c>
      <c r="F1748" s="224">
        <v>1.175</v>
      </c>
      <c r="G1748" s="33"/>
      <c r="H1748" s="34"/>
    </row>
    <row r="1749" spans="1:8" s="2" customFormat="1" ht="16.899999999999999" customHeight="1">
      <c r="A1749" s="33"/>
      <c r="B1749" s="34"/>
      <c r="C1749" s="223" t="s">
        <v>2662</v>
      </c>
      <c r="D1749" s="223" t="s">
        <v>300</v>
      </c>
      <c r="E1749" s="18" t="s">
        <v>1</v>
      </c>
      <c r="F1749" s="224">
        <v>1.6339999999999999</v>
      </c>
      <c r="G1749" s="33"/>
      <c r="H1749" s="34"/>
    </row>
    <row r="1750" spans="1:8" s="2" customFormat="1" ht="16.899999999999999" customHeight="1">
      <c r="A1750" s="33"/>
      <c r="B1750" s="34"/>
      <c r="C1750" s="225" t="s">
        <v>3941</v>
      </c>
      <c r="D1750" s="33"/>
      <c r="E1750" s="33"/>
      <c r="F1750" s="33"/>
      <c r="G1750" s="33"/>
      <c r="H1750" s="34"/>
    </row>
    <row r="1751" spans="1:8" s="2" customFormat="1" ht="16.899999999999999" customHeight="1">
      <c r="A1751" s="33"/>
      <c r="B1751" s="34"/>
      <c r="C1751" s="223" t="s">
        <v>3094</v>
      </c>
      <c r="D1751" s="223" t="s">
        <v>3095</v>
      </c>
      <c r="E1751" s="18" t="s">
        <v>412</v>
      </c>
      <c r="F1751" s="224">
        <v>1.6339999999999999</v>
      </c>
      <c r="G1751" s="33"/>
      <c r="H1751" s="34"/>
    </row>
    <row r="1752" spans="1:8" s="2" customFormat="1" ht="16.899999999999999" customHeight="1">
      <c r="A1752" s="33"/>
      <c r="B1752" s="34"/>
      <c r="C1752" s="223" t="s">
        <v>3100</v>
      </c>
      <c r="D1752" s="223" t="s">
        <v>3101</v>
      </c>
      <c r="E1752" s="18" t="s">
        <v>273</v>
      </c>
      <c r="F1752" s="224">
        <v>3.3969999999999998</v>
      </c>
      <c r="G1752" s="33"/>
      <c r="H1752" s="34"/>
    </row>
    <row r="1753" spans="1:8" s="2" customFormat="1" ht="16.899999999999999" customHeight="1">
      <c r="A1753" s="33"/>
      <c r="B1753" s="34"/>
      <c r="C1753" s="219" t="s">
        <v>2665</v>
      </c>
      <c r="D1753" s="220" t="s">
        <v>1</v>
      </c>
      <c r="E1753" s="221" t="s">
        <v>1</v>
      </c>
      <c r="F1753" s="222">
        <v>37</v>
      </c>
      <c r="G1753" s="33"/>
      <c r="H1753" s="34"/>
    </row>
    <row r="1754" spans="1:8" s="2" customFormat="1" ht="16.899999999999999" customHeight="1">
      <c r="A1754" s="33"/>
      <c r="B1754" s="34"/>
      <c r="C1754" s="223" t="s">
        <v>1</v>
      </c>
      <c r="D1754" s="223" t="s">
        <v>3348</v>
      </c>
      <c r="E1754" s="18" t="s">
        <v>1</v>
      </c>
      <c r="F1754" s="224">
        <v>0</v>
      </c>
      <c r="G1754" s="33"/>
      <c r="H1754" s="34"/>
    </row>
    <row r="1755" spans="1:8" s="2" customFormat="1" ht="16.899999999999999" customHeight="1">
      <c r="A1755" s="33"/>
      <c r="B1755" s="34"/>
      <c r="C1755" s="223" t="s">
        <v>1</v>
      </c>
      <c r="D1755" s="223" t="s">
        <v>3349</v>
      </c>
      <c r="E1755" s="18" t="s">
        <v>1</v>
      </c>
      <c r="F1755" s="224">
        <v>12</v>
      </c>
      <c r="G1755" s="33"/>
      <c r="H1755" s="34"/>
    </row>
    <row r="1756" spans="1:8" s="2" customFormat="1" ht="16.899999999999999" customHeight="1">
      <c r="A1756" s="33"/>
      <c r="B1756" s="34"/>
      <c r="C1756" s="223" t="s">
        <v>1</v>
      </c>
      <c r="D1756" s="223" t="s">
        <v>3350</v>
      </c>
      <c r="E1756" s="18" t="s">
        <v>1</v>
      </c>
      <c r="F1756" s="224">
        <v>25</v>
      </c>
      <c r="G1756" s="33"/>
      <c r="H1756" s="34"/>
    </row>
    <row r="1757" spans="1:8" s="2" customFormat="1" ht="16.899999999999999" customHeight="1">
      <c r="A1757" s="33"/>
      <c r="B1757" s="34"/>
      <c r="C1757" s="223" t="s">
        <v>2665</v>
      </c>
      <c r="D1757" s="223" t="s">
        <v>3351</v>
      </c>
      <c r="E1757" s="18" t="s">
        <v>1</v>
      </c>
      <c r="F1757" s="224">
        <v>37</v>
      </c>
      <c r="G1757" s="33"/>
      <c r="H1757" s="34"/>
    </row>
    <row r="1758" spans="1:8" s="2" customFormat="1" ht="16.899999999999999" customHeight="1">
      <c r="A1758" s="33"/>
      <c r="B1758" s="34"/>
      <c r="C1758" s="225" t="s">
        <v>3941</v>
      </c>
      <c r="D1758" s="33"/>
      <c r="E1758" s="33"/>
      <c r="F1758" s="33"/>
      <c r="G1758" s="33"/>
      <c r="H1758" s="34"/>
    </row>
    <row r="1759" spans="1:8" s="2" customFormat="1" ht="16.899999999999999" customHeight="1">
      <c r="A1759" s="33"/>
      <c r="B1759" s="34"/>
      <c r="C1759" s="223" t="s">
        <v>3345</v>
      </c>
      <c r="D1759" s="223" t="s">
        <v>3346</v>
      </c>
      <c r="E1759" s="18" t="s">
        <v>253</v>
      </c>
      <c r="F1759" s="224">
        <v>37</v>
      </c>
      <c r="G1759" s="33"/>
      <c r="H1759" s="34"/>
    </row>
    <row r="1760" spans="1:8" s="2" customFormat="1" ht="16.899999999999999" customHeight="1">
      <c r="A1760" s="33"/>
      <c r="B1760" s="34"/>
      <c r="C1760" s="223" t="s">
        <v>406</v>
      </c>
      <c r="D1760" s="223" t="s">
        <v>407</v>
      </c>
      <c r="E1760" s="18" t="s">
        <v>253</v>
      </c>
      <c r="F1760" s="224">
        <v>37</v>
      </c>
      <c r="G1760" s="33"/>
      <c r="H1760" s="34"/>
    </row>
    <row r="1761" spans="1:8" s="2" customFormat="1" ht="22.5">
      <c r="A1761" s="33"/>
      <c r="B1761" s="34"/>
      <c r="C1761" s="223" t="s">
        <v>2895</v>
      </c>
      <c r="D1761" s="223" t="s">
        <v>2896</v>
      </c>
      <c r="E1761" s="18" t="s">
        <v>412</v>
      </c>
      <c r="F1761" s="224">
        <v>16.872</v>
      </c>
      <c r="G1761" s="33"/>
      <c r="H1761" s="34"/>
    </row>
    <row r="1762" spans="1:8" s="2" customFormat="1" ht="16.899999999999999" customHeight="1">
      <c r="A1762" s="33"/>
      <c r="B1762" s="34"/>
      <c r="C1762" s="223" t="s">
        <v>630</v>
      </c>
      <c r="D1762" s="223" t="s">
        <v>631</v>
      </c>
      <c r="E1762" s="18" t="s">
        <v>412</v>
      </c>
      <c r="F1762" s="224">
        <v>8.8800000000000008</v>
      </c>
      <c r="G1762" s="33"/>
      <c r="H1762" s="34"/>
    </row>
    <row r="1763" spans="1:8" s="2" customFormat="1" ht="16.899999999999999" customHeight="1">
      <c r="A1763" s="33"/>
      <c r="B1763" s="34"/>
      <c r="C1763" s="223" t="s">
        <v>2944</v>
      </c>
      <c r="D1763" s="223" t="s">
        <v>2945</v>
      </c>
      <c r="E1763" s="18" t="s">
        <v>412</v>
      </c>
      <c r="F1763" s="224">
        <v>5.0279999999999996</v>
      </c>
      <c r="G1763" s="33"/>
      <c r="H1763" s="34"/>
    </row>
    <row r="1764" spans="1:8" s="2" customFormat="1" ht="16.899999999999999" customHeight="1">
      <c r="A1764" s="33"/>
      <c r="B1764" s="34"/>
      <c r="C1764" s="223" t="s">
        <v>1502</v>
      </c>
      <c r="D1764" s="223" t="s">
        <v>1503</v>
      </c>
      <c r="E1764" s="18" t="s">
        <v>412</v>
      </c>
      <c r="F1764" s="224">
        <v>2.2200000000000002</v>
      </c>
      <c r="G1764" s="33"/>
      <c r="H1764" s="34"/>
    </row>
    <row r="1765" spans="1:8" s="2" customFormat="1" ht="16.899999999999999" customHeight="1">
      <c r="A1765" s="33"/>
      <c r="B1765" s="34"/>
      <c r="C1765" s="223" t="s">
        <v>3337</v>
      </c>
      <c r="D1765" s="223" t="s">
        <v>3338</v>
      </c>
      <c r="E1765" s="18" t="s">
        <v>3339</v>
      </c>
      <c r="F1765" s="224">
        <v>3.6999999999999998E-2</v>
      </c>
      <c r="G1765" s="33"/>
      <c r="H1765" s="34"/>
    </row>
    <row r="1766" spans="1:8" s="2" customFormat="1" ht="16.899999999999999" customHeight="1">
      <c r="A1766" s="33"/>
      <c r="B1766" s="34"/>
      <c r="C1766" s="223" t="s">
        <v>3342</v>
      </c>
      <c r="D1766" s="223" t="s">
        <v>3343</v>
      </c>
      <c r="E1766" s="18" t="s">
        <v>253</v>
      </c>
      <c r="F1766" s="224">
        <v>37</v>
      </c>
      <c r="G1766" s="33"/>
      <c r="H1766" s="34"/>
    </row>
    <row r="1767" spans="1:8" s="2" customFormat="1" ht="16.899999999999999" customHeight="1">
      <c r="A1767" s="33"/>
      <c r="B1767" s="34"/>
      <c r="C1767" s="223" t="s">
        <v>3352</v>
      </c>
      <c r="D1767" s="223" t="s">
        <v>3353</v>
      </c>
      <c r="E1767" s="18" t="s">
        <v>253</v>
      </c>
      <c r="F1767" s="224">
        <v>42.734999999999999</v>
      </c>
      <c r="G1767" s="33"/>
      <c r="H1767" s="34"/>
    </row>
    <row r="1768" spans="1:8" s="2" customFormat="1" ht="16.899999999999999" customHeight="1">
      <c r="A1768" s="33"/>
      <c r="B1768" s="34"/>
      <c r="C1768" s="219" t="s">
        <v>2666</v>
      </c>
      <c r="D1768" s="220" t="s">
        <v>1</v>
      </c>
      <c r="E1768" s="221" t="s">
        <v>1</v>
      </c>
      <c r="F1768" s="222">
        <v>4.6020000000000003</v>
      </c>
      <c r="G1768" s="33"/>
      <c r="H1768" s="34"/>
    </row>
    <row r="1769" spans="1:8" s="2" customFormat="1" ht="16.899999999999999" customHeight="1">
      <c r="A1769" s="33"/>
      <c r="B1769" s="34"/>
      <c r="C1769" s="223" t="s">
        <v>1</v>
      </c>
      <c r="D1769" s="223" t="s">
        <v>3332</v>
      </c>
      <c r="E1769" s="18" t="s">
        <v>1</v>
      </c>
      <c r="F1769" s="224">
        <v>0</v>
      </c>
      <c r="G1769" s="33"/>
      <c r="H1769" s="34"/>
    </row>
    <row r="1770" spans="1:8" s="2" customFormat="1" ht="16.899999999999999" customHeight="1">
      <c r="A1770" s="33"/>
      <c r="B1770" s="34"/>
      <c r="C1770" s="223" t="s">
        <v>1</v>
      </c>
      <c r="D1770" s="223" t="s">
        <v>3333</v>
      </c>
      <c r="E1770" s="18" t="s">
        <v>1</v>
      </c>
      <c r="F1770" s="224">
        <v>4.6020000000000003</v>
      </c>
      <c r="G1770" s="33"/>
      <c r="H1770" s="34"/>
    </row>
    <row r="1771" spans="1:8" s="2" customFormat="1" ht="16.899999999999999" customHeight="1">
      <c r="A1771" s="33"/>
      <c r="B1771" s="34"/>
      <c r="C1771" s="223" t="s">
        <v>2666</v>
      </c>
      <c r="D1771" s="223" t="s">
        <v>300</v>
      </c>
      <c r="E1771" s="18" t="s">
        <v>1</v>
      </c>
      <c r="F1771" s="224">
        <v>4.6020000000000003</v>
      </c>
      <c r="G1771" s="33"/>
      <c r="H1771" s="34"/>
    </row>
    <row r="1772" spans="1:8" s="2" customFormat="1" ht="16.899999999999999" customHeight="1">
      <c r="A1772" s="33"/>
      <c r="B1772" s="34"/>
      <c r="C1772" s="225" t="s">
        <v>3941</v>
      </c>
      <c r="D1772" s="33"/>
      <c r="E1772" s="33"/>
      <c r="F1772" s="33"/>
      <c r="G1772" s="33"/>
      <c r="H1772" s="34"/>
    </row>
    <row r="1773" spans="1:8" s="2" customFormat="1" ht="22.5">
      <c r="A1773" s="33"/>
      <c r="B1773" s="34"/>
      <c r="C1773" s="223" t="s">
        <v>3323</v>
      </c>
      <c r="D1773" s="223" t="s">
        <v>3324</v>
      </c>
      <c r="E1773" s="18" t="s">
        <v>273</v>
      </c>
      <c r="F1773" s="224">
        <v>4.6020000000000003</v>
      </c>
      <c r="G1773" s="33"/>
      <c r="H1773" s="34"/>
    </row>
    <row r="1774" spans="1:8" s="2" customFormat="1" ht="16.899999999999999" customHeight="1">
      <c r="A1774" s="33"/>
      <c r="B1774" s="34"/>
      <c r="C1774" s="223" t="s">
        <v>281</v>
      </c>
      <c r="D1774" s="223" t="s">
        <v>282</v>
      </c>
      <c r="E1774" s="18" t="s">
        <v>273</v>
      </c>
      <c r="F1774" s="224">
        <v>497.44799999999998</v>
      </c>
      <c r="G1774" s="33"/>
      <c r="H1774" s="34"/>
    </row>
    <row r="1775" spans="1:8" s="2" customFormat="1" ht="16.899999999999999" customHeight="1">
      <c r="A1775" s="33"/>
      <c r="B1775" s="34"/>
      <c r="C1775" s="223" t="s">
        <v>3296</v>
      </c>
      <c r="D1775" s="223" t="s">
        <v>3297</v>
      </c>
      <c r="E1775" s="18" t="s">
        <v>273</v>
      </c>
      <c r="F1775" s="224">
        <v>292.572</v>
      </c>
      <c r="G1775" s="33"/>
      <c r="H1775" s="34"/>
    </row>
    <row r="1776" spans="1:8" s="2" customFormat="1" ht="16.899999999999999" customHeight="1">
      <c r="A1776" s="33"/>
      <c r="B1776" s="34"/>
      <c r="C1776" s="223" t="s">
        <v>3299</v>
      </c>
      <c r="D1776" s="223" t="s">
        <v>3300</v>
      </c>
      <c r="E1776" s="18" t="s">
        <v>273</v>
      </c>
      <c r="F1776" s="224">
        <v>2633.1480000000001</v>
      </c>
      <c r="G1776" s="33"/>
      <c r="H1776" s="34"/>
    </row>
    <row r="1777" spans="1:8" s="2" customFormat="1" ht="16.899999999999999" customHeight="1">
      <c r="A1777" s="33"/>
      <c r="B1777" s="34"/>
      <c r="C1777" s="223" t="s">
        <v>3306</v>
      </c>
      <c r="D1777" s="223" t="s">
        <v>3307</v>
      </c>
      <c r="E1777" s="18" t="s">
        <v>273</v>
      </c>
      <c r="F1777" s="224">
        <v>4.6020000000000003</v>
      </c>
      <c r="G1777" s="33"/>
      <c r="H1777" s="34"/>
    </row>
    <row r="1778" spans="1:8" s="2" customFormat="1" ht="16.899999999999999" customHeight="1">
      <c r="A1778" s="33"/>
      <c r="B1778" s="34"/>
      <c r="C1778" s="219" t="s">
        <v>3015</v>
      </c>
      <c r="D1778" s="220" t="s">
        <v>1</v>
      </c>
      <c r="E1778" s="221" t="s">
        <v>1</v>
      </c>
      <c r="F1778" s="222">
        <v>8.5</v>
      </c>
      <c r="G1778" s="33"/>
      <c r="H1778" s="34"/>
    </row>
    <row r="1779" spans="1:8" s="2" customFormat="1" ht="16.899999999999999" customHeight="1">
      <c r="A1779" s="33"/>
      <c r="B1779" s="34"/>
      <c r="C1779" s="223" t="s">
        <v>1</v>
      </c>
      <c r="D1779" s="223" t="s">
        <v>2908</v>
      </c>
      <c r="E1779" s="18" t="s">
        <v>1</v>
      </c>
      <c r="F1779" s="224">
        <v>0</v>
      </c>
      <c r="G1779" s="33"/>
      <c r="H1779" s="34"/>
    </row>
    <row r="1780" spans="1:8" s="2" customFormat="1" ht="16.899999999999999" customHeight="1">
      <c r="A1780" s="33"/>
      <c r="B1780" s="34"/>
      <c r="C1780" s="223" t="s">
        <v>1</v>
      </c>
      <c r="D1780" s="223" t="s">
        <v>3013</v>
      </c>
      <c r="E1780" s="18" t="s">
        <v>1</v>
      </c>
      <c r="F1780" s="224">
        <v>0</v>
      </c>
      <c r="G1780" s="33"/>
      <c r="H1780" s="34"/>
    </row>
    <row r="1781" spans="1:8" s="2" customFormat="1" ht="16.899999999999999" customHeight="1">
      <c r="A1781" s="33"/>
      <c r="B1781" s="34"/>
      <c r="C1781" s="223" t="s">
        <v>1</v>
      </c>
      <c r="D1781" s="223" t="s">
        <v>3014</v>
      </c>
      <c r="E1781" s="18" t="s">
        <v>1</v>
      </c>
      <c r="F1781" s="224">
        <v>8.5</v>
      </c>
      <c r="G1781" s="33"/>
      <c r="H1781" s="34"/>
    </row>
    <row r="1782" spans="1:8" s="2" customFormat="1" ht="16.899999999999999" customHeight="1">
      <c r="A1782" s="33"/>
      <c r="B1782" s="34"/>
      <c r="C1782" s="223" t="s">
        <v>3015</v>
      </c>
      <c r="D1782" s="223" t="s">
        <v>300</v>
      </c>
      <c r="E1782" s="18" t="s">
        <v>1</v>
      </c>
      <c r="F1782" s="224">
        <v>8.5</v>
      </c>
      <c r="G1782" s="33"/>
      <c r="H1782" s="34"/>
    </row>
    <row r="1783" spans="1:8" s="2" customFormat="1" ht="16.899999999999999" customHeight="1">
      <c r="A1783" s="33"/>
      <c r="B1783" s="34"/>
      <c r="C1783" s="219" t="s">
        <v>2668</v>
      </c>
      <c r="D1783" s="220" t="s">
        <v>1</v>
      </c>
      <c r="E1783" s="221" t="s">
        <v>1</v>
      </c>
      <c r="F1783" s="222">
        <v>2.2200000000000002</v>
      </c>
      <c r="G1783" s="33"/>
      <c r="H1783" s="34"/>
    </row>
    <row r="1784" spans="1:8" s="2" customFormat="1" ht="16.899999999999999" customHeight="1">
      <c r="A1784" s="33"/>
      <c r="B1784" s="34"/>
      <c r="C1784" s="223" t="s">
        <v>1</v>
      </c>
      <c r="D1784" s="223" t="s">
        <v>3008</v>
      </c>
      <c r="E1784" s="18" t="s">
        <v>1</v>
      </c>
      <c r="F1784" s="224">
        <v>0</v>
      </c>
      <c r="G1784" s="33"/>
      <c r="H1784" s="34"/>
    </row>
    <row r="1785" spans="1:8" s="2" customFormat="1" ht="16.899999999999999" customHeight="1">
      <c r="A1785" s="33"/>
      <c r="B1785" s="34"/>
      <c r="C1785" s="223" t="s">
        <v>1</v>
      </c>
      <c r="D1785" s="223" t="s">
        <v>3009</v>
      </c>
      <c r="E1785" s="18" t="s">
        <v>1</v>
      </c>
      <c r="F1785" s="224">
        <v>2.2200000000000002</v>
      </c>
      <c r="G1785" s="33"/>
      <c r="H1785" s="34"/>
    </row>
    <row r="1786" spans="1:8" s="2" customFormat="1" ht="16.899999999999999" customHeight="1">
      <c r="A1786" s="33"/>
      <c r="B1786" s="34"/>
      <c r="C1786" s="223" t="s">
        <v>2668</v>
      </c>
      <c r="D1786" s="223" t="s">
        <v>300</v>
      </c>
      <c r="E1786" s="18" t="s">
        <v>1</v>
      </c>
      <c r="F1786" s="224">
        <v>2.2200000000000002</v>
      </c>
      <c r="G1786" s="33"/>
      <c r="H1786" s="34"/>
    </row>
    <row r="1787" spans="1:8" s="2" customFormat="1" ht="16.899999999999999" customHeight="1">
      <c r="A1787" s="33"/>
      <c r="B1787" s="34"/>
      <c r="C1787" s="225" t="s">
        <v>3941</v>
      </c>
      <c r="D1787" s="33"/>
      <c r="E1787" s="33"/>
      <c r="F1787" s="33"/>
      <c r="G1787" s="33"/>
      <c r="H1787" s="34"/>
    </row>
    <row r="1788" spans="1:8" s="2" customFormat="1" ht="16.899999999999999" customHeight="1">
      <c r="A1788" s="33"/>
      <c r="B1788" s="34"/>
      <c r="C1788" s="223" t="s">
        <v>1502</v>
      </c>
      <c r="D1788" s="223" t="s">
        <v>1503</v>
      </c>
      <c r="E1788" s="18" t="s">
        <v>412</v>
      </c>
      <c r="F1788" s="224">
        <v>2.2200000000000002</v>
      </c>
      <c r="G1788" s="33"/>
      <c r="H1788" s="34"/>
    </row>
    <row r="1789" spans="1:8" s="2" customFormat="1" ht="16.899999999999999" customHeight="1">
      <c r="A1789" s="33"/>
      <c r="B1789" s="34"/>
      <c r="C1789" s="223" t="s">
        <v>630</v>
      </c>
      <c r="D1789" s="223" t="s">
        <v>631</v>
      </c>
      <c r="E1789" s="18" t="s">
        <v>412</v>
      </c>
      <c r="F1789" s="224">
        <v>8.8800000000000008</v>
      </c>
      <c r="G1789" s="33"/>
      <c r="H1789" s="34"/>
    </row>
    <row r="1790" spans="1:8" s="2" customFormat="1" ht="16.899999999999999" customHeight="1">
      <c r="A1790" s="33"/>
      <c r="B1790" s="34"/>
      <c r="C1790" s="219" t="s">
        <v>3959</v>
      </c>
      <c r="D1790" s="220" t="s">
        <v>1</v>
      </c>
      <c r="E1790" s="221" t="s">
        <v>1</v>
      </c>
      <c r="F1790" s="222">
        <v>0</v>
      </c>
      <c r="G1790" s="33"/>
      <c r="H1790" s="34"/>
    </row>
    <row r="1791" spans="1:8" s="2" customFormat="1" ht="16.899999999999999" customHeight="1">
      <c r="A1791" s="33"/>
      <c r="B1791" s="34"/>
      <c r="C1791" s="219" t="s">
        <v>2957</v>
      </c>
      <c r="D1791" s="220" t="s">
        <v>1</v>
      </c>
      <c r="E1791" s="221" t="s">
        <v>1</v>
      </c>
      <c r="F1791" s="222">
        <v>67.5</v>
      </c>
      <c r="G1791" s="33"/>
      <c r="H1791" s="34"/>
    </row>
    <row r="1792" spans="1:8" s="2" customFormat="1" ht="16.899999999999999" customHeight="1">
      <c r="A1792" s="33"/>
      <c r="B1792" s="34"/>
      <c r="C1792" s="223" t="s">
        <v>1</v>
      </c>
      <c r="D1792" s="223" t="s">
        <v>2908</v>
      </c>
      <c r="E1792" s="18" t="s">
        <v>1</v>
      </c>
      <c r="F1792" s="224">
        <v>0</v>
      </c>
      <c r="G1792" s="33"/>
      <c r="H1792" s="34"/>
    </row>
    <row r="1793" spans="1:8" s="2" customFormat="1" ht="16.899999999999999" customHeight="1">
      <c r="A1793" s="33"/>
      <c r="B1793" s="34"/>
      <c r="C1793" s="223" t="s">
        <v>1</v>
      </c>
      <c r="D1793" s="223" t="s">
        <v>2955</v>
      </c>
      <c r="E1793" s="18" t="s">
        <v>1</v>
      </c>
      <c r="F1793" s="224">
        <v>0</v>
      </c>
      <c r="G1793" s="33"/>
      <c r="H1793" s="34"/>
    </row>
    <row r="1794" spans="1:8" s="2" customFormat="1" ht="16.899999999999999" customHeight="1">
      <c r="A1794" s="33"/>
      <c r="B1794" s="34"/>
      <c r="C1794" s="223" t="s">
        <v>1</v>
      </c>
      <c r="D1794" s="223" t="s">
        <v>2956</v>
      </c>
      <c r="E1794" s="18" t="s">
        <v>1</v>
      </c>
      <c r="F1794" s="224">
        <v>67.5</v>
      </c>
      <c r="G1794" s="33"/>
      <c r="H1794" s="34"/>
    </row>
    <row r="1795" spans="1:8" s="2" customFormat="1" ht="16.899999999999999" customHeight="1">
      <c r="A1795" s="33"/>
      <c r="B1795" s="34"/>
      <c r="C1795" s="223" t="s">
        <v>2957</v>
      </c>
      <c r="D1795" s="223" t="s">
        <v>300</v>
      </c>
      <c r="E1795" s="18" t="s">
        <v>1</v>
      </c>
      <c r="F1795" s="224">
        <v>67.5</v>
      </c>
      <c r="G1795" s="33"/>
      <c r="H1795" s="34"/>
    </row>
    <row r="1796" spans="1:8" s="2" customFormat="1" ht="16.899999999999999" customHeight="1">
      <c r="A1796" s="33"/>
      <c r="B1796" s="34"/>
      <c r="C1796" s="219" t="s">
        <v>2670</v>
      </c>
      <c r="D1796" s="220" t="s">
        <v>1</v>
      </c>
      <c r="E1796" s="221" t="s">
        <v>1</v>
      </c>
      <c r="F1796" s="222">
        <v>5.0279999999999996</v>
      </c>
      <c r="G1796" s="33"/>
      <c r="H1796" s="34"/>
    </row>
    <row r="1797" spans="1:8" s="2" customFormat="1" ht="16.899999999999999" customHeight="1">
      <c r="A1797" s="33"/>
      <c r="B1797" s="34"/>
      <c r="C1797" s="223" t="s">
        <v>1</v>
      </c>
      <c r="D1797" s="223" t="s">
        <v>2934</v>
      </c>
      <c r="E1797" s="18" t="s">
        <v>1</v>
      </c>
      <c r="F1797" s="224">
        <v>0</v>
      </c>
      <c r="G1797" s="33"/>
      <c r="H1797" s="34"/>
    </row>
    <row r="1798" spans="1:8" s="2" customFormat="1" ht="16.899999999999999" customHeight="1">
      <c r="A1798" s="33"/>
      <c r="B1798" s="34"/>
      <c r="C1798" s="223" t="s">
        <v>1</v>
      </c>
      <c r="D1798" s="223" t="s">
        <v>2947</v>
      </c>
      <c r="E1798" s="18" t="s">
        <v>1</v>
      </c>
      <c r="F1798" s="224">
        <v>5.7720000000000002</v>
      </c>
      <c r="G1798" s="33"/>
      <c r="H1798" s="34"/>
    </row>
    <row r="1799" spans="1:8" s="2" customFormat="1" ht="16.899999999999999" customHeight="1">
      <c r="A1799" s="33"/>
      <c r="B1799" s="34"/>
      <c r="C1799" s="223" t="s">
        <v>1</v>
      </c>
      <c r="D1799" s="223" t="s">
        <v>2948</v>
      </c>
      <c r="E1799" s="18" t="s">
        <v>1</v>
      </c>
      <c r="F1799" s="224">
        <v>-0.74399999999999999</v>
      </c>
      <c r="G1799" s="33"/>
      <c r="H1799" s="34"/>
    </row>
    <row r="1800" spans="1:8" s="2" customFormat="1" ht="16.899999999999999" customHeight="1">
      <c r="A1800" s="33"/>
      <c r="B1800" s="34"/>
      <c r="C1800" s="223" t="s">
        <v>2670</v>
      </c>
      <c r="D1800" s="223" t="s">
        <v>300</v>
      </c>
      <c r="E1800" s="18" t="s">
        <v>1</v>
      </c>
      <c r="F1800" s="224">
        <v>5.0279999999999996</v>
      </c>
      <c r="G1800" s="33"/>
      <c r="H1800" s="34"/>
    </row>
    <row r="1801" spans="1:8" s="2" customFormat="1" ht="16.899999999999999" customHeight="1">
      <c r="A1801" s="33"/>
      <c r="B1801" s="34"/>
      <c r="C1801" s="225" t="s">
        <v>3941</v>
      </c>
      <c r="D1801" s="33"/>
      <c r="E1801" s="33"/>
      <c r="F1801" s="33"/>
      <c r="G1801" s="33"/>
      <c r="H1801" s="34"/>
    </row>
    <row r="1802" spans="1:8" s="2" customFormat="1" ht="16.899999999999999" customHeight="1">
      <c r="A1802" s="33"/>
      <c r="B1802" s="34"/>
      <c r="C1802" s="223" t="s">
        <v>2944</v>
      </c>
      <c r="D1802" s="223" t="s">
        <v>2945</v>
      </c>
      <c r="E1802" s="18" t="s">
        <v>412</v>
      </c>
      <c r="F1802" s="224">
        <v>5.0279999999999996</v>
      </c>
      <c r="G1802" s="33"/>
      <c r="H1802" s="34"/>
    </row>
    <row r="1803" spans="1:8" s="2" customFormat="1" ht="16.899999999999999" customHeight="1">
      <c r="A1803" s="33"/>
      <c r="B1803" s="34"/>
      <c r="C1803" s="223" t="s">
        <v>630</v>
      </c>
      <c r="D1803" s="223" t="s">
        <v>631</v>
      </c>
      <c r="E1803" s="18" t="s">
        <v>412</v>
      </c>
      <c r="F1803" s="224">
        <v>8.8800000000000008</v>
      </c>
      <c r="G1803" s="33"/>
      <c r="H1803" s="34"/>
    </row>
    <row r="1804" spans="1:8" s="2" customFormat="1" ht="16.899999999999999" customHeight="1">
      <c r="A1804" s="33"/>
      <c r="B1804" s="34"/>
      <c r="C1804" s="219" t="s">
        <v>2672</v>
      </c>
      <c r="D1804" s="220" t="s">
        <v>1</v>
      </c>
      <c r="E1804" s="221" t="s">
        <v>1</v>
      </c>
      <c r="F1804" s="222">
        <v>147.44</v>
      </c>
      <c r="G1804" s="33"/>
      <c r="H1804" s="34"/>
    </row>
    <row r="1805" spans="1:8" s="2" customFormat="1" ht="16.899999999999999" customHeight="1">
      <c r="A1805" s="33"/>
      <c r="B1805" s="34"/>
      <c r="C1805" s="223" t="s">
        <v>1</v>
      </c>
      <c r="D1805" s="223" t="s">
        <v>2857</v>
      </c>
      <c r="E1805" s="18" t="s">
        <v>1</v>
      </c>
      <c r="F1805" s="224">
        <v>0</v>
      </c>
      <c r="G1805" s="33"/>
      <c r="H1805" s="34"/>
    </row>
    <row r="1806" spans="1:8" s="2" customFormat="1" ht="16.899999999999999" customHeight="1">
      <c r="A1806" s="33"/>
      <c r="B1806" s="34"/>
      <c r="C1806" s="223" t="s">
        <v>1</v>
      </c>
      <c r="D1806" s="223" t="s">
        <v>2839</v>
      </c>
      <c r="E1806" s="18" t="s">
        <v>1</v>
      </c>
      <c r="F1806" s="224">
        <v>0</v>
      </c>
      <c r="G1806" s="33"/>
      <c r="H1806" s="34"/>
    </row>
    <row r="1807" spans="1:8" s="2" customFormat="1" ht="16.899999999999999" customHeight="1">
      <c r="A1807" s="33"/>
      <c r="B1807" s="34"/>
      <c r="C1807" s="223" t="s">
        <v>1</v>
      </c>
      <c r="D1807" s="223" t="s">
        <v>2840</v>
      </c>
      <c r="E1807" s="18" t="s">
        <v>1</v>
      </c>
      <c r="F1807" s="224">
        <v>0</v>
      </c>
      <c r="G1807" s="33"/>
      <c r="H1807" s="34"/>
    </row>
    <row r="1808" spans="1:8" s="2" customFormat="1" ht="16.899999999999999" customHeight="1">
      <c r="A1808" s="33"/>
      <c r="B1808" s="34"/>
      <c r="C1808" s="223" t="s">
        <v>1</v>
      </c>
      <c r="D1808" s="223" t="s">
        <v>2841</v>
      </c>
      <c r="E1808" s="18" t="s">
        <v>1</v>
      </c>
      <c r="F1808" s="224">
        <v>0</v>
      </c>
      <c r="G1808" s="33"/>
      <c r="H1808" s="34"/>
    </row>
    <row r="1809" spans="1:8" s="2" customFormat="1" ht="16.899999999999999" customHeight="1">
      <c r="A1809" s="33"/>
      <c r="B1809" s="34"/>
      <c r="C1809" s="223" t="s">
        <v>1</v>
      </c>
      <c r="D1809" s="223" t="s">
        <v>3960</v>
      </c>
      <c r="E1809" s="18" t="s">
        <v>1</v>
      </c>
      <c r="F1809" s="224">
        <v>2.9529999999999998</v>
      </c>
      <c r="G1809" s="33"/>
      <c r="H1809" s="34"/>
    </row>
    <row r="1810" spans="1:8" s="2" customFormat="1" ht="16.899999999999999" customHeight="1">
      <c r="A1810" s="33"/>
      <c r="B1810" s="34"/>
      <c r="C1810" s="223" t="s">
        <v>1</v>
      </c>
      <c r="D1810" s="223" t="s">
        <v>3961</v>
      </c>
      <c r="E1810" s="18" t="s">
        <v>1</v>
      </c>
      <c r="F1810" s="224">
        <v>2.1760000000000002</v>
      </c>
      <c r="G1810" s="33"/>
      <c r="H1810" s="34"/>
    </row>
    <row r="1811" spans="1:8" s="2" customFormat="1" ht="16.899999999999999" customHeight="1">
      <c r="A1811" s="33"/>
      <c r="B1811" s="34"/>
      <c r="C1811" s="223" t="s">
        <v>1</v>
      </c>
      <c r="D1811" s="223" t="s">
        <v>3962</v>
      </c>
      <c r="E1811" s="18" t="s">
        <v>1</v>
      </c>
      <c r="F1811" s="224">
        <v>19.5</v>
      </c>
      <c r="G1811" s="33"/>
      <c r="H1811" s="34"/>
    </row>
    <row r="1812" spans="1:8" s="2" customFormat="1" ht="16.899999999999999" customHeight="1">
      <c r="A1812" s="33"/>
      <c r="B1812" s="34"/>
      <c r="C1812" s="223" t="s">
        <v>1</v>
      </c>
      <c r="D1812" s="223" t="s">
        <v>2844</v>
      </c>
      <c r="E1812" s="18" t="s">
        <v>1</v>
      </c>
      <c r="F1812" s="224">
        <v>0</v>
      </c>
      <c r="G1812" s="33"/>
      <c r="H1812" s="34"/>
    </row>
    <row r="1813" spans="1:8" s="2" customFormat="1" ht="16.899999999999999" customHeight="1">
      <c r="A1813" s="33"/>
      <c r="B1813" s="34"/>
      <c r="C1813" s="223" t="s">
        <v>1</v>
      </c>
      <c r="D1813" s="223" t="s">
        <v>3963</v>
      </c>
      <c r="E1813" s="18" t="s">
        <v>1</v>
      </c>
      <c r="F1813" s="224">
        <v>3.73</v>
      </c>
      <c r="G1813" s="33"/>
      <c r="H1813" s="34"/>
    </row>
    <row r="1814" spans="1:8" s="2" customFormat="1" ht="16.899999999999999" customHeight="1">
      <c r="A1814" s="33"/>
      <c r="B1814" s="34"/>
      <c r="C1814" s="223" t="s">
        <v>1</v>
      </c>
      <c r="D1814" s="223" t="s">
        <v>3964</v>
      </c>
      <c r="E1814" s="18" t="s">
        <v>1</v>
      </c>
      <c r="F1814" s="224">
        <v>6.5270000000000001</v>
      </c>
      <c r="G1814" s="33"/>
      <c r="H1814" s="34"/>
    </row>
    <row r="1815" spans="1:8" s="2" customFormat="1" ht="16.899999999999999" customHeight="1">
      <c r="A1815" s="33"/>
      <c r="B1815" s="34"/>
      <c r="C1815" s="223" t="s">
        <v>1</v>
      </c>
      <c r="D1815" s="223" t="s">
        <v>3965</v>
      </c>
      <c r="E1815" s="18" t="s">
        <v>1</v>
      </c>
      <c r="F1815" s="224">
        <v>14.4</v>
      </c>
      <c r="G1815" s="33"/>
      <c r="H1815" s="34"/>
    </row>
    <row r="1816" spans="1:8" s="2" customFormat="1" ht="16.899999999999999" customHeight="1">
      <c r="A1816" s="33"/>
      <c r="B1816" s="34"/>
      <c r="C1816" s="223" t="s">
        <v>1</v>
      </c>
      <c r="D1816" s="223" t="s">
        <v>3966</v>
      </c>
      <c r="E1816" s="18" t="s">
        <v>1</v>
      </c>
      <c r="F1816" s="224">
        <v>11.189</v>
      </c>
      <c r="G1816" s="33"/>
      <c r="H1816" s="34"/>
    </row>
    <row r="1817" spans="1:8" s="2" customFormat="1" ht="16.899999999999999" customHeight="1">
      <c r="A1817" s="33"/>
      <c r="B1817" s="34"/>
      <c r="C1817" s="223" t="s">
        <v>1</v>
      </c>
      <c r="D1817" s="223" t="s">
        <v>3967</v>
      </c>
      <c r="E1817" s="18" t="s">
        <v>1</v>
      </c>
      <c r="F1817" s="224">
        <v>5.76</v>
      </c>
      <c r="G1817" s="33"/>
      <c r="H1817" s="34"/>
    </row>
    <row r="1818" spans="1:8" s="2" customFormat="1" ht="16.899999999999999" customHeight="1">
      <c r="A1818" s="33"/>
      <c r="B1818" s="34"/>
      <c r="C1818" s="223" t="s">
        <v>1</v>
      </c>
      <c r="D1818" s="223" t="s">
        <v>3968</v>
      </c>
      <c r="E1818" s="18" t="s">
        <v>1</v>
      </c>
      <c r="F1818" s="224">
        <v>0</v>
      </c>
      <c r="G1818" s="33"/>
      <c r="H1818" s="34"/>
    </row>
    <row r="1819" spans="1:8" s="2" customFormat="1" ht="16.899999999999999" customHeight="1">
      <c r="A1819" s="33"/>
      <c r="B1819" s="34"/>
      <c r="C1819" s="223" t="s">
        <v>1</v>
      </c>
      <c r="D1819" s="223" t="s">
        <v>3969</v>
      </c>
      <c r="E1819" s="18" t="s">
        <v>1</v>
      </c>
      <c r="F1819" s="224">
        <v>13.234999999999999</v>
      </c>
      <c r="G1819" s="33"/>
      <c r="H1819" s="34"/>
    </row>
    <row r="1820" spans="1:8" s="2" customFormat="1" ht="16.899999999999999" customHeight="1">
      <c r="A1820" s="33"/>
      <c r="B1820" s="34"/>
      <c r="C1820" s="223" t="s">
        <v>1</v>
      </c>
      <c r="D1820" s="223" t="s">
        <v>3970</v>
      </c>
      <c r="E1820" s="18" t="s">
        <v>1</v>
      </c>
      <c r="F1820" s="224">
        <v>7.9349999999999996</v>
      </c>
      <c r="G1820" s="33"/>
      <c r="H1820" s="34"/>
    </row>
    <row r="1821" spans="1:8" s="2" customFormat="1" ht="16.899999999999999" customHeight="1">
      <c r="A1821" s="33"/>
      <c r="B1821" s="34"/>
      <c r="C1821" s="223" t="s">
        <v>1</v>
      </c>
      <c r="D1821" s="223" t="s">
        <v>3971</v>
      </c>
      <c r="E1821" s="18" t="s">
        <v>1</v>
      </c>
      <c r="F1821" s="224">
        <v>0</v>
      </c>
      <c r="G1821" s="33"/>
      <c r="H1821" s="34"/>
    </row>
    <row r="1822" spans="1:8" s="2" customFormat="1" ht="16.899999999999999" customHeight="1">
      <c r="A1822" s="33"/>
      <c r="B1822" s="34"/>
      <c r="C1822" s="223" t="s">
        <v>1</v>
      </c>
      <c r="D1822" s="223" t="s">
        <v>3972</v>
      </c>
      <c r="E1822" s="18" t="s">
        <v>1</v>
      </c>
      <c r="F1822" s="224">
        <v>23.869</v>
      </c>
      <c r="G1822" s="33"/>
      <c r="H1822" s="34"/>
    </row>
    <row r="1823" spans="1:8" s="2" customFormat="1" ht="16.899999999999999" customHeight="1">
      <c r="A1823" s="33"/>
      <c r="B1823" s="34"/>
      <c r="C1823" s="223" t="s">
        <v>1</v>
      </c>
      <c r="D1823" s="223" t="s">
        <v>3973</v>
      </c>
      <c r="E1823" s="18" t="s">
        <v>1</v>
      </c>
      <c r="F1823" s="224">
        <v>11.593</v>
      </c>
      <c r="G1823" s="33"/>
      <c r="H1823" s="34"/>
    </row>
    <row r="1824" spans="1:8" s="2" customFormat="1" ht="16.899999999999999" customHeight="1">
      <c r="A1824" s="33"/>
      <c r="B1824" s="34"/>
      <c r="C1824" s="223" t="s">
        <v>1</v>
      </c>
      <c r="D1824" s="223" t="s">
        <v>3974</v>
      </c>
      <c r="E1824" s="18" t="s">
        <v>1</v>
      </c>
      <c r="F1824" s="224">
        <v>24.573</v>
      </c>
      <c r="G1824" s="33"/>
      <c r="H1824" s="34"/>
    </row>
    <row r="1825" spans="1:8" s="2" customFormat="1" ht="16.899999999999999" customHeight="1">
      <c r="A1825" s="33"/>
      <c r="B1825" s="34"/>
      <c r="C1825" s="223" t="s">
        <v>2672</v>
      </c>
      <c r="D1825" s="223" t="s">
        <v>3461</v>
      </c>
      <c r="E1825" s="18" t="s">
        <v>1</v>
      </c>
      <c r="F1825" s="224">
        <v>147.44</v>
      </c>
      <c r="G1825" s="33"/>
      <c r="H1825" s="34"/>
    </row>
    <row r="1826" spans="1:8" s="2" customFormat="1" ht="16.899999999999999" customHeight="1">
      <c r="A1826" s="33"/>
      <c r="B1826" s="34"/>
      <c r="C1826" s="225" t="s">
        <v>3941</v>
      </c>
      <c r="D1826" s="33"/>
      <c r="E1826" s="33"/>
      <c r="F1826" s="33"/>
      <c r="G1826" s="33"/>
      <c r="H1826" s="34"/>
    </row>
    <row r="1827" spans="1:8" s="2" customFormat="1" ht="22.5">
      <c r="A1827" s="33"/>
      <c r="B1827" s="34"/>
      <c r="C1827" s="223" t="s">
        <v>2854</v>
      </c>
      <c r="D1827" s="223" t="s">
        <v>2855</v>
      </c>
      <c r="E1827" s="18" t="s">
        <v>412</v>
      </c>
      <c r="F1827" s="224">
        <v>29.488</v>
      </c>
      <c r="G1827" s="33"/>
      <c r="H1827" s="34"/>
    </row>
    <row r="1828" spans="1:8" s="2" customFormat="1" ht="16.899999999999999" customHeight="1">
      <c r="A1828" s="33"/>
      <c r="B1828" s="34"/>
      <c r="C1828" s="219" t="s">
        <v>2674</v>
      </c>
      <c r="D1828" s="220" t="s">
        <v>1</v>
      </c>
      <c r="E1828" s="221" t="s">
        <v>1</v>
      </c>
      <c r="F1828" s="222">
        <v>1432.856</v>
      </c>
      <c r="G1828" s="33"/>
      <c r="H1828" s="34"/>
    </row>
    <row r="1829" spans="1:8" s="2" customFormat="1" ht="16.899999999999999" customHeight="1">
      <c r="A1829" s="33"/>
      <c r="B1829" s="34"/>
      <c r="C1829" s="223" t="s">
        <v>1</v>
      </c>
      <c r="D1829" s="223" t="s">
        <v>2920</v>
      </c>
      <c r="E1829" s="18" t="s">
        <v>1</v>
      </c>
      <c r="F1829" s="224">
        <v>0</v>
      </c>
      <c r="G1829" s="33"/>
      <c r="H1829" s="34"/>
    </row>
    <row r="1830" spans="1:8" s="2" customFormat="1" ht="16.899999999999999" customHeight="1">
      <c r="A1830" s="33"/>
      <c r="B1830" s="34"/>
      <c r="C1830" s="223" t="s">
        <v>1</v>
      </c>
      <c r="D1830" s="223" t="s">
        <v>2691</v>
      </c>
      <c r="E1830" s="18" t="s">
        <v>1</v>
      </c>
      <c r="F1830" s="224">
        <v>39.767000000000003</v>
      </c>
      <c r="G1830" s="33"/>
      <c r="H1830" s="34"/>
    </row>
    <row r="1831" spans="1:8" s="2" customFormat="1" ht="16.899999999999999" customHeight="1">
      <c r="A1831" s="33"/>
      <c r="B1831" s="34"/>
      <c r="C1831" s="223" t="s">
        <v>1</v>
      </c>
      <c r="D1831" s="223" t="s">
        <v>2679</v>
      </c>
      <c r="E1831" s="18" t="s">
        <v>1</v>
      </c>
      <c r="F1831" s="224">
        <v>29.488</v>
      </c>
      <c r="G1831" s="33"/>
      <c r="H1831" s="34"/>
    </row>
    <row r="1832" spans="1:8" s="2" customFormat="1" ht="16.899999999999999" customHeight="1">
      <c r="A1832" s="33"/>
      <c r="B1832" s="34"/>
      <c r="C1832" s="223" t="s">
        <v>1</v>
      </c>
      <c r="D1832" s="223" t="s">
        <v>2687</v>
      </c>
      <c r="E1832" s="18" t="s">
        <v>1</v>
      </c>
      <c r="F1832" s="224">
        <v>1251.6489999999999</v>
      </c>
      <c r="G1832" s="33"/>
      <c r="H1832" s="34"/>
    </row>
    <row r="1833" spans="1:8" s="2" customFormat="1" ht="16.899999999999999" customHeight="1">
      <c r="A1833" s="33"/>
      <c r="B1833" s="34"/>
      <c r="C1833" s="223" t="s">
        <v>1</v>
      </c>
      <c r="D1833" s="223" t="s">
        <v>2689</v>
      </c>
      <c r="E1833" s="18" t="s">
        <v>1</v>
      </c>
      <c r="F1833" s="224">
        <v>19.079999999999998</v>
      </c>
      <c r="G1833" s="33"/>
      <c r="H1833" s="34"/>
    </row>
    <row r="1834" spans="1:8" s="2" customFormat="1" ht="16.899999999999999" customHeight="1">
      <c r="A1834" s="33"/>
      <c r="B1834" s="34"/>
      <c r="C1834" s="223" t="s">
        <v>1</v>
      </c>
      <c r="D1834" s="223" t="s">
        <v>2923</v>
      </c>
      <c r="E1834" s="18" t="s">
        <v>1</v>
      </c>
      <c r="F1834" s="224">
        <v>0</v>
      </c>
      <c r="G1834" s="33"/>
      <c r="H1834" s="34"/>
    </row>
    <row r="1835" spans="1:8" s="2" customFormat="1" ht="16.899999999999999" customHeight="1">
      <c r="A1835" s="33"/>
      <c r="B1835" s="34"/>
      <c r="C1835" s="223" t="s">
        <v>1</v>
      </c>
      <c r="D1835" s="223" t="s">
        <v>2681</v>
      </c>
      <c r="E1835" s="18" t="s">
        <v>1</v>
      </c>
      <c r="F1835" s="224">
        <v>16.872</v>
      </c>
      <c r="G1835" s="33"/>
      <c r="H1835" s="34"/>
    </row>
    <row r="1836" spans="1:8" s="2" customFormat="1" ht="16.899999999999999" customHeight="1">
      <c r="A1836" s="33"/>
      <c r="B1836" s="34"/>
      <c r="C1836" s="223" t="s">
        <v>1</v>
      </c>
      <c r="D1836" s="223" t="s">
        <v>2927</v>
      </c>
      <c r="E1836" s="18" t="s">
        <v>1</v>
      </c>
      <c r="F1836" s="224">
        <v>0</v>
      </c>
      <c r="G1836" s="33"/>
      <c r="H1836" s="34"/>
    </row>
    <row r="1837" spans="1:8" s="2" customFormat="1" ht="16.899999999999999" customHeight="1">
      <c r="A1837" s="33"/>
      <c r="B1837" s="34"/>
      <c r="C1837" s="223" t="s">
        <v>1</v>
      </c>
      <c r="D1837" s="223" t="s">
        <v>2695</v>
      </c>
      <c r="E1837" s="18" t="s">
        <v>1</v>
      </c>
      <c r="F1837" s="224">
        <v>38.200000000000003</v>
      </c>
      <c r="G1837" s="33"/>
      <c r="H1837" s="34"/>
    </row>
    <row r="1838" spans="1:8" s="2" customFormat="1" ht="16.899999999999999" customHeight="1">
      <c r="A1838" s="33"/>
      <c r="B1838" s="34"/>
      <c r="C1838" s="223" t="s">
        <v>1</v>
      </c>
      <c r="D1838" s="223" t="s">
        <v>2682</v>
      </c>
      <c r="E1838" s="18" t="s">
        <v>1</v>
      </c>
      <c r="F1838" s="224">
        <v>37.799999999999997</v>
      </c>
      <c r="G1838" s="33"/>
      <c r="H1838" s="34"/>
    </row>
    <row r="1839" spans="1:8" s="2" customFormat="1" ht="16.899999999999999" customHeight="1">
      <c r="A1839" s="33"/>
      <c r="B1839" s="34"/>
      <c r="C1839" s="223" t="s">
        <v>2674</v>
      </c>
      <c r="D1839" s="223" t="s">
        <v>227</v>
      </c>
      <c r="E1839" s="18" t="s">
        <v>1</v>
      </c>
      <c r="F1839" s="224">
        <v>1432.856</v>
      </c>
      <c r="G1839" s="33"/>
      <c r="H1839" s="34"/>
    </row>
    <row r="1840" spans="1:8" s="2" customFormat="1" ht="16.899999999999999" customHeight="1">
      <c r="A1840" s="33"/>
      <c r="B1840" s="34"/>
      <c r="C1840" s="225" t="s">
        <v>3941</v>
      </c>
      <c r="D1840" s="33"/>
      <c r="E1840" s="33"/>
      <c r="F1840" s="33"/>
      <c r="G1840" s="33"/>
      <c r="H1840" s="34"/>
    </row>
    <row r="1841" spans="1:8" s="2" customFormat="1" ht="16.899999999999999" customHeight="1">
      <c r="A1841" s="33"/>
      <c r="B1841" s="34"/>
      <c r="C1841" s="223" t="s">
        <v>602</v>
      </c>
      <c r="D1841" s="223" t="s">
        <v>603</v>
      </c>
      <c r="E1841" s="18" t="s">
        <v>412</v>
      </c>
      <c r="F1841" s="224">
        <v>143.286</v>
      </c>
      <c r="G1841" s="33"/>
      <c r="H1841" s="34"/>
    </row>
    <row r="1842" spans="1:8" s="2" customFormat="1" ht="16.899999999999999" customHeight="1">
      <c r="A1842" s="33"/>
      <c r="B1842" s="34"/>
      <c r="C1842" s="223" t="s">
        <v>618</v>
      </c>
      <c r="D1842" s="223" t="s">
        <v>619</v>
      </c>
      <c r="E1842" s="18" t="s">
        <v>412</v>
      </c>
      <c r="F1842" s="224">
        <v>1289.57</v>
      </c>
      <c r="G1842" s="33"/>
      <c r="H1842" s="34"/>
    </row>
    <row r="1843" spans="1:8" s="2" customFormat="1" ht="16.899999999999999" customHeight="1">
      <c r="A1843" s="33"/>
      <c r="B1843" s="34"/>
      <c r="C1843" s="219" t="s">
        <v>2676</v>
      </c>
      <c r="D1843" s="220" t="s">
        <v>1</v>
      </c>
      <c r="E1843" s="221" t="s">
        <v>1</v>
      </c>
      <c r="F1843" s="222">
        <v>21</v>
      </c>
      <c r="G1843" s="33"/>
      <c r="H1843" s="34"/>
    </row>
    <row r="1844" spans="1:8" s="2" customFormat="1" ht="16.899999999999999" customHeight="1">
      <c r="A1844" s="33"/>
      <c r="B1844" s="34"/>
      <c r="C1844" s="223" t="s">
        <v>1</v>
      </c>
      <c r="D1844" s="223" t="s">
        <v>3120</v>
      </c>
      <c r="E1844" s="18" t="s">
        <v>1</v>
      </c>
      <c r="F1844" s="224">
        <v>0</v>
      </c>
      <c r="G1844" s="33"/>
      <c r="H1844" s="34"/>
    </row>
    <row r="1845" spans="1:8" s="2" customFormat="1" ht="16.899999999999999" customHeight="1">
      <c r="A1845" s="33"/>
      <c r="B1845" s="34"/>
      <c r="C1845" s="223" t="s">
        <v>1</v>
      </c>
      <c r="D1845" s="223" t="s">
        <v>3121</v>
      </c>
      <c r="E1845" s="18" t="s">
        <v>1</v>
      </c>
      <c r="F1845" s="224">
        <v>0</v>
      </c>
      <c r="G1845" s="33"/>
      <c r="H1845" s="34"/>
    </row>
    <row r="1846" spans="1:8" s="2" customFormat="1" ht="16.899999999999999" customHeight="1">
      <c r="A1846" s="33"/>
      <c r="B1846" s="34"/>
      <c r="C1846" s="223" t="s">
        <v>1</v>
      </c>
      <c r="D1846" s="223" t="s">
        <v>3122</v>
      </c>
      <c r="E1846" s="18" t="s">
        <v>1</v>
      </c>
      <c r="F1846" s="224">
        <v>6</v>
      </c>
      <c r="G1846" s="33"/>
      <c r="H1846" s="34"/>
    </row>
    <row r="1847" spans="1:8" s="2" customFormat="1" ht="16.899999999999999" customHeight="1">
      <c r="A1847" s="33"/>
      <c r="B1847" s="34"/>
      <c r="C1847" s="223" t="s">
        <v>1</v>
      </c>
      <c r="D1847" s="223" t="s">
        <v>2990</v>
      </c>
      <c r="E1847" s="18" t="s">
        <v>1</v>
      </c>
      <c r="F1847" s="224">
        <v>15</v>
      </c>
      <c r="G1847" s="33"/>
      <c r="H1847" s="34"/>
    </row>
    <row r="1848" spans="1:8" s="2" customFormat="1" ht="16.899999999999999" customHeight="1">
      <c r="A1848" s="33"/>
      <c r="B1848" s="34"/>
      <c r="C1848" s="223" t="s">
        <v>2676</v>
      </c>
      <c r="D1848" s="223" t="s">
        <v>300</v>
      </c>
      <c r="E1848" s="18" t="s">
        <v>1</v>
      </c>
      <c r="F1848" s="224">
        <v>21</v>
      </c>
      <c r="G1848" s="33"/>
      <c r="H1848" s="34"/>
    </row>
    <row r="1849" spans="1:8" s="2" customFormat="1" ht="16.899999999999999" customHeight="1">
      <c r="A1849" s="33"/>
      <c r="B1849" s="34"/>
      <c r="C1849" s="225" t="s">
        <v>3941</v>
      </c>
      <c r="D1849" s="33"/>
      <c r="E1849" s="33"/>
      <c r="F1849" s="33"/>
      <c r="G1849" s="33"/>
      <c r="H1849" s="34"/>
    </row>
    <row r="1850" spans="1:8" s="2" customFormat="1" ht="16.899999999999999" customHeight="1">
      <c r="A1850" s="33"/>
      <c r="B1850" s="34"/>
      <c r="C1850" s="223" t="s">
        <v>2557</v>
      </c>
      <c r="D1850" s="223" t="s">
        <v>2558</v>
      </c>
      <c r="E1850" s="18" t="s">
        <v>220</v>
      </c>
      <c r="F1850" s="224">
        <v>21</v>
      </c>
      <c r="G1850" s="33"/>
      <c r="H1850" s="34"/>
    </row>
    <row r="1851" spans="1:8" s="2" customFormat="1" ht="16.899999999999999" customHeight="1">
      <c r="A1851" s="33"/>
      <c r="B1851" s="34"/>
      <c r="C1851" s="223" t="s">
        <v>3020</v>
      </c>
      <c r="D1851" s="223" t="s">
        <v>3021</v>
      </c>
      <c r="E1851" s="18" t="s">
        <v>220</v>
      </c>
      <c r="F1851" s="224">
        <v>21</v>
      </c>
      <c r="G1851" s="33"/>
      <c r="H1851" s="34"/>
    </row>
    <row r="1852" spans="1:8" s="2" customFormat="1" ht="16.899999999999999" customHeight="1">
      <c r="A1852" s="33"/>
      <c r="B1852" s="34"/>
      <c r="C1852" s="223" t="s">
        <v>3064</v>
      </c>
      <c r="D1852" s="223" t="s">
        <v>3065</v>
      </c>
      <c r="E1852" s="18" t="s">
        <v>220</v>
      </c>
      <c r="F1852" s="224">
        <v>26.5</v>
      </c>
      <c r="G1852" s="33"/>
      <c r="H1852" s="34"/>
    </row>
    <row r="1853" spans="1:8" s="2" customFormat="1" ht="16.899999999999999" customHeight="1">
      <c r="A1853" s="33"/>
      <c r="B1853" s="34"/>
      <c r="C1853" s="223" t="s">
        <v>3082</v>
      </c>
      <c r="D1853" s="223" t="s">
        <v>3083</v>
      </c>
      <c r="E1853" s="18" t="s">
        <v>220</v>
      </c>
      <c r="F1853" s="224">
        <v>2105</v>
      </c>
      <c r="G1853" s="33"/>
      <c r="H1853" s="34"/>
    </row>
    <row r="1854" spans="1:8" s="2" customFormat="1" ht="16.899999999999999" customHeight="1">
      <c r="A1854" s="33"/>
      <c r="B1854" s="34"/>
      <c r="C1854" s="223" t="s">
        <v>3024</v>
      </c>
      <c r="D1854" s="223" t="s">
        <v>3025</v>
      </c>
      <c r="E1854" s="18" t="s">
        <v>273</v>
      </c>
      <c r="F1854" s="224">
        <v>4.3659999999999997</v>
      </c>
      <c r="G1854" s="33"/>
      <c r="H1854" s="34"/>
    </row>
    <row r="1855" spans="1:8" s="2" customFormat="1" ht="16.899999999999999" customHeight="1">
      <c r="A1855" s="33"/>
      <c r="B1855" s="34"/>
      <c r="C1855" s="223" t="s">
        <v>3123</v>
      </c>
      <c r="D1855" s="223" t="s">
        <v>3124</v>
      </c>
      <c r="E1855" s="18" t="s">
        <v>220</v>
      </c>
      <c r="F1855" s="224">
        <v>21.63</v>
      </c>
      <c r="G1855" s="33"/>
      <c r="H1855" s="34"/>
    </row>
    <row r="1856" spans="1:8" s="2" customFormat="1" ht="16.899999999999999" customHeight="1">
      <c r="A1856" s="33"/>
      <c r="B1856" s="34"/>
      <c r="C1856" s="219" t="s">
        <v>2677</v>
      </c>
      <c r="D1856" s="220" t="s">
        <v>1</v>
      </c>
      <c r="E1856" s="221" t="s">
        <v>1</v>
      </c>
      <c r="F1856" s="222">
        <v>2111.8000000000002</v>
      </c>
      <c r="G1856" s="33"/>
      <c r="H1856" s="34"/>
    </row>
    <row r="1857" spans="1:8" s="2" customFormat="1" ht="16.899999999999999" customHeight="1">
      <c r="A1857" s="33"/>
      <c r="B1857" s="34"/>
      <c r="C1857" s="223" t="s">
        <v>1</v>
      </c>
      <c r="D1857" s="223" t="s">
        <v>3112</v>
      </c>
      <c r="E1857" s="18" t="s">
        <v>1</v>
      </c>
      <c r="F1857" s="224">
        <v>0</v>
      </c>
      <c r="G1857" s="33"/>
      <c r="H1857" s="34"/>
    </row>
    <row r="1858" spans="1:8" s="2" customFormat="1" ht="16.899999999999999" customHeight="1">
      <c r="A1858" s="33"/>
      <c r="B1858" s="34"/>
      <c r="C1858" s="223" t="s">
        <v>1</v>
      </c>
      <c r="D1858" s="223" t="s">
        <v>2984</v>
      </c>
      <c r="E1858" s="18" t="s">
        <v>1</v>
      </c>
      <c r="F1858" s="224">
        <v>1702</v>
      </c>
      <c r="G1858" s="33"/>
      <c r="H1858" s="34"/>
    </row>
    <row r="1859" spans="1:8" s="2" customFormat="1" ht="16.899999999999999" customHeight="1">
      <c r="A1859" s="33"/>
      <c r="B1859" s="34"/>
      <c r="C1859" s="223" t="s">
        <v>1</v>
      </c>
      <c r="D1859" s="223" t="s">
        <v>2985</v>
      </c>
      <c r="E1859" s="18" t="s">
        <v>1</v>
      </c>
      <c r="F1859" s="224">
        <v>382</v>
      </c>
      <c r="G1859" s="33"/>
      <c r="H1859" s="34"/>
    </row>
    <row r="1860" spans="1:8" s="2" customFormat="1" ht="16.899999999999999" customHeight="1">
      <c r="A1860" s="33"/>
      <c r="B1860" s="34"/>
      <c r="C1860" s="223" t="s">
        <v>1</v>
      </c>
      <c r="D1860" s="223" t="s">
        <v>2787</v>
      </c>
      <c r="E1860" s="18" t="s">
        <v>1</v>
      </c>
      <c r="F1860" s="224">
        <v>0</v>
      </c>
      <c r="G1860" s="33"/>
      <c r="H1860" s="34"/>
    </row>
    <row r="1861" spans="1:8" s="2" customFormat="1" ht="16.899999999999999" customHeight="1">
      <c r="A1861" s="33"/>
      <c r="B1861" s="34"/>
      <c r="C1861" s="223" t="s">
        <v>1</v>
      </c>
      <c r="D1861" s="223" t="s">
        <v>3113</v>
      </c>
      <c r="E1861" s="18" t="s">
        <v>1</v>
      </c>
      <c r="F1861" s="224">
        <v>0</v>
      </c>
      <c r="G1861" s="33"/>
      <c r="H1861" s="34"/>
    </row>
    <row r="1862" spans="1:8" s="2" customFormat="1" ht="16.899999999999999" customHeight="1">
      <c r="A1862" s="33"/>
      <c r="B1862" s="34"/>
      <c r="C1862" s="223" t="s">
        <v>1</v>
      </c>
      <c r="D1862" s="223" t="s">
        <v>2789</v>
      </c>
      <c r="E1862" s="18" t="s">
        <v>1</v>
      </c>
      <c r="F1862" s="224">
        <v>27.8</v>
      </c>
      <c r="G1862" s="33"/>
      <c r="H1862" s="34"/>
    </row>
    <row r="1863" spans="1:8" s="2" customFormat="1" ht="16.899999999999999" customHeight="1">
      <c r="A1863" s="33"/>
      <c r="B1863" s="34"/>
      <c r="C1863" s="223" t="s">
        <v>2677</v>
      </c>
      <c r="D1863" s="223" t="s">
        <v>227</v>
      </c>
      <c r="E1863" s="18" t="s">
        <v>1</v>
      </c>
      <c r="F1863" s="224">
        <v>2111.8000000000002</v>
      </c>
      <c r="G1863" s="33"/>
      <c r="H1863" s="34"/>
    </row>
    <row r="1864" spans="1:8" s="2" customFormat="1" ht="16.899999999999999" customHeight="1">
      <c r="A1864" s="33"/>
      <c r="B1864" s="34"/>
      <c r="C1864" s="225" t="s">
        <v>3941</v>
      </c>
      <c r="D1864" s="33"/>
      <c r="E1864" s="33"/>
      <c r="F1864" s="33"/>
      <c r="G1864" s="33"/>
      <c r="H1864" s="34"/>
    </row>
    <row r="1865" spans="1:8" s="2" customFormat="1" ht="16.899999999999999" customHeight="1">
      <c r="A1865" s="33"/>
      <c r="B1865" s="34"/>
      <c r="C1865" s="223" t="s">
        <v>3109</v>
      </c>
      <c r="D1865" s="223" t="s">
        <v>3110</v>
      </c>
      <c r="E1865" s="18" t="s">
        <v>220</v>
      </c>
      <c r="F1865" s="224">
        <v>2111.8000000000002</v>
      </c>
      <c r="G1865" s="33"/>
      <c r="H1865" s="34"/>
    </row>
    <row r="1866" spans="1:8" s="2" customFormat="1" ht="16.899999999999999" customHeight="1">
      <c r="A1866" s="33"/>
      <c r="B1866" s="34"/>
      <c r="C1866" s="223" t="s">
        <v>3267</v>
      </c>
      <c r="D1866" s="223" t="s">
        <v>3268</v>
      </c>
      <c r="E1866" s="18" t="s">
        <v>220</v>
      </c>
      <c r="F1866" s="224">
        <v>2245.7800000000002</v>
      </c>
      <c r="G1866" s="33"/>
      <c r="H1866" s="34"/>
    </row>
    <row r="1867" spans="1:8" s="2" customFormat="1" ht="16.899999999999999" customHeight="1">
      <c r="A1867" s="33"/>
      <c r="B1867" s="34"/>
      <c r="C1867" s="219" t="s">
        <v>2679</v>
      </c>
      <c r="D1867" s="220" t="s">
        <v>1</v>
      </c>
      <c r="E1867" s="221" t="s">
        <v>1</v>
      </c>
      <c r="F1867" s="222">
        <v>29.488</v>
      </c>
      <c r="G1867" s="33"/>
      <c r="H1867" s="34"/>
    </row>
    <row r="1868" spans="1:8" s="2" customFormat="1" ht="16.899999999999999" customHeight="1">
      <c r="A1868" s="33"/>
      <c r="B1868" s="34"/>
      <c r="C1868" s="223" t="s">
        <v>1</v>
      </c>
      <c r="D1868" s="223" t="s">
        <v>2857</v>
      </c>
      <c r="E1868" s="18" t="s">
        <v>1</v>
      </c>
      <c r="F1868" s="224">
        <v>0</v>
      </c>
      <c r="G1868" s="33"/>
      <c r="H1868" s="34"/>
    </row>
    <row r="1869" spans="1:8" s="2" customFormat="1" ht="16.899999999999999" customHeight="1">
      <c r="A1869" s="33"/>
      <c r="B1869" s="34"/>
      <c r="C1869" s="223" t="s">
        <v>1</v>
      </c>
      <c r="D1869" s="223" t="s">
        <v>2858</v>
      </c>
      <c r="E1869" s="18" t="s">
        <v>1</v>
      </c>
      <c r="F1869" s="224">
        <v>0</v>
      </c>
      <c r="G1869" s="33"/>
      <c r="H1869" s="34"/>
    </row>
    <row r="1870" spans="1:8" s="2" customFormat="1" ht="16.899999999999999" customHeight="1">
      <c r="A1870" s="33"/>
      <c r="B1870" s="34"/>
      <c r="C1870" s="223" t="s">
        <v>1</v>
      </c>
      <c r="D1870" s="223" t="s">
        <v>2859</v>
      </c>
      <c r="E1870" s="18" t="s">
        <v>1</v>
      </c>
      <c r="F1870" s="224">
        <v>29.488</v>
      </c>
      <c r="G1870" s="33"/>
      <c r="H1870" s="34"/>
    </row>
    <row r="1871" spans="1:8" s="2" customFormat="1" ht="16.899999999999999" customHeight="1">
      <c r="A1871" s="33"/>
      <c r="B1871" s="34"/>
      <c r="C1871" s="223" t="s">
        <v>2679</v>
      </c>
      <c r="D1871" s="223" t="s">
        <v>227</v>
      </c>
      <c r="E1871" s="18" t="s">
        <v>1</v>
      </c>
      <c r="F1871" s="224">
        <v>29.488</v>
      </c>
      <c r="G1871" s="33"/>
      <c r="H1871" s="34"/>
    </row>
    <row r="1872" spans="1:8" s="2" customFormat="1" ht="16.899999999999999" customHeight="1">
      <c r="A1872" s="33"/>
      <c r="B1872" s="34"/>
      <c r="C1872" s="225" t="s">
        <v>3941</v>
      </c>
      <c r="D1872" s="33"/>
      <c r="E1872" s="33"/>
      <c r="F1872" s="33"/>
      <c r="G1872" s="33"/>
      <c r="H1872" s="34"/>
    </row>
    <row r="1873" spans="1:8" s="2" customFormat="1" ht="22.5">
      <c r="A1873" s="33"/>
      <c r="B1873" s="34"/>
      <c r="C1873" s="223" t="s">
        <v>2860</v>
      </c>
      <c r="D1873" s="223" t="s">
        <v>2861</v>
      </c>
      <c r="E1873" s="18" t="s">
        <v>412</v>
      </c>
      <c r="F1873" s="224">
        <v>1251.6489999999999</v>
      </c>
      <c r="G1873" s="33"/>
      <c r="H1873" s="34"/>
    </row>
    <row r="1874" spans="1:8" s="2" customFormat="1" ht="22.5">
      <c r="A1874" s="33"/>
      <c r="B1874" s="34"/>
      <c r="C1874" s="223" t="s">
        <v>586</v>
      </c>
      <c r="D1874" s="223" t="s">
        <v>587</v>
      </c>
      <c r="E1874" s="18" t="s">
        <v>412</v>
      </c>
      <c r="F1874" s="224">
        <v>1333.799</v>
      </c>
      <c r="G1874" s="33"/>
      <c r="H1874" s="34"/>
    </row>
    <row r="1875" spans="1:8" s="2" customFormat="1" ht="16.899999999999999" customHeight="1">
      <c r="A1875" s="33"/>
      <c r="B1875" s="34"/>
      <c r="C1875" s="223" t="s">
        <v>598</v>
      </c>
      <c r="D1875" s="223" t="s">
        <v>599</v>
      </c>
      <c r="E1875" s="18" t="s">
        <v>412</v>
      </c>
      <c r="F1875" s="224">
        <v>1432.856</v>
      </c>
      <c r="G1875" s="33"/>
      <c r="H1875" s="34"/>
    </row>
    <row r="1876" spans="1:8" s="2" customFormat="1" ht="16.899999999999999" customHeight="1">
      <c r="A1876" s="33"/>
      <c r="B1876" s="34"/>
      <c r="C1876" s="219" t="s">
        <v>2681</v>
      </c>
      <c r="D1876" s="220" t="s">
        <v>1</v>
      </c>
      <c r="E1876" s="221" t="s">
        <v>1</v>
      </c>
      <c r="F1876" s="222">
        <v>0</v>
      </c>
      <c r="G1876" s="33"/>
      <c r="H1876" s="34"/>
    </row>
    <row r="1877" spans="1:8" s="2" customFormat="1" ht="16.899999999999999" customHeight="1">
      <c r="A1877" s="33"/>
      <c r="B1877" s="34"/>
      <c r="C1877" s="223" t="s">
        <v>1</v>
      </c>
      <c r="D1877" s="223" t="s">
        <v>2898</v>
      </c>
      <c r="E1877" s="18" t="s">
        <v>1</v>
      </c>
      <c r="F1877" s="224">
        <v>0</v>
      </c>
      <c r="G1877" s="33"/>
      <c r="H1877" s="34"/>
    </row>
    <row r="1878" spans="1:8" s="2" customFormat="1" ht="16.899999999999999" customHeight="1">
      <c r="A1878" s="33"/>
      <c r="B1878" s="34"/>
      <c r="C1878" s="223" t="s">
        <v>1</v>
      </c>
      <c r="D1878" s="223" t="s">
        <v>2899</v>
      </c>
      <c r="E1878" s="18" t="s">
        <v>1</v>
      </c>
      <c r="F1878" s="224">
        <v>0</v>
      </c>
      <c r="G1878" s="33"/>
      <c r="H1878" s="34"/>
    </row>
    <row r="1879" spans="1:8" s="2" customFormat="1" ht="16.899999999999999" customHeight="1">
      <c r="A1879" s="33"/>
      <c r="B1879" s="34"/>
      <c r="C1879" s="223" t="s">
        <v>1</v>
      </c>
      <c r="D1879" s="223" t="s">
        <v>2900</v>
      </c>
      <c r="E1879" s="18" t="s">
        <v>1</v>
      </c>
      <c r="F1879" s="224">
        <v>0</v>
      </c>
      <c r="G1879" s="33"/>
      <c r="H1879" s="34"/>
    </row>
    <row r="1880" spans="1:8" s="2" customFormat="1" ht="16.899999999999999" customHeight="1">
      <c r="A1880" s="33"/>
      <c r="B1880" s="34"/>
      <c r="C1880" s="223" t="s">
        <v>1</v>
      </c>
      <c r="D1880" s="223" t="s">
        <v>2901</v>
      </c>
      <c r="E1880" s="18" t="s">
        <v>1</v>
      </c>
      <c r="F1880" s="224">
        <v>0</v>
      </c>
      <c r="G1880" s="33"/>
      <c r="H1880" s="34"/>
    </row>
    <row r="1881" spans="1:8" s="2" customFormat="1" ht="16.899999999999999" customHeight="1">
      <c r="A1881" s="33"/>
      <c r="B1881" s="34"/>
      <c r="C1881" s="223" t="s">
        <v>1</v>
      </c>
      <c r="D1881" s="223" t="s">
        <v>2902</v>
      </c>
      <c r="E1881" s="18" t="s">
        <v>1</v>
      </c>
      <c r="F1881" s="224">
        <v>0</v>
      </c>
      <c r="G1881" s="33"/>
      <c r="H1881" s="34"/>
    </row>
    <row r="1882" spans="1:8" s="2" customFormat="1" ht="16.899999999999999" customHeight="1">
      <c r="A1882" s="33"/>
      <c r="B1882" s="34"/>
      <c r="C1882" s="223" t="s">
        <v>1</v>
      </c>
      <c r="D1882" s="223" t="s">
        <v>3975</v>
      </c>
      <c r="E1882" s="18" t="s">
        <v>1</v>
      </c>
      <c r="F1882" s="224">
        <v>0</v>
      </c>
      <c r="G1882" s="33"/>
      <c r="H1882" s="34"/>
    </row>
    <row r="1883" spans="1:8" s="2" customFormat="1" ht="16.899999999999999" customHeight="1">
      <c r="A1883" s="33"/>
      <c r="B1883" s="34"/>
      <c r="C1883" s="223" t="s">
        <v>2681</v>
      </c>
      <c r="D1883" s="223" t="s">
        <v>2904</v>
      </c>
      <c r="E1883" s="18" t="s">
        <v>1</v>
      </c>
      <c r="F1883" s="224">
        <v>0</v>
      </c>
      <c r="G1883" s="33"/>
      <c r="H1883" s="34"/>
    </row>
    <row r="1884" spans="1:8" s="2" customFormat="1" ht="16.899999999999999" customHeight="1">
      <c r="A1884" s="33"/>
      <c r="B1884" s="34"/>
      <c r="C1884" s="225" t="s">
        <v>3941</v>
      </c>
      <c r="D1884" s="33"/>
      <c r="E1884" s="33"/>
      <c r="F1884" s="33"/>
      <c r="G1884" s="33"/>
      <c r="H1884" s="34"/>
    </row>
    <row r="1885" spans="1:8" s="2" customFormat="1" ht="16.899999999999999" customHeight="1">
      <c r="A1885" s="33"/>
      <c r="B1885" s="34"/>
      <c r="C1885" s="223" t="s">
        <v>598</v>
      </c>
      <c r="D1885" s="223" t="s">
        <v>599</v>
      </c>
      <c r="E1885" s="18" t="s">
        <v>412</v>
      </c>
      <c r="F1885" s="224">
        <v>1432.856</v>
      </c>
      <c r="G1885" s="33"/>
      <c r="H1885" s="34"/>
    </row>
    <row r="1886" spans="1:8" s="2" customFormat="1" ht="16.899999999999999" customHeight="1">
      <c r="A1886" s="33"/>
      <c r="B1886" s="34"/>
      <c r="C1886" s="219" t="s">
        <v>2682</v>
      </c>
      <c r="D1886" s="220" t="s">
        <v>1</v>
      </c>
      <c r="E1886" s="221" t="s">
        <v>1</v>
      </c>
      <c r="F1886" s="222">
        <v>37.799999999999997</v>
      </c>
      <c r="G1886" s="33"/>
      <c r="H1886" s="34"/>
    </row>
    <row r="1887" spans="1:8" s="2" customFormat="1" ht="16.899999999999999" customHeight="1">
      <c r="A1887" s="33"/>
      <c r="B1887" s="34"/>
      <c r="C1887" s="223" t="s">
        <v>1</v>
      </c>
      <c r="D1887" s="223" t="s">
        <v>2916</v>
      </c>
      <c r="E1887" s="18" t="s">
        <v>1</v>
      </c>
      <c r="F1887" s="224">
        <v>0</v>
      </c>
      <c r="G1887" s="33"/>
      <c r="H1887" s="34"/>
    </row>
    <row r="1888" spans="1:8" s="2" customFormat="1" ht="16.899999999999999" customHeight="1">
      <c r="A1888" s="33"/>
      <c r="B1888" s="34"/>
      <c r="C1888" s="223" t="s">
        <v>1</v>
      </c>
      <c r="D1888" s="223" t="s">
        <v>2917</v>
      </c>
      <c r="E1888" s="18" t="s">
        <v>1</v>
      </c>
      <c r="F1888" s="224">
        <v>0</v>
      </c>
      <c r="G1888" s="33"/>
      <c r="H1888" s="34"/>
    </row>
    <row r="1889" spans="1:8" s="2" customFormat="1" ht="16.899999999999999" customHeight="1">
      <c r="A1889" s="33"/>
      <c r="B1889" s="34"/>
      <c r="C1889" s="223" t="s">
        <v>1</v>
      </c>
      <c r="D1889" s="223" t="s">
        <v>2918</v>
      </c>
      <c r="E1889" s="18" t="s">
        <v>1</v>
      </c>
      <c r="F1889" s="224">
        <v>37.799999999999997</v>
      </c>
      <c r="G1889" s="33"/>
      <c r="H1889" s="34"/>
    </row>
    <row r="1890" spans="1:8" s="2" customFormat="1" ht="16.899999999999999" customHeight="1">
      <c r="A1890" s="33"/>
      <c r="B1890" s="34"/>
      <c r="C1890" s="223" t="s">
        <v>2682</v>
      </c>
      <c r="D1890" s="223" t="s">
        <v>227</v>
      </c>
      <c r="E1890" s="18" t="s">
        <v>1</v>
      </c>
      <c r="F1890" s="224">
        <v>37.799999999999997</v>
      </c>
      <c r="G1890" s="33"/>
      <c r="H1890" s="34"/>
    </row>
    <row r="1891" spans="1:8" s="2" customFormat="1" ht="16.899999999999999" customHeight="1">
      <c r="A1891" s="33"/>
      <c r="B1891" s="34"/>
      <c r="C1891" s="225" t="s">
        <v>3941</v>
      </c>
      <c r="D1891" s="33"/>
      <c r="E1891" s="33"/>
      <c r="F1891" s="33"/>
      <c r="G1891" s="33"/>
      <c r="H1891" s="34"/>
    </row>
    <row r="1892" spans="1:8" s="2" customFormat="1" ht="22.5">
      <c r="A1892" s="33"/>
      <c r="B1892" s="34"/>
      <c r="C1892" s="223" t="s">
        <v>2913</v>
      </c>
      <c r="D1892" s="223" t="s">
        <v>2914</v>
      </c>
      <c r="E1892" s="18" t="s">
        <v>412</v>
      </c>
      <c r="F1892" s="224">
        <v>37.799999999999997</v>
      </c>
      <c r="G1892" s="33"/>
      <c r="H1892" s="34"/>
    </row>
    <row r="1893" spans="1:8" s="2" customFormat="1" ht="22.5">
      <c r="A1893" s="33"/>
      <c r="B1893" s="34"/>
      <c r="C1893" s="223" t="s">
        <v>2905</v>
      </c>
      <c r="D1893" s="223" t="s">
        <v>2906</v>
      </c>
      <c r="E1893" s="18" t="s">
        <v>412</v>
      </c>
      <c r="F1893" s="224">
        <v>38.200000000000003</v>
      </c>
      <c r="G1893" s="33"/>
      <c r="H1893" s="34"/>
    </row>
    <row r="1894" spans="1:8" s="2" customFormat="1" ht="22.5">
      <c r="A1894" s="33"/>
      <c r="B1894" s="34"/>
      <c r="C1894" s="223" t="s">
        <v>591</v>
      </c>
      <c r="D1894" s="223" t="s">
        <v>592</v>
      </c>
      <c r="E1894" s="18" t="s">
        <v>412</v>
      </c>
      <c r="F1894" s="224">
        <v>99.057000000000002</v>
      </c>
      <c r="G1894" s="33"/>
      <c r="H1894" s="34"/>
    </row>
    <row r="1895" spans="1:8" s="2" customFormat="1" ht="16.899999999999999" customHeight="1">
      <c r="A1895" s="33"/>
      <c r="B1895" s="34"/>
      <c r="C1895" s="223" t="s">
        <v>598</v>
      </c>
      <c r="D1895" s="223" t="s">
        <v>599</v>
      </c>
      <c r="E1895" s="18" t="s">
        <v>412</v>
      </c>
      <c r="F1895" s="224">
        <v>1432.856</v>
      </c>
      <c r="G1895" s="33"/>
      <c r="H1895" s="34"/>
    </row>
    <row r="1896" spans="1:8" s="2" customFormat="1" ht="16.899999999999999" customHeight="1">
      <c r="A1896" s="33"/>
      <c r="B1896" s="34"/>
      <c r="C1896" s="219" t="s">
        <v>2684</v>
      </c>
      <c r="D1896" s="220" t="s">
        <v>1</v>
      </c>
      <c r="E1896" s="221" t="s">
        <v>1</v>
      </c>
      <c r="F1896" s="222">
        <v>63</v>
      </c>
      <c r="G1896" s="33"/>
      <c r="H1896" s="34"/>
    </row>
    <row r="1897" spans="1:8" s="2" customFormat="1" ht="16.899999999999999" customHeight="1">
      <c r="A1897" s="33"/>
      <c r="B1897" s="34"/>
      <c r="C1897" s="223" t="s">
        <v>1</v>
      </c>
      <c r="D1897" s="223" t="s">
        <v>2832</v>
      </c>
      <c r="E1897" s="18" t="s">
        <v>1</v>
      </c>
      <c r="F1897" s="224">
        <v>0</v>
      </c>
      <c r="G1897" s="33"/>
      <c r="H1897" s="34"/>
    </row>
    <row r="1898" spans="1:8" s="2" customFormat="1" ht="16.899999999999999" customHeight="1">
      <c r="A1898" s="33"/>
      <c r="B1898" s="34"/>
      <c r="C1898" s="223" t="s">
        <v>1</v>
      </c>
      <c r="D1898" s="223" t="s">
        <v>2833</v>
      </c>
      <c r="E1898" s="18" t="s">
        <v>1</v>
      </c>
      <c r="F1898" s="224">
        <v>0</v>
      </c>
      <c r="G1898" s="33"/>
      <c r="H1898" s="34"/>
    </row>
    <row r="1899" spans="1:8" s="2" customFormat="1" ht="16.899999999999999" customHeight="1">
      <c r="A1899" s="33"/>
      <c r="B1899" s="34"/>
      <c r="C1899" s="223" t="s">
        <v>1</v>
      </c>
      <c r="D1899" s="223" t="s">
        <v>2834</v>
      </c>
      <c r="E1899" s="18" t="s">
        <v>1</v>
      </c>
      <c r="F1899" s="224">
        <v>63</v>
      </c>
      <c r="G1899" s="33"/>
      <c r="H1899" s="34"/>
    </row>
    <row r="1900" spans="1:8" s="2" customFormat="1" ht="16.899999999999999" customHeight="1">
      <c r="A1900" s="33"/>
      <c r="B1900" s="34"/>
      <c r="C1900" s="223" t="s">
        <v>2684</v>
      </c>
      <c r="D1900" s="223" t="s">
        <v>300</v>
      </c>
      <c r="E1900" s="18" t="s">
        <v>1</v>
      </c>
      <c r="F1900" s="224">
        <v>63</v>
      </c>
      <c r="G1900" s="33"/>
      <c r="H1900" s="34"/>
    </row>
    <row r="1901" spans="1:8" s="2" customFormat="1" ht="16.899999999999999" customHeight="1">
      <c r="A1901" s="33"/>
      <c r="B1901" s="34"/>
      <c r="C1901" s="225" t="s">
        <v>3941</v>
      </c>
      <c r="D1901" s="33"/>
      <c r="E1901" s="33"/>
      <c r="F1901" s="33"/>
      <c r="G1901" s="33"/>
      <c r="H1901" s="34"/>
    </row>
    <row r="1902" spans="1:8" s="2" customFormat="1" ht="16.899999999999999" customHeight="1">
      <c r="A1902" s="33"/>
      <c r="B1902" s="34"/>
      <c r="C1902" s="223" t="s">
        <v>410</v>
      </c>
      <c r="D1902" s="223" t="s">
        <v>411</v>
      </c>
      <c r="E1902" s="18" t="s">
        <v>412</v>
      </c>
      <c r="F1902" s="224">
        <v>210.44</v>
      </c>
      <c r="G1902" s="33"/>
      <c r="H1902" s="34"/>
    </row>
    <row r="1903" spans="1:8" s="2" customFormat="1" ht="22.5">
      <c r="A1903" s="33"/>
      <c r="B1903" s="34"/>
      <c r="C1903" s="223" t="s">
        <v>2913</v>
      </c>
      <c r="D1903" s="223" t="s">
        <v>2914</v>
      </c>
      <c r="E1903" s="18" t="s">
        <v>412</v>
      </c>
      <c r="F1903" s="224">
        <v>37.799999999999997</v>
      </c>
      <c r="G1903" s="33"/>
      <c r="H1903" s="34"/>
    </row>
    <row r="1904" spans="1:8" s="2" customFormat="1" ht="16.899999999999999" customHeight="1">
      <c r="A1904" s="33"/>
      <c r="B1904" s="34"/>
      <c r="C1904" s="219" t="s">
        <v>2685</v>
      </c>
      <c r="D1904" s="220" t="s">
        <v>1</v>
      </c>
      <c r="E1904" s="221" t="s">
        <v>1</v>
      </c>
      <c r="F1904" s="222">
        <v>0</v>
      </c>
      <c r="G1904" s="33"/>
      <c r="H1904" s="34"/>
    </row>
    <row r="1905" spans="1:8" s="2" customFormat="1" ht="16.899999999999999" customHeight="1">
      <c r="A1905" s="33"/>
      <c r="B1905" s="34"/>
      <c r="C1905" s="223" t="s">
        <v>1</v>
      </c>
      <c r="D1905" s="223" t="s">
        <v>2898</v>
      </c>
      <c r="E1905" s="18" t="s">
        <v>1</v>
      </c>
      <c r="F1905" s="224">
        <v>0</v>
      </c>
      <c r="G1905" s="33"/>
      <c r="H1905" s="34"/>
    </row>
    <row r="1906" spans="1:8" s="2" customFormat="1" ht="16.899999999999999" customHeight="1">
      <c r="A1906" s="33"/>
      <c r="B1906" s="34"/>
      <c r="C1906" s="223" t="s">
        <v>1</v>
      </c>
      <c r="D1906" s="223" t="s">
        <v>2899</v>
      </c>
      <c r="E1906" s="18" t="s">
        <v>1</v>
      </c>
      <c r="F1906" s="224">
        <v>0</v>
      </c>
      <c r="G1906" s="33"/>
      <c r="H1906" s="34"/>
    </row>
    <row r="1907" spans="1:8" s="2" customFormat="1" ht="16.899999999999999" customHeight="1">
      <c r="A1907" s="33"/>
      <c r="B1907" s="34"/>
      <c r="C1907" s="223" t="s">
        <v>1</v>
      </c>
      <c r="D1907" s="223" t="s">
        <v>2900</v>
      </c>
      <c r="E1907" s="18" t="s">
        <v>1</v>
      </c>
      <c r="F1907" s="224">
        <v>0</v>
      </c>
      <c r="G1907" s="33"/>
      <c r="H1907" s="34"/>
    </row>
    <row r="1908" spans="1:8" s="2" customFormat="1" ht="16.899999999999999" customHeight="1">
      <c r="A1908" s="33"/>
      <c r="B1908" s="34"/>
      <c r="C1908" s="223" t="s">
        <v>1</v>
      </c>
      <c r="D1908" s="223" t="s">
        <v>2901</v>
      </c>
      <c r="E1908" s="18" t="s">
        <v>1</v>
      </c>
      <c r="F1908" s="224">
        <v>0</v>
      </c>
      <c r="G1908" s="33"/>
      <c r="H1908" s="34"/>
    </row>
    <row r="1909" spans="1:8" s="2" customFormat="1" ht="16.899999999999999" customHeight="1">
      <c r="A1909" s="33"/>
      <c r="B1909" s="34"/>
      <c r="C1909" s="223" t="s">
        <v>1</v>
      </c>
      <c r="D1909" s="223" t="s">
        <v>2902</v>
      </c>
      <c r="E1909" s="18" t="s">
        <v>1</v>
      </c>
      <c r="F1909" s="224">
        <v>0</v>
      </c>
      <c r="G1909" s="33"/>
      <c r="H1909" s="34"/>
    </row>
    <row r="1910" spans="1:8" s="2" customFormat="1" ht="16.899999999999999" customHeight="1">
      <c r="A1910" s="33"/>
      <c r="B1910" s="34"/>
      <c r="C1910" s="223" t="s">
        <v>1</v>
      </c>
      <c r="D1910" s="223" t="s">
        <v>3975</v>
      </c>
      <c r="E1910" s="18" t="s">
        <v>1</v>
      </c>
      <c r="F1910" s="224">
        <v>0</v>
      </c>
      <c r="G1910" s="33"/>
      <c r="H1910" s="34"/>
    </row>
    <row r="1911" spans="1:8" s="2" customFormat="1" ht="16.899999999999999" customHeight="1">
      <c r="A1911" s="33"/>
      <c r="B1911" s="34"/>
      <c r="C1911" s="223" t="s">
        <v>2685</v>
      </c>
      <c r="D1911" s="223" t="s">
        <v>300</v>
      </c>
      <c r="E1911" s="18" t="s">
        <v>1</v>
      </c>
      <c r="F1911" s="224">
        <v>0</v>
      </c>
      <c r="G1911" s="33"/>
      <c r="H1911" s="34"/>
    </row>
    <row r="1912" spans="1:8" s="2" customFormat="1" ht="16.899999999999999" customHeight="1">
      <c r="A1912" s="33"/>
      <c r="B1912" s="34"/>
      <c r="C1912" s="225" t="s">
        <v>3941</v>
      </c>
      <c r="D1912" s="33"/>
      <c r="E1912" s="33"/>
      <c r="F1912" s="33"/>
      <c r="G1912" s="33"/>
      <c r="H1912" s="34"/>
    </row>
    <row r="1913" spans="1:8" s="2" customFormat="1" ht="16.899999999999999" customHeight="1">
      <c r="A1913" s="33"/>
      <c r="B1913" s="34"/>
      <c r="C1913" s="223" t="s">
        <v>630</v>
      </c>
      <c r="D1913" s="223" t="s">
        <v>631</v>
      </c>
      <c r="E1913" s="18" t="s">
        <v>412</v>
      </c>
      <c r="F1913" s="224">
        <v>8.8800000000000008</v>
      </c>
      <c r="G1913" s="33"/>
      <c r="H1913" s="34"/>
    </row>
    <row r="1914" spans="1:8" s="2" customFormat="1" ht="16.899999999999999" customHeight="1">
      <c r="A1914" s="33"/>
      <c r="B1914" s="34"/>
      <c r="C1914" s="219" t="s">
        <v>2686</v>
      </c>
      <c r="D1914" s="220" t="s">
        <v>1</v>
      </c>
      <c r="E1914" s="221" t="s">
        <v>1</v>
      </c>
      <c r="F1914" s="222">
        <v>3</v>
      </c>
      <c r="G1914" s="33"/>
      <c r="H1914" s="34"/>
    </row>
    <row r="1915" spans="1:8" s="2" customFormat="1" ht="16.899999999999999" customHeight="1">
      <c r="A1915" s="33"/>
      <c r="B1915" s="34"/>
      <c r="C1915" s="223" t="s">
        <v>1</v>
      </c>
      <c r="D1915" s="223" t="s">
        <v>3157</v>
      </c>
      <c r="E1915" s="18" t="s">
        <v>1</v>
      </c>
      <c r="F1915" s="224">
        <v>0</v>
      </c>
      <c r="G1915" s="33"/>
      <c r="H1915" s="34"/>
    </row>
    <row r="1916" spans="1:8" s="2" customFormat="1" ht="16.899999999999999" customHeight="1">
      <c r="A1916" s="33"/>
      <c r="B1916" s="34"/>
      <c r="C1916" s="223" t="s">
        <v>1</v>
      </c>
      <c r="D1916" s="223" t="s">
        <v>3158</v>
      </c>
      <c r="E1916" s="18" t="s">
        <v>1</v>
      </c>
      <c r="F1916" s="224">
        <v>0</v>
      </c>
      <c r="G1916" s="33"/>
      <c r="H1916" s="34"/>
    </row>
    <row r="1917" spans="1:8" s="2" customFormat="1" ht="16.899999999999999" customHeight="1">
      <c r="A1917" s="33"/>
      <c r="B1917" s="34"/>
      <c r="C1917" s="223" t="s">
        <v>1</v>
      </c>
      <c r="D1917" s="223" t="s">
        <v>155</v>
      </c>
      <c r="E1917" s="18" t="s">
        <v>1</v>
      </c>
      <c r="F1917" s="224">
        <v>3</v>
      </c>
      <c r="G1917" s="33"/>
      <c r="H1917" s="34"/>
    </row>
    <row r="1918" spans="1:8" s="2" customFormat="1" ht="16.899999999999999" customHeight="1">
      <c r="A1918" s="33"/>
      <c r="B1918" s="34"/>
      <c r="C1918" s="223" t="s">
        <v>2686</v>
      </c>
      <c r="D1918" s="223" t="s">
        <v>227</v>
      </c>
      <c r="E1918" s="18" t="s">
        <v>1</v>
      </c>
      <c r="F1918" s="224">
        <v>3</v>
      </c>
      <c r="G1918" s="33"/>
      <c r="H1918" s="34"/>
    </row>
    <row r="1919" spans="1:8" s="2" customFormat="1" ht="16.899999999999999" customHeight="1">
      <c r="A1919" s="33"/>
      <c r="B1919" s="34"/>
      <c r="C1919" s="225" t="s">
        <v>3941</v>
      </c>
      <c r="D1919" s="33"/>
      <c r="E1919" s="33"/>
      <c r="F1919" s="33"/>
      <c r="G1919" s="33"/>
      <c r="H1919" s="34"/>
    </row>
    <row r="1920" spans="1:8" s="2" customFormat="1" ht="16.899999999999999" customHeight="1">
      <c r="A1920" s="33"/>
      <c r="B1920" s="34"/>
      <c r="C1920" s="223" t="s">
        <v>3154</v>
      </c>
      <c r="D1920" s="223" t="s">
        <v>3155</v>
      </c>
      <c r="E1920" s="18" t="s">
        <v>393</v>
      </c>
      <c r="F1920" s="224">
        <v>3</v>
      </c>
      <c r="G1920" s="33"/>
      <c r="H1920" s="34"/>
    </row>
    <row r="1921" spans="1:8" s="2" customFormat="1" ht="16.899999999999999" customHeight="1">
      <c r="A1921" s="33"/>
      <c r="B1921" s="34"/>
      <c r="C1921" s="223" t="s">
        <v>3159</v>
      </c>
      <c r="D1921" s="223" t="s">
        <v>3160</v>
      </c>
      <c r="E1921" s="18" t="s">
        <v>393</v>
      </c>
      <c r="F1921" s="224">
        <v>3</v>
      </c>
      <c r="G1921" s="33"/>
      <c r="H1921" s="34"/>
    </row>
    <row r="1922" spans="1:8" s="2" customFormat="1" ht="16.899999999999999" customHeight="1">
      <c r="A1922" s="33"/>
      <c r="B1922" s="34"/>
      <c r="C1922" s="219" t="s">
        <v>2687</v>
      </c>
      <c r="D1922" s="220" t="s">
        <v>1</v>
      </c>
      <c r="E1922" s="221" t="s">
        <v>1</v>
      </c>
      <c r="F1922" s="222">
        <v>1251.6489999999999</v>
      </c>
      <c r="G1922" s="33"/>
      <c r="H1922" s="34"/>
    </row>
    <row r="1923" spans="1:8" s="2" customFormat="1" ht="16.899999999999999" customHeight="1">
      <c r="A1923" s="33"/>
      <c r="B1923" s="34"/>
      <c r="C1923" s="223" t="s">
        <v>1</v>
      </c>
      <c r="D1923" s="223" t="s">
        <v>2863</v>
      </c>
      <c r="E1923" s="18" t="s">
        <v>1</v>
      </c>
      <c r="F1923" s="224">
        <v>0</v>
      </c>
      <c r="G1923" s="33"/>
      <c r="H1923" s="34"/>
    </row>
    <row r="1924" spans="1:8" s="2" customFormat="1" ht="16.899999999999999" customHeight="1">
      <c r="A1924" s="33"/>
      <c r="B1924" s="34"/>
      <c r="C1924" s="223" t="s">
        <v>1</v>
      </c>
      <c r="D1924" s="223" t="s">
        <v>2864</v>
      </c>
      <c r="E1924" s="18" t="s">
        <v>1</v>
      </c>
      <c r="F1924" s="224">
        <v>0</v>
      </c>
      <c r="G1924" s="33"/>
      <c r="H1924" s="34"/>
    </row>
    <row r="1925" spans="1:8" s="2" customFormat="1" ht="16.899999999999999" customHeight="1">
      <c r="A1925" s="33"/>
      <c r="B1925" s="34"/>
      <c r="C1925" s="223" t="s">
        <v>1</v>
      </c>
      <c r="D1925" s="223" t="s">
        <v>2865</v>
      </c>
      <c r="E1925" s="18" t="s">
        <v>1</v>
      </c>
      <c r="F1925" s="224">
        <v>0</v>
      </c>
      <c r="G1925" s="33"/>
      <c r="H1925" s="34"/>
    </row>
    <row r="1926" spans="1:8" s="2" customFormat="1" ht="16.899999999999999" customHeight="1">
      <c r="A1926" s="33"/>
      <c r="B1926" s="34"/>
      <c r="C1926" s="223" t="s">
        <v>1</v>
      </c>
      <c r="D1926" s="223" t="s">
        <v>2866</v>
      </c>
      <c r="E1926" s="18" t="s">
        <v>1</v>
      </c>
      <c r="F1926" s="224">
        <v>19.079999999999998</v>
      </c>
      <c r="G1926" s="33"/>
      <c r="H1926" s="34"/>
    </row>
    <row r="1927" spans="1:8" s="2" customFormat="1" ht="16.899999999999999" customHeight="1">
      <c r="A1927" s="33"/>
      <c r="B1927" s="34"/>
      <c r="C1927" s="223" t="s">
        <v>1</v>
      </c>
      <c r="D1927" s="223" t="s">
        <v>2867</v>
      </c>
      <c r="E1927" s="18" t="s">
        <v>1</v>
      </c>
      <c r="F1927" s="224">
        <v>36.728000000000002</v>
      </c>
      <c r="G1927" s="33"/>
      <c r="H1927" s="34"/>
    </row>
    <row r="1928" spans="1:8" s="2" customFormat="1" ht="16.899999999999999" customHeight="1">
      <c r="A1928" s="33"/>
      <c r="B1928" s="34"/>
      <c r="C1928" s="223" t="s">
        <v>1</v>
      </c>
      <c r="D1928" s="223" t="s">
        <v>2868</v>
      </c>
      <c r="E1928" s="18" t="s">
        <v>1</v>
      </c>
      <c r="F1928" s="224">
        <v>99.39</v>
      </c>
      <c r="G1928" s="33"/>
      <c r="H1928" s="34"/>
    </row>
    <row r="1929" spans="1:8" s="2" customFormat="1" ht="16.899999999999999" customHeight="1">
      <c r="A1929" s="33"/>
      <c r="B1929" s="34"/>
      <c r="C1929" s="223" t="s">
        <v>1</v>
      </c>
      <c r="D1929" s="223" t="s">
        <v>2869</v>
      </c>
      <c r="E1929" s="18" t="s">
        <v>1</v>
      </c>
      <c r="F1929" s="224">
        <v>55.762</v>
      </c>
      <c r="G1929" s="33"/>
      <c r="H1929" s="34"/>
    </row>
    <row r="1930" spans="1:8" s="2" customFormat="1" ht="16.899999999999999" customHeight="1">
      <c r="A1930" s="33"/>
      <c r="B1930" s="34"/>
      <c r="C1930" s="223" t="s">
        <v>1</v>
      </c>
      <c r="D1930" s="223" t="s">
        <v>2870</v>
      </c>
      <c r="E1930" s="18" t="s">
        <v>1</v>
      </c>
      <c r="F1930" s="224">
        <v>60.02</v>
      </c>
      <c r="G1930" s="33"/>
      <c r="H1930" s="34"/>
    </row>
    <row r="1931" spans="1:8" s="2" customFormat="1" ht="16.899999999999999" customHeight="1">
      <c r="A1931" s="33"/>
      <c r="B1931" s="34"/>
      <c r="C1931" s="223" t="s">
        <v>1</v>
      </c>
      <c r="D1931" s="223" t="s">
        <v>2871</v>
      </c>
      <c r="E1931" s="18" t="s">
        <v>1</v>
      </c>
      <c r="F1931" s="224">
        <v>18.986000000000001</v>
      </c>
      <c r="G1931" s="33"/>
      <c r="H1931" s="34"/>
    </row>
    <row r="1932" spans="1:8" s="2" customFormat="1" ht="16.899999999999999" customHeight="1">
      <c r="A1932" s="33"/>
      <c r="B1932" s="34"/>
      <c r="C1932" s="223" t="s">
        <v>1</v>
      </c>
      <c r="D1932" s="223" t="s">
        <v>2872</v>
      </c>
      <c r="E1932" s="18" t="s">
        <v>1</v>
      </c>
      <c r="F1932" s="224">
        <v>133.184</v>
      </c>
      <c r="G1932" s="33"/>
      <c r="H1932" s="34"/>
    </row>
    <row r="1933" spans="1:8" s="2" customFormat="1" ht="16.899999999999999" customHeight="1">
      <c r="A1933" s="33"/>
      <c r="B1933" s="34"/>
      <c r="C1933" s="223" t="s">
        <v>1</v>
      </c>
      <c r="D1933" s="223" t="s">
        <v>2873</v>
      </c>
      <c r="E1933" s="18" t="s">
        <v>1</v>
      </c>
      <c r="F1933" s="224">
        <v>0</v>
      </c>
      <c r="G1933" s="33"/>
      <c r="H1933" s="34"/>
    </row>
    <row r="1934" spans="1:8" s="2" customFormat="1" ht="16.899999999999999" customHeight="1">
      <c r="A1934" s="33"/>
      <c r="B1934" s="34"/>
      <c r="C1934" s="223" t="s">
        <v>1</v>
      </c>
      <c r="D1934" s="223" t="s">
        <v>2874</v>
      </c>
      <c r="E1934" s="18" t="s">
        <v>1</v>
      </c>
      <c r="F1934" s="224">
        <v>0</v>
      </c>
      <c r="G1934" s="33"/>
      <c r="H1934" s="34"/>
    </row>
    <row r="1935" spans="1:8" s="2" customFormat="1" ht="16.899999999999999" customHeight="1">
      <c r="A1935" s="33"/>
      <c r="B1935" s="34"/>
      <c r="C1935" s="223" t="s">
        <v>1</v>
      </c>
      <c r="D1935" s="223" t="s">
        <v>2875</v>
      </c>
      <c r="E1935" s="18" t="s">
        <v>1</v>
      </c>
      <c r="F1935" s="224">
        <v>43.68</v>
      </c>
      <c r="G1935" s="33"/>
      <c r="H1935" s="34"/>
    </row>
    <row r="1936" spans="1:8" s="2" customFormat="1" ht="16.899999999999999" customHeight="1">
      <c r="A1936" s="33"/>
      <c r="B1936" s="34"/>
      <c r="C1936" s="223" t="s">
        <v>1</v>
      </c>
      <c r="D1936" s="223" t="s">
        <v>2876</v>
      </c>
      <c r="E1936" s="18" t="s">
        <v>1</v>
      </c>
      <c r="F1936" s="224">
        <v>0</v>
      </c>
      <c r="G1936" s="33"/>
      <c r="H1936" s="34"/>
    </row>
    <row r="1937" spans="1:8" s="2" customFormat="1" ht="16.899999999999999" customHeight="1">
      <c r="A1937" s="33"/>
      <c r="B1937" s="34"/>
      <c r="C1937" s="223" t="s">
        <v>1</v>
      </c>
      <c r="D1937" s="223" t="s">
        <v>2877</v>
      </c>
      <c r="E1937" s="18" t="s">
        <v>1</v>
      </c>
      <c r="F1937" s="224">
        <v>-29.488</v>
      </c>
      <c r="G1937" s="33"/>
      <c r="H1937" s="34"/>
    </row>
    <row r="1938" spans="1:8" s="2" customFormat="1" ht="16.899999999999999" customHeight="1">
      <c r="A1938" s="33"/>
      <c r="B1938" s="34"/>
      <c r="C1938" s="223" t="s">
        <v>1</v>
      </c>
      <c r="D1938" s="223" t="s">
        <v>2878</v>
      </c>
      <c r="E1938" s="18" t="s">
        <v>1</v>
      </c>
      <c r="F1938" s="224">
        <v>-27.446999999999999</v>
      </c>
      <c r="G1938" s="33"/>
      <c r="H1938" s="34"/>
    </row>
    <row r="1939" spans="1:8" s="2" customFormat="1" ht="16.899999999999999" customHeight="1">
      <c r="A1939" s="33"/>
      <c r="B1939" s="34"/>
      <c r="C1939" s="223" t="s">
        <v>1</v>
      </c>
      <c r="D1939" s="223" t="s">
        <v>2880</v>
      </c>
      <c r="E1939" s="18" t="s">
        <v>1</v>
      </c>
      <c r="F1939" s="224">
        <v>0</v>
      </c>
      <c r="G1939" s="33"/>
      <c r="H1939" s="34"/>
    </row>
    <row r="1940" spans="1:8" s="2" customFormat="1" ht="16.899999999999999" customHeight="1">
      <c r="A1940" s="33"/>
      <c r="B1940" s="34"/>
      <c r="C1940" s="223" t="s">
        <v>1</v>
      </c>
      <c r="D1940" s="223" t="s">
        <v>2881</v>
      </c>
      <c r="E1940" s="18" t="s">
        <v>1</v>
      </c>
      <c r="F1940" s="224">
        <v>0</v>
      </c>
      <c r="G1940" s="33"/>
      <c r="H1940" s="34"/>
    </row>
    <row r="1941" spans="1:8" s="2" customFormat="1" ht="16.899999999999999" customHeight="1">
      <c r="A1941" s="33"/>
      <c r="B1941" s="34"/>
      <c r="C1941" s="223" t="s">
        <v>1</v>
      </c>
      <c r="D1941" s="223" t="s">
        <v>2882</v>
      </c>
      <c r="E1941" s="18" t="s">
        <v>1</v>
      </c>
      <c r="F1941" s="224">
        <v>0</v>
      </c>
      <c r="G1941" s="33"/>
      <c r="H1941" s="34"/>
    </row>
    <row r="1942" spans="1:8" s="2" customFormat="1" ht="16.899999999999999" customHeight="1">
      <c r="A1942" s="33"/>
      <c r="B1942" s="34"/>
      <c r="C1942" s="223" t="s">
        <v>1</v>
      </c>
      <c r="D1942" s="223" t="s">
        <v>2883</v>
      </c>
      <c r="E1942" s="18" t="s">
        <v>1</v>
      </c>
      <c r="F1942" s="224">
        <v>538.28700000000003</v>
      </c>
      <c r="G1942" s="33"/>
      <c r="H1942" s="34"/>
    </row>
    <row r="1943" spans="1:8" s="2" customFormat="1" ht="16.899999999999999" customHeight="1">
      <c r="A1943" s="33"/>
      <c r="B1943" s="34"/>
      <c r="C1943" s="223" t="s">
        <v>1</v>
      </c>
      <c r="D1943" s="223" t="s">
        <v>2884</v>
      </c>
      <c r="E1943" s="18" t="s">
        <v>1</v>
      </c>
      <c r="F1943" s="224">
        <v>0</v>
      </c>
      <c r="G1943" s="33"/>
      <c r="H1943" s="34"/>
    </row>
    <row r="1944" spans="1:8" s="2" customFormat="1" ht="16.899999999999999" customHeight="1">
      <c r="A1944" s="33"/>
      <c r="B1944" s="34"/>
      <c r="C1944" s="223" t="s">
        <v>1</v>
      </c>
      <c r="D1944" s="223" t="s">
        <v>2885</v>
      </c>
      <c r="E1944" s="18" t="s">
        <v>1</v>
      </c>
      <c r="F1944" s="224">
        <v>242.53200000000001</v>
      </c>
      <c r="G1944" s="33"/>
      <c r="H1944" s="34"/>
    </row>
    <row r="1945" spans="1:8" s="2" customFormat="1" ht="16.899999999999999" customHeight="1">
      <c r="A1945" s="33"/>
      <c r="B1945" s="34"/>
      <c r="C1945" s="223" t="s">
        <v>1</v>
      </c>
      <c r="D1945" s="223" t="s">
        <v>2886</v>
      </c>
      <c r="E1945" s="18" t="s">
        <v>1</v>
      </c>
      <c r="F1945" s="224">
        <v>60.935000000000002</v>
      </c>
      <c r="G1945" s="33"/>
      <c r="H1945" s="34"/>
    </row>
    <row r="1946" spans="1:8" s="2" customFormat="1" ht="16.899999999999999" customHeight="1">
      <c r="A1946" s="33"/>
      <c r="B1946" s="34"/>
      <c r="C1946" s="223" t="s">
        <v>2687</v>
      </c>
      <c r="D1946" s="223" t="s">
        <v>227</v>
      </c>
      <c r="E1946" s="18" t="s">
        <v>1</v>
      </c>
      <c r="F1946" s="224">
        <v>1251.6489999999999</v>
      </c>
      <c r="G1946" s="33"/>
      <c r="H1946" s="34"/>
    </row>
    <row r="1947" spans="1:8" s="2" customFormat="1" ht="16.899999999999999" customHeight="1">
      <c r="A1947" s="33"/>
      <c r="B1947" s="34"/>
      <c r="C1947" s="225" t="s">
        <v>3941</v>
      </c>
      <c r="D1947" s="33"/>
      <c r="E1947" s="33"/>
      <c r="F1947" s="33"/>
      <c r="G1947" s="33"/>
      <c r="H1947" s="34"/>
    </row>
    <row r="1948" spans="1:8" s="2" customFormat="1" ht="22.5">
      <c r="A1948" s="33"/>
      <c r="B1948" s="34"/>
      <c r="C1948" s="223" t="s">
        <v>586</v>
      </c>
      <c r="D1948" s="223" t="s">
        <v>587</v>
      </c>
      <c r="E1948" s="18" t="s">
        <v>412</v>
      </c>
      <c r="F1948" s="224">
        <v>1333.799</v>
      </c>
      <c r="G1948" s="33"/>
      <c r="H1948" s="34"/>
    </row>
    <row r="1949" spans="1:8" s="2" customFormat="1" ht="16.899999999999999" customHeight="1">
      <c r="A1949" s="33"/>
      <c r="B1949" s="34"/>
      <c r="C1949" s="223" t="s">
        <v>598</v>
      </c>
      <c r="D1949" s="223" t="s">
        <v>599</v>
      </c>
      <c r="E1949" s="18" t="s">
        <v>412</v>
      </c>
      <c r="F1949" s="224">
        <v>1432.856</v>
      </c>
      <c r="G1949" s="33"/>
      <c r="H1949" s="34"/>
    </row>
    <row r="1950" spans="1:8" s="2" customFormat="1" ht="16.899999999999999" customHeight="1">
      <c r="A1950" s="33"/>
      <c r="B1950" s="34"/>
      <c r="C1950" s="219" t="s">
        <v>3976</v>
      </c>
      <c r="D1950" s="220" t="s">
        <v>1</v>
      </c>
      <c r="E1950" s="221" t="s">
        <v>1</v>
      </c>
      <c r="F1950" s="222">
        <v>409.89499999999998</v>
      </c>
      <c r="G1950" s="33"/>
      <c r="H1950" s="34"/>
    </row>
    <row r="1951" spans="1:8" s="2" customFormat="1" ht="16.899999999999999" customHeight="1">
      <c r="A1951" s="33"/>
      <c r="B1951" s="34"/>
      <c r="C1951" s="223" t="s">
        <v>1</v>
      </c>
      <c r="D1951" s="223" t="s">
        <v>2863</v>
      </c>
      <c r="E1951" s="18" t="s">
        <v>1</v>
      </c>
      <c r="F1951" s="224">
        <v>0</v>
      </c>
      <c r="G1951" s="33"/>
      <c r="H1951" s="34"/>
    </row>
    <row r="1952" spans="1:8" s="2" customFormat="1" ht="16.899999999999999" customHeight="1">
      <c r="A1952" s="33"/>
      <c r="B1952" s="34"/>
      <c r="C1952" s="223" t="s">
        <v>1</v>
      </c>
      <c r="D1952" s="223" t="s">
        <v>2864</v>
      </c>
      <c r="E1952" s="18" t="s">
        <v>1</v>
      </c>
      <c r="F1952" s="224">
        <v>0</v>
      </c>
      <c r="G1952" s="33"/>
      <c r="H1952" s="34"/>
    </row>
    <row r="1953" spans="1:8" s="2" customFormat="1" ht="16.899999999999999" customHeight="1">
      <c r="A1953" s="33"/>
      <c r="B1953" s="34"/>
      <c r="C1953" s="223" t="s">
        <v>1</v>
      </c>
      <c r="D1953" s="223" t="s">
        <v>2865</v>
      </c>
      <c r="E1953" s="18" t="s">
        <v>1</v>
      </c>
      <c r="F1953" s="224">
        <v>0</v>
      </c>
      <c r="G1953" s="33"/>
      <c r="H1953" s="34"/>
    </row>
    <row r="1954" spans="1:8" s="2" customFormat="1" ht="16.899999999999999" customHeight="1">
      <c r="A1954" s="33"/>
      <c r="B1954" s="34"/>
      <c r="C1954" s="223" t="s">
        <v>1</v>
      </c>
      <c r="D1954" s="223" t="s">
        <v>2866</v>
      </c>
      <c r="E1954" s="18" t="s">
        <v>1</v>
      </c>
      <c r="F1954" s="224">
        <v>19.079999999999998</v>
      </c>
      <c r="G1954" s="33"/>
      <c r="H1954" s="34"/>
    </row>
    <row r="1955" spans="1:8" s="2" customFormat="1" ht="16.899999999999999" customHeight="1">
      <c r="A1955" s="33"/>
      <c r="B1955" s="34"/>
      <c r="C1955" s="223" t="s">
        <v>1</v>
      </c>
      <c r="D1955" s="223" t="s">
        <v>2867</v>
      </c>
      <c r="E1955" s="18" t="s">
        <v>1</v>
      </c>
      <c r="F1955" s="224">
        <v>36.728000000000002</v>
      </c>
      <c r="G1955" s="33"/>
      <c r="H1955" s="34"/>
    </row>
    <row r="1956" spans="1:8" s="2" customFormat="1" ht="16.899999999999999" customHeight="1">
      <c r="A1956" s="33"/>
      <c r="B1956" s="34"/>
      <c r="C1956" s="223" t="s">
        <v>1</v>
      </c>
      <c r="D1956" s="223" t="s">
        <v>2868</v>
      </c>
      <c r="E1956" s="18" t="s">
        <v>1</v>
      </c>
      <c r="F1956" s="224">
        <v>99.39</v>
      </c>
      <c r="G1956" s="33"/>
      <c r="H1956" s="34"/>
    </row>
    <row r="1957" spans="1:8" s="2" customFormat="1" ht="16.899999999999999" customHeight="1">
      <c r="A1957" s="33"/>
      <c r="B1957" s="34"/>
      <c r="C1957" s="223" t="s">
        <v>1</v>
      </c>
      <c r="D1957" s="223" t="s">
        <v>2869</v>
      </c>
      <c r="E1957" s="18" t="s">
        <v>1</v>
      </c>
      <c r="F1957" s="224">
        <v>55.762</v>
      </c>
      <c r="G1957" s="33"/>
      <c r="H1957" s="34"/>
    </row>
    <row r="1958" spans="1:8" s="2" customFormat="1" ht="16.899999999999999" customHeight="1">
      <c r="A1958" s="33"/>
      <c r="B1958" s="34"/>
      <c r="C1958" s="223" t="s">
        <v>1</v>
      </c>
      <c r="D1958" s="223" t="s">
        <v>2870</v>
      </c>
      <c r="E1958" s="18" t="s">
        <v>1</v>
      </c>
      <c r="F1958" s="224">
        <v>60.02</v>
      </c>
      <c r="G1958" s="33"/>
      <c r="H1958" s="34"/>
    </row>
    <row r="1959" spans="1:8" s="2" customFormat="1" ht="16.899999999999999" customHeight="1">
      <c r="A1959" s="33"/>
      <c r="B1959" s="34"/>
      <c r="C1959" s="223" t="s">
        <v>1</v>
      </c>
      <c r="D1959" s="223" t="s">
        <v>2871</v>
      </c>
      <c r="E1959" s="18" t="s">
        <v>1</v>
      </c>
      <c r="F1959" s="224">
        <v>18.986000000000001</v>
      </c>
      <c r="G1959" s="33"/>
      <c r="H1959" s="34"/>
    </row>
    <row r="1960" spans="1:8" s="2" customFormat="1" ht="16.899999999999999" customHeight="1">
      <c r="A1960" s="33"/>
      <c r="B1960" s="34"/>
      <c r="C1960" s="223" t="s">
        <v>1</v>
      </c>
      <c r="D1960" s="223" t="s">
        <v>2872</v>
      </c>
      <c r="E1960" s="18" t="s">
        <v>1</v>
      </c>
      <c r="F1960" s="224">
        <v>133.184</v>
      </c>
      <c r="G1960" s="33"/>
      <c r="H1960" s="34"/>
    </row>
    <row r="1961" spans="1:8" s="2" customFormat="1" ht="16.899999999999999" customHeight="1">
      <c r="A1961" s="33"/>
      <c r="B1961" s="34"/>
      <c r="C1961" s="223" t="s">
        <v>1</v>
      </c>
      <c r="D1961" s="223" t="s">
        <v>2873</v>
      </c>
      <c r="E1961" s="18" t="s">
        <v>1</v>
      </c>
      <c r="F1961" s="224">
        <v>0</v>
      </c>
      <c r="G1961" s="33"/>
      <c r="H1961" s="34"/>
    </row>
    <row r="1962" spans="1:8" s="2" customFormat="1" ht="16.899999999999999" customHeight="1">
      <c r="A1962" s="33"/>
      <c r="B1962" s="34"/>
      <c r="C1962" s="223" t="s">
        <v>1</v>
      </c>
      <c r="D1962" s="223" t="s">
        <v>2874</v>
      </c>
      <c r="E1962" s="18" t="s">
        <v>1</v>
      </c>
      <c r="F1962" s="224">
        <v>0</v>
      </c>
      <c r="G1962" s="33"/>
      <c r="H1962" s="34"/>
    </row>
    <row r="1963" spans="1:8" s="2" customFormat="1" ht="16.899999999999999" customHeight="1">
      <c r="A1963" s="33"/>
      <c r="B1963" s="34"/>
      <c r="C1963" s="223" t="s">
        <v>1</v>
      </c>
      <c r="D1963" s="223" t="s">
        <v>2875</v>
      </c>
      <c r="E1963" s="18" t="s">
        <v>1</v>
      </c>
      <c r="F1963" s="224">
        <v>43.68</v>
      </c>
      <c r="G1963" s="33"/>
      <c r="H1963" s="34"/>
    </row>
    <row r="1964" spans="1:8" s="2" customFormat="1" ht="16.899999999999999" customHeight="1">
      <c r="A1964" s="33"/>
      <c r="B1964" s="34"/>
      <c r="C1964" s="223" t="s">
        <v>1</v>
      </c>
      <c r="D1964" s="223" t="s">
        <v>2876</v>
      </c>
      <c r="E1964" s="18" t="s">
        <v>1</v>
      </c>
      <c r="F1964" s="224">
        <v>0</v>
      </c>
      <c r="G1964" s="33"/>
      <c r="H1964" s="34"/>
    </row>
    <row r="1965" spans="1:8" s="2" customFormat="1" ht="16.899999999999999" customHeight="1">
      <c r="A1965" s="33"/>
      <c r="B1965" s="34"/>
      <c r="C1965" s="223" t="s">
        <v>1</v>
      </c>
      <c r="D1965" s="223" t="s">
        <v>2877</v>
      </c>
      <c r="E1965" s="18" t="s">
        <v>1</v>
      </c>
      <c r="F1965" s="224">
        <v>-29.488</v>
      </c>
      <c r="G1965" s="33"/>
      <c r="H1965" s="34"/>
    </row>
    <row r="1966" spans="1:8" s="2" customFormat="1" ht="16.899999999999999" customHeight="1">
      <c r="A1966" s="33"/>
      <c r="B1966" s="34"/>
      <c r="C1966" s="223" t="s">
        <v>1</v>
      </c>
      <c r="D1966" s="223" t="s">
        <v>2878</v>
      </c>
      <c r="E1966" s="18" t="s">
        <v>1</v>
      </c>
      <c r="F1966" s="224">
        <v>-27.446999999999999</v>
      </c>
      <c r="G1966" s="33"/>
      <c r="H1966" s="34"/>
    </row>
    <row r="1967" spans="1:8" s="2" customFormat="1" ht="16.899999999999999" customHeight="1">
      <c r="A1967" s="33"/>
      <c r="B1967" s="34"/>
      <c r="C1967" s="223" t="s">
        <v>3976</v>
      </c>
      <c r="D1967" s="223" t="s">
        <v>2879</v>
      </c>
      <c r="E1967" s="18" t="s">
        <v>1</v>
      </c>
      <c r="F1967" s="224">
        <v>409.89499999999998</v>
      </c>
      <c r="G1967" s="33"/>
      <c r="H1967" s="34"/>
    </row>
    <row r="1968" spans="1:8" s="2" customFormat="1" ht="16.899999999999999" customHeight="1">
      <c r="A1968" s="33"/>
      <c r="B1968" s="34"/>
      <c r="C1968" s="219" t="s">
        <v>3977</v>
      </c>
      <c r="D1968" s="220" t="s">
        <v>1</v>
      </c>
      <c r="E1968" s="221" t="s">
        <v>1</v>
      </c>
      <c r="F1968" s="222">
        <v>841.75400000000002</v>
      </c>
      <c r="G1968" s="33"/>
      <c r="H1968" s="34"/>
    </row>
    <row r="1969" spans="1:8" s="2" customFormat="1" ht="16.899999999999999" customHeight="1">
      <c r="A1969" s="33"/>
      <c r="B1969" s="34"/>
      <c r="C1969" s="223" t="s">
        <v>1</v>
      </c>
      <c r="D1969" s="223" t="s">
        <v>2880</v>
      </c>
      <c r="E1969" s="18" t="s">
        <v>1</v>
      </c>
      <c r="F1969" s="224">
        <v>0</v>
      </c>
      <c r="G1969" s="33"/>
      <c r="H1969" s="34"/>
    </row>
    <row r="1970" spans="1:8" s="2" customFormat="1" ht="16.899999999999999" customHeight="1">
      <c r="A1970" s="33"/>
      <c r="B1970" s="34"/>
      <c r="C1970" s="223" t="s">
        <v>1</v>
      </c>
      <c r="D1970" s="223" t="s">
        <v>2881</v>
      </c>
      <c r="E1970" s="18" t="s">
        <v>1</v>
      </c>
      <c r="F1970" s="224">
        <v>0</v>
      </c>
      <c r="G1970" s="33"/>
      <c r="H1970" s="34"/>
    </row>
    <row r="1971" spans="1:8" s="2" customFormat="1" ht="16.899999999999999" customHeight="1">
      <c r="A1971" s="33"/>
      <c r="B1971" s="34"/>
      <c r="C1971" s="223" t="s">
        <v>1</v>
      </c>
      <c r="D1971" s="223" t="s">
        <v>2882</v>
      </c>
      <c r="E1971" s="18" t="s">
        <v>1</v>
      </c>
      <c r="F1971" s="224">
        <v>0</v>
      </c>
      <c r="G1971" s="33"/>
      <c r="H1971" s="34"/>
    </row>
    <row r="1972" spans="1:8" s="2" customFormat="1" ht="16.899999999999999" customHeight="1">
      <c r="A1972" s="33"/>
      <c r="B1972" s="34"/>
      <c r="C1972" s="223" t="s">
        <v>1</v>
      </c>
      <c r="D1972" s="223" t="s">
        <v>2883</v>
      </c>
      <c r="E1972" s="18" t="s">
        <v>1</v>
      </c>
      <c r="F1972" s="224">
        <v>538.28700000000003</v>
      </c>
      <c r="G1972" s="33"/>
      <c r="H1972" s="34"/>
    </row>
    <row r="1973" spans="1:8" s="2" customFormat="1" ht="16.899999999999999" customHeight="1">
      <c r="A1973" s="33"/>
      <c r="B1973" s="34"/>
      <c r="C1973" s="223" t="s">
        <v>1</v>
      </c>
      <c r="D1973" s="223" t="s">
        <v>2884</v>
      </c>
      <c r="E1973" s="18" t="s">
        <v>1</v>
      </c>
      <c r="F1973" s="224">
        <v>0</v>
      </c>
      <c r="G1973" s="33"/>
      <c r="H1973" s="34"/>
    </row>
    <row r="1974" spans="1:8" s="2" customFormat="1" ht="16.899999999999999" customHeight="1">
      <c r="A1974" s="33"/>
      <c r="B1974" s="34"/>
      <c r="C1974" s="223" t="s">
        <v>1</v>
      </c>
      <c r="D1974" s="223" t="s">
        <v>2885</v>
      </c>
      <c r="E1974" s="18" t="s">
        <v>1</v>
      </c>
      <c r="F1974" s="224">
        <v>242.53200000000001</v>
      </c>
      <c r="G1974" s="33"/>
      <c r="H1974" s="34"/>
    </row>
    <row r="1975" spans="1:8" s="2" customFormat="1" ht="16.899999999999999" customHeight="1">
      <c r="A1975" s="33"/>
      <c r="B1975" s="34"/>
      <c r="C1975" s="223" t="s">
        <v>1</v>
      </c>
      <c r="D1975" s="223" t="s">
        <v>2886</v>
      </c>
      <c r="E1975" s="18" t="s">
        <v>1</v>
      </c>
      <c r="F1975" s="224">
        <v>60.935000000000002</v>
      </c>
      <c r="G1975" s="33"/>
      <c r="H1975" s="34"/>
    </row>
    <row r="1976" spans="1:8" s="2" customFormat="1" ht="16.899999999999999" customHeight="1">
      <c r="A1976" s="33"/>
      <c r="B1976" s="34"/>
      <c r="C1976" s="223" t="s">
        <v>3977</v>
      </c>
      <c r="D1976" s="223" t="s">
        <v>2887</v>
      </c>
      <c r="E1976" s="18" t="s">
        <v>1</v>
      </c>
      <c r="F1976" s="224">
        <v>841.75400000000002</v>
      </c>
      <c r="G1976" s="33"/>
      <c r="H1976" s="34"/>
    </row>
    <row r="1977" spans="1:8" s="2" customFormat="1" ht="16.899999999999999" customHeight="1">
      <c r="A1977" s="33"/>
      <c r="B1977" s="34"/>
      <c r="C1977" s="219" t="s">
        <v>2689</v>
      </c>
      <c r="D1977" s="220" t="s">
        <v>1</v>
      </c>
      <c r="E1977" s="221" t="s">
        <v>1</v>
      </c>
      <c r="F1977" s="222">
        <v>19.079999999999998</v>
      </c>
      <c r="G1977" s="33"/>
      <c r="H1977" s="34"/>
    </row>
    <row r="1978" spans="1:8" s="2" customFormat="1" ht="16.899999999999999" customHeight="1">
      <c r="A1978" s="33"/>
      <c r="B1978" s="34"/>
      <c r="C1978" s="223" t="s">
        <v>1</v>
      </c>
      <c r="D1978" s="223" t="s">
        <v>2891</v>
      </c>
      <c r="E1978" s="18" t="s">
        <v>1</v>
      </c>
      <c r="F1978" s="224">
        <v>0</v>
      </c>
      <c r="G1978" s="33"/>
      <c r="H1978" s="34"/>
    </row>
    <row r="1979" spans="1:8" s="2" customFormat="1" ht="16.899999999999999" customHeight="1">
      <c r="A1979" s="33"/>
      <c r="B1979" s="34"/>
      <c r="C1979" s="223" t="s">
        <v>1</v>
      </c>
      <c r="D1979" s="223" t="s">
        <v>2892</v>
      </c>
      <c r="E1979" s="18" t="s">
        <v>1</v>
      </c>
      <c r="F1979" s="224">
        <v>0</v>
      </c>
      <c r="G1979" s="33"/>
      <c r="H1979" s="34"/>
    </row>
    <row r="1980" spans="1:8" s="2" customFormat="1" ht="16.899999999999999" customHeight="1">
      <c r="A1980" s="33"/>
      <c r="B1980" s="34"/>
      <c r="C1980" s="223" t="s">
        <v>1</v>
      </c>
      <c r="D1980" s="223" t="s">
        <v>2893</v>
      </c>
      <c r="E1980" s="18" t="s">
        <v>1</v>
      </c>
      <c r="F1980" s="224">
        <v>0</v>
      </c>
      <c r="G1980" s="33"/>
      <c r="H1980" s="34"/>
    </row>
    <row r="1981" spans="1:8" s="2" customFormat="1" ht="16.899999999999999" customHeight="1">
      <c r="A1981" s="33"/>
      <c r="B1981" s="34"/>
      <c r="C1981" s="223" t="s">
        <v>1</v>
      </c>
      <c r="D1981" s="223" t="s">
        <v>2894</v>
      </c>
      <c r="E1981" s="18" t="s">
        <v>1</v>
      </c>
      <c r="F1981" s="224">
        <v>19.079999999999998</v>
      </c>
      <c r="G1981" s="33"/>
      <c r="H1981" s="34"/>
    </row>
    <row r="1982" spans="1:8" s="2" customFormat="1" ht="16.899999999999999" customHeight="1">
      <c r="A1982" s="33"/>
      <c r="B1982" s="34"/>
      <c r="C1982" s="223" t="s">
        <v>2689</v>
      </c>
      <c r="D1982" s="223" t="s">
        <v>227</v>
      </c>
      <c r="E1982" s="18" t="s">
        <v>1</v>
      </c>
      <c r="F1982" s="224">
        <v>19.079999999999998</v>
      </c>
      <c r="G1982" s="33"/>
      <c r="H1982" s="34"/>
    </row>
    <row r="1983" spans="1:8" s="2" customFormat="1" ht="16.899999999999999" customHeight="1">
      <c r="A1983" s="33"/>
      <c r="B1983" s="34"/>
      <c r="C1983" s="225" t="s">
        <v>3941</v>
      </c>
      <c r="D1983" s="33"/>
      <c r="E1983" s="33"/>
      <c r="F1983" s="33"/>
      <c r="G1983" s="33"/>
      <c r="H1983" s="34"/>
    </row>
    <row r="1984" spans="1:8" s="2" customFormat="1" ht="22.5">
      <c r="A1984" s="33"/>
      <c r="B1984" s="34"/>
      <c r="C1984" s="223" t="s">
        <v>586</v>
      </c>
      <c r="D1984" s="223" t="s">
        <v>587</v>
      </c>
      <c r="E1984" s="18" t="s">
        <v>412</v>
      </c>
      <c r="F1984" s="224">
        <v>1333.799</v>
      </c>
      <c r="G1984" s="33"/>
      <c r="H1984" s="34"/>
    </row>
    <row r="1985" spans="1:8" s="2" customFormat="1" ht="22.5">
      <c r="A1985" s="33"/>
      <c r="B1985" s="34"/>
      <c r="C1985" s="223" t="s">
        <v>591</v>
      </c>
      <c r="D1985" s="223" t="s">
        <v>592</v>
      </c>
      <c r="E1985" s="18" t="s">
        <v>412</v>
      </c>
      <c r="F1985" s="224">
        <v>99.057000000000002</v>
      </c>
      <c r="G1985" s="33"/>
      <c r="H1985" s="34"/>
    </row>
    <row r="1986" spans="1:8" s="2" customFormat="1" ht="16.899999999999999" customHeight="1">
      <c r="A1986" s="33"/>
      <c r="B1986" s="34"/>
      <c r="C1986" s="223" t="s">
        <v>598</v>
      </c>
      <c r="D1986" s="223" t="s">
        <v>599</v>
      </c>
      <c r="E1986" s="18" t="s">
        <v>412</v>
      </c>
      <c r="F1986" s="224">
        <v>1432.856</v>
      </c>
      <c r="G1986" s="33"/>
      <c r="H1986" s="34"/>
    </row>
    <row r="1987" spans="1:8" s="2" customFormat="1" ht="16.899999999999999" customHeight="1">
      <c r="A1987" s="33"/>
      <c r="B1987" s="34"/>
      <c r="C1987" s="219" t="s">
        <v>2691</v>
      </c>
      <c r="D1987" s="220" t="s">
        <v>1</v>
      </c>
      <c r="E1987" s="221" t="s">
        <v>1</v>
      </c>
      <c r="F1987" s="222">
        <v>39.767000000000003</v>
      </c>
      <c r="G1987" s="33"/>
      <c r="H1987" s="34"/>
    </row>
    <row r="1988" spans="1:8" s="2" customFormat="1" ht="16.899999999999999" customHeight="1">
      <c r="A1988" s="33"/>
      <c r="B1988" s="34"/>
      <c r="C1988" s="223" t="s">
        <v>1</v>
      </c>
      <c r="D1988" s="223" t="s">
        <v>2838</v>
      </c>
      <c r="E1988" s="18" t="s">
        <v>1</v>
      </c>
      <c r="F1988" s="224">
        <v>0</v>
      </c>
      <c r="G1988" s="33"/>
      <c r="H1988" s="34"/>
    </row>
    <row r="1989" spans="1:8" s="2" customFormat="1" ht="16.899999999999999" customHeight="1">
      <c r="A1989" s="33"/>
      <c r="B1989" s="34"/>
      <c r="C1989" s="223" t="s">
        <v>1</v>
      </c>
      <c r="D1989" s="223" t="s">
        <v>2839</v>
      </c>
      <c r="E1989" s="18" t="s">
        <v>1</v>
      </c>
      <c r="F1989" s="224">
        <v>0</v>
      </c>
      <c r="G1989" s="33"/>
      <c r="H1989" s="34"/>
    </row>
    <row r="1990" spans="1:8" s="2" customFormat="1" ht="16.899999999999999" customHeight="1">
      <c r="A1990" s="33"/>
      <c r="B1990" s="34"/>
      <c r="C1990" s="223" t="s">
        <v>1</v>
      </c>
      <c r="D1990" s="223" t="s">
        <v>2840</v>
      </c>
      <c r="E1990" s="18" t="s">
        <v>1</v>
      </c>
      <c r="F1990" s="224">
        <v>0</v>
      </c>
      <c r="G1990" s="33"/>
      <c r="H1990" s="34"/>
    </row>
    <row r="1991" spans="1:8" s="2" customFormat="1" ht="16.899999999999999" customHeight="1">
      <c r="A1991" s="33"/>
      <c r="B1991" s="34"/>
      <c r="C1991" s="223" t="s">
        <v>1</v>
      </c>
      <c r="D1991" s="223" t="s">
        <v>2841</v>
      </c>
      <c r="E1991" s="18" t="s">
        <v>1</v>
      </c>
      <c r="F1991" s="224">
        <v>0</v>
      </c>
      <c r="G1991" s="33"/>
      <c r="H1991" s="34"/>
    </row>
    <row r="1992" spans="1:8" s="2" customFormat="1" ht="16.899999999999999" customHeight="1">
      <c r="A1992" s="33"/>
      <c r="B1992" s="34"/>
      <c r="C1992" s="223" t="s">
        <v>1</v>
      </c>
      <c r="D1992" s="223" t="s">
        <v>2842</v>
      </c>
      <c r="E1992" s="18" t="s">
        <v>1</v>
      </c>
      <c r="F1992" s="224">
        <v>1.6379999999999999</v>
      </c>
      <c r="G1992" s="33"/>
      <c r="H1992" s="34"/>
    </row>
    <row r="1993" spans="1:8" s="2" customFormat="1" ht="16.899999999999999" customHeight="1">
      <c r="A1993" s="33"/>
      <c r="B1993" s="34"/>
      <c r="C1993" s="223" t="s">
        <v>1</v>
      </c>
      <c r="D1993" s="223" t="s">
        <v>2843</v>
      </c>
      <c r="E1993" s="18" t="s">
        <v>1</v>
      </c>
      <c r="F1993" s="224">
        <v>2.96</v>
      </c>
      <c r="G1993" s="33"/>
      <c r="H1993" s="34"/>
    </row>
    <row r="1994" spans="1:8" s="2" customFormat="1" ht="16.899999999999999" customHeight="1">
      <c r="A1994" s="33"/>
      <c r="B1994" s="34"/>
      <c r="C1994" s="223" t="s">
        <v>1</v>
      </c>
      <c r="D1994" s="223" t="s">
        <v>2844</v>
      </c>
      <c r="E1994" s="18" t="s">
        <v>1</v>
      </c>
      <c r="F1994" s="224">
        <v>0</v>
      </c>
      <c r="G1994" s="33"/>
      <c r="H1994" s="34"/>
    </row>
    <row r="1995" spans="1:8" s="2" customFormat="1" ht="16.899999999999999" customHeight="1">
      <c r="A1995" s="33"/>
      <c r="B1995" s="34"/>
      <c r="C1995" s="223" t="s">
        <v>1</v>
      </c>
      <c r="D1995" s="223" t="s">
        <v>2845</v>
      </c>
      <c r="E1995" s="18" t="s">
        <v>1</v>
      </c>
      <c r="F1995" s="224">
        <v>2.4580000000000002</v>
      </c>
      <c r="G1995" s="33"/>
      <c r="H1995" s="34"/>
    </row>
    <row r="1996" spans="1:8" s="2" customFormat="1" ht="16.899999999999999" customHeight="1">
      <c r="A1996" s="33"/>
      <c r="B1996" s="34"/>
      <c r="C1996" s="223" t="s">
        <v>1</v>
      </c>
      <c r="D1996" s="223" t="s">
        <v>2846</v>
      </c>
      <c r="E1996" s="18" t="s">
        <v>1</v>
      </c>
      <c r="F1996" s="224">
        <v>4.4400000000000004</v>
      </c>
      <c r="G1996" s="33"/>
      <c r="H1996" s="34"/>
    </row>
    <row r="1997" spans="1:8" s="2" customFormat="1" ht="16.899999999999999" customHeight="1">
      <c r="A1997" s="33"/>
      <c r="B1997" s="34"/>
      <c r="C1997" s="223" t="s">
        <v>1</v>
      </c>
      <c r="D1997" s="223" t="s">
        <v>2847</v>
      </c>
      <c r="E1997" s="18" t="s">
        <v>1</v>
      </c>
      <c r="F1997" s="224">
        <v>0</v>
      </c>
      <c r="G1997" s="33"/>
      <c r="H1997" s="34"/>
    </row>
    <row r="1998" spans="1:8" s="2" customFormat="1" ht="16.899999999999999" customHeight="1">
      <c r="A1998" s="33"/>
      <c r="B1998" s="34"/>
      <c r="C1998" s="223" t="s">
        <v>1</v>
      </c>
      <c r="D1998" s="223" t="s">
        <v>2848</v>
      </c>
      <c r="E1998" s="18" t="s">
        <v>1</v>
      </c>
      <c r="F1998" s="224">
        <v>12.288</v>
      </c>
      <c r="G1998" s="33"/>
      <c r="H1998" s="34"/>
    </row>
    <row r="1999" spans="1:8" s="2" customFormat="1" ht="16.899999999999999" customHeight="1">
      <c r="A1999" s="33"/>
      <c r="B1999" s="34"/>
      <c r="C1999" s="223" t="s">
        <v>1</v>
      </c>
      <c r="D1999" s="223" t="s">
        <v>2843</v>
      </c>
      <c r="E1999" s="18" t="s">
        <v>1</v>
      </c>
      <c r="F1999" s="224">
        <v>2.96</v>
      </c>
      <c r="G1999" s="33"/>
      <c r="H1999" s="34"/>
    </row>
    <row r="2000" spans="1:8" s="2" customFormat="1" ht="16.899999999999999" customHeight="1">
      <c r="A2000" s="33"/>
      <c r="B2000" s="34"/>
      <c r="C2000" s="223" t="s">
        <v>1</v>
      </c>
      <c r="D2000" s="223" t="s">
        <v>2849</v>
      </c>
      <c r="E2000" s="18" t="s">
        <v>1</v>
      </c>
      <c r="F2000" s="224">
        <v>0</v>
      </c>
      <c r="G2000" s="33"/>
      <c r="H2000" s="34"/>
    </row>
    <row r="2001" spans="1:8" s="2" customFormat="1" ht="16.899999999999999" customHeight="1">
      <c r="A2001" s="33"/>
      <c r="B2001" s="34"/>
      <c r="C2001" s="223" t="s">
        <v>1</v>
      </c>
      <c r="D2001" s="223" t="s">
        <v>2850</v>
      </c>
      <c r="E2001" s="18" t="s">
        <v>1</v>
      </c>
      <c r="F2001" s="224">
        <v>4.915</v>
      </c>
      <c r="G2001" s="33"/>
      <c r="H2001" s="34"/>
    </row>
    <row r="2002" spans="1:8" s="2" customFormat="1" ht="16.899999999999999" customHeight="1">
      <c r="A2002" s="33"/>
      <c r="B2002" s="34"/>
      <c r="C2002" s="223" t="s">
        <v>1</v>
      </c>
      <c r="D2002" s="223" t="s">
        <v>2851</v>
      </c>
      <c r="E2002" s="18" t="s">
        <v>1</v>
      </c>
      <c r="F2002" s="224">
        <v>1.48</v>
      </c>
      <c r="G2002" s="33"/>
      <c r="H2002" s="34"/>
    </row>
    <row r="2003" spans="1:8" s="2" customFormat="1" ht="16.899999999999999" customHeight="1">
      <c r="A2003" s="33"/>
      <c r="B2003" s="34"/>
      <c r="C2003" s="223" t="s">
        <v>1</v>
      </c>
      <c r="D2003" s="223" t="s">
        <v>2852</v>
      </c>
      <c r="E2003" s="18" t="s">
        <v>1</v>
      </c>
      <c r="F2003" s="224">
        <v>6.6280000000000001</v>
      </c>
      <c r="G2003" s="33"/>
      <c r="H2003" s="34"/>
    </row>
    <row r="2004" spans="1:8" s="2" customFormat="1" ht="16.899999999999999" customHeight="1">
      <c r="A2004" s="33"/>
      <c r="B2004" s="34"/>
      <c r="C2004" s="223" t="s">
        <v>2691</v>
      </c>
      <c r="D2004" s="223" t="s">
        <v>2853</v>
      </c>
      <c r="E2004" s="18" t="s">
        <v>1</v>
      </c>
      <c r="F2004" s="224">
        <v>39.767000000000003</v>
      </c>
      <c r="G2004" s="33"/>
      <c r="H2004" s="34"/>
    </row>
    <row r="2005" spans="1:8" s="2" customFormat="1" ht="16.899999999999999" customHeight="1">
      <c r="A2005" s="33"/>
      <c r="B2005" s="34"/>
      <c r="C2005" s="225" t="s">
        <v>3941</v>
      </c>
      <c r="D2005" s="33"/>
      <c r="E2005" s="33"/>
      <c r="F2005" s="33"/>
      <c r="G2005" s="33"/>
      <c r="H2005" s="34"/>
    </row>
    <row r="2006" spans="1:8" s="2" customFormat="1" ht="22.5">
      <c r="A2006" s="33"/>
      <c r="B2006" s="34"/>
      <c r="C2006" s="223" t="s">
        <v>2835</v>
      </c>
      <c r="D2006" s="223" t="s">
        <v>2836</v>
      </c>
      <c r="E2006" s="18" t="s">
        <v>412</v>
      </c>
      <c r="F2006" s="224">
        <v>39.767000000000003</v>
      </c>
      <c r="G2006" s="33"/>
      <c r="H2006" s="34"/>
    </row>
    <row r="2007" spans="1:8" s="2" customFormat="1" ht="22.5">
      <c r="A2007" s="33"/>
      <c r="B2007" s="34"/>
      <c r="C2007" s="223" t="s">
        <v>2860</v>
      </c>
      <c r="D2007" s="223" t="s">
        <v>2861</v>
      </c>
      <c r="E2007" s="18" t="s">
        <v>412</v>
      </c>
      <c r="F2007" s="224">
        <v>1251.6489999999999</v>
      </c>
      <c r="G2007" s="33"/>
      <c r="H2007" s="34"/>
    </row>
    <row r="2008" spans="1:8" s="2" customFormat="1" ht="22.5">
      <c r="A2008" s="33"/>
      <c r="B2008" s="34"/>
      <c r="C2008" s="223" t="s">
        <v>586</v>
      </c>
      <c r="D2008" s="223" t="s">
        <v>587</v>
      </c>
      <c r="E2008" s="18" t="s">
        <v>412</v>
      </c>
      <c r="F2008" s="224">
        <v>1333.799</v>
      </c>
      <c r="G2008" s="33"/>
      <c r="H2008" s="34"/>
    </row>
    <row r="2009" spans="1:8" s="2" customFormat="1" ht="22.5">
      <c r="A2009" s="33"/>
      <c r="B2009" s="34"/>
      <c r="C2009" s="223" t="s">
        <v>591</v>
      </c>
      <c r="D2009" s="223" t="s">
        <v>592</v>
      </c>
      <c r="E2009" s="18" t="s">
        <v>412</v>
      </c>
      <c r="F2009" s="224">
        <v>99.057000000000002</v>
      </c>
      <c r="G2009" s="33"/>
      <c r="H2009" s="34"/>
    </row>
    <row r="2010" spans="1:8" s="2" customFormat="1" ht="16.899999999999999" customHeight="1">
      <c r="A2010" s="33"/>
      <c r="B2010" s="34"/>
      <c r="C2010" s="223" t="s">
        <v>598</v>
      </c>
      <c r="D2010" s="223" t="s">
        <v>599</v>
      </c>
      <c r="E2010" s="18" t="s">
        <v>412</v>
      </c>
      <c r="F2010" s="224">
        <v>1432.856</v>
      </c>
      <c r="G2010" s="33"/>
      <c r="H2010" s="34"/>
    </row>
    <row r="2011" spans="1:8" s="2" customFormat="1" ht="16.899999999999999" customHeight="1">
      <c r="A2011" s="33"/>
      <c r="B2011" s="34"/>
      <c r="C2011" s="223" t="s">
        <v>2963</v>
      </c>
      <c r="D2011" s="223" t="s">
        <v>2964</v>
      </c>
      <c r="E2011" s="18" t="s">
        <v>412</v>
      </c>
      <c r="F2011" s="224">
        <v>39.767000000000003</v>
      </c>
      <c r="G2011" s="33"/>
      <c r="H2011" s="34"/>
    </row>
    <row r="2012" spans="1:8" s="2" customFormat="1" ht="16.899999999999999" customHeight="1">
      <c r="A2012" s="33"/>
      <c r="B2012" s="34"/>
      <c r="C2012" s="219" t="s">
        <v>2693</v>
      </c>
      <c r="D2012" s="220" t="s">
        <v>1</v>
      </c>
      <c r="E2012" s="221" t="s">
        <v>1</v>
      </c>
      <c r="F2012" s="222">
        <v>139</v>
      </c>
      <c r="G2012" s="33"/>
      <c r="H2012" s="34"/>
    </row>
    <row r="2013" spans="1:8" s="2" customFormat="1" ht="16.899999999999999" customHeight="1">
      <c r="A2013" s="33"/>
      <c r="B2013" s="34"/>
      <c r="C2013" s="223" t="s">
        <v>1</v>
      </c>
      <c r="D2013" s="223" t="s">
        <v>3237</v>
      </c>
      <c r="E2013" s="18" t="s">
        <v>1</v>
      </c>
      <c r="F2013" s="224">
        <v>0</v>
      </c>
      <c r="G2013" s="33"/>
      <c r="H2013" s="34"/>
    </row>
    <row r="2014" spans="1:8" s="2" customFormat="1" ht="16.899999999999999" customHeight="1">
      <c r="A2014" s="33"/>
      <c r="B2014" s="34"/>
      <c r="C2014" s="223" t="s">
        <v>1</v>
      </c>
      <c r="D2014" s="223" t="s">
        <v>3238</v>
      </c>
      <c r="E2014" s="18" t="s">
        <v>1</v>
      </c>
      <c r="F2014" s="224">
        <v>0</v>
      </c>
      <c r="G2014" s="33"/>
      <c r="H2014" s="34"/>
    </row>
    <row r="2015" spans="1:8" s="2" customFormat="1" ht="16.899999999999999" customHeight="1">
      <c r="A2015" s="33"/>
      <c r="B2015" s="34"/>
      <c r="C2015" s="223" t="s">
        <v>2693</v>
      </c>
      <c r="D2015" s="223" t="s">
        <v>3239</v>
      </c>
      <c r="E2015" s="18" t="s">
        <v>1</v>
      </c>
      <c r="F2015" s="224">
        <v>139</v>
      </c>
      <c r="G2015" s="33"/>
      <c r="H2015" s="34"/>
    </row>
    <row r="2016" spans="1:8" s="2" customFormat="1" ht="16.899999999999999" customHeight="1">
      <c r="A2016" s="33"/>
      <c r="B2016" s="34"/>
      <c r="C2016" s="225" t="s">
        <v>3941</v>
      </c>
      <c r="D2016" s="33"/>
      <c r="E2016" s="33"/>
      <c r="F2016" s="33"/>
      <c r="G2016" s="33"/>
      <c r="H2016" s="34"/>
    </row>
    <row r="2017" spans="1:8" s="2" customFormat="1" ht="16.899999999999999" customHeight="1">
      <c r="A2017" s="33"/>
      <c r="B2017" s="34"/>
      <c r="C2017" s="223" t="s">
        <v>3234</v>
      </c>
      <c r="D2017" s="223" t="s">
        <v>3235</v>
      </c>
      <c r="E2017" s="18" t="s">
        <v>253</v>
      </c>
      <c r="F2017" s="224">
        <v>139</v>
      </c>
      <c r="G2017" s="33"/>
      <c r="H2017" s="34"/>
    </row>
    <row r="2018" spans="1:8" s="2" customFormat="1" ht="16.899999999999999" customHeight="1">
      <c r="A2018" s="33"/>
      <c r="B2018" s="34"/>
      <c r="C2018" s="223" t="s">
        <v>2784</v>
      </c>
      <c r="D2018" s="223" t="s">
        <v>2785</v>
      </c>
      <c r="E2018" s="18" t="s">
        <v>220</v>
      </c>
      <c r="F2018" s="224">
        <v>27.8</v>
      </c>
      <c r="G2018" s="33"/>
      <c r="H2018" s="34"/>
    </row>
    <row r="2019" spans="1:8" s="2" customFormat="1" ht="16.899999999999999" customHeight="1">
      <c r="A2019" s="33"/>
      <c r="B2019" s="34"/>
      <c r="C2019" s="223" t="s">
        <v>3109</v>
      </c>
      <c r="D2019" s="223" t="s">
        <v>3110</v>
      </c>
      <c r="E2019" s="18" t="s">
        <v>220</v>
      </c>
      <c r="F2019" s="224">
        <v>2111.8000000000002</v>
      </c>
      <c r="G2019" s="33"/>
      <c r="H2019" s="34"/>
    </row>
    <row r="2020" spans="1:8" s="2" customFormat="1" ht="16.899999999999999" customHeight="1">
      <c r="A2020" s="33"/>
      <c r="B2020" s="34"/>
      <c r="C2020" s="223" t="s">
        <v>3114</v>
      </c>
      <c r="D2020" s="223" t="s">
        <v>3115</v>
      </c>
      <c r="E2020" s="18" t="s">
        <v>220</v>
      </c>
      <c r="F2020" s="224">
        <v>2111.8000000000002</v>
      </c>
      <c r="G2020" s="33"/>
      <c r="H2020" s="34"/>
    </row>
    <row r="2021" spans="1:8" s="2" customFormat="1" ht="16.899999999999999" customHeight="1">
      <c r="A2021" s="33"/>
      <c r="B2021" s="34"/>
      <c r="C2021" s="223" t="s">
        <v>3244</v>
      </c>
      <c r="D2021" s="223" t="s">
        <v>3245</v>
      </c>
      <c r="E2021" s="18" t="s">
        <v>253</v>
      </c>
      <c r="F2021" s="224">
        <v>139</v>
      </c>
      <c r="G2021" s="33"/>
      <c r="H2021" s="34"/>
    </row>
    <row r="2022" spans="1:8" s="2" customFormat="1" ht="16.899999999999999" customHeight="1">
      <c r="A2022" s="33"/>
      <c r="B2022" s="34"/>
      <c r="C2022" s="223" t="s">
        <v>290</v>
      </c>
      <c r="D2022" s="223" t="s">
        <v>291</v>
      </c>
      <c r="E2022" s="18" t="s">
        <v>253</v>
      </c>
      <c r="F2022" s="224">
        <v>139</v>
      </c>
      <c r="G2022" s="33"/>
      <c r="H2022" s="34"/>
    </row>
    <row r="2023" spans="1:8" s="2" customFormat="1" ht="16.899999999999999" customHeight="1">
      <c r="A2023" s="33"/>
      <c r="B2023" s="34"/>
      <c r="C2023" s="219" t="s">
        <v>2694</v>
      </c>
      <c r="D2023" s="220" t="s">
        <v>1</v>
      </c>
      <c r="E2023" s="221" t="s">
        <v>1</v>
      </c>
      <c r="F2023" s="222">
        <v>139</v>
      </c>
      <c r="G2023" s="33"/>
      <c r="H2023" s="34"/>
    </row>
    <row r="2024" spans="1:8" s="2" customFormat="1" ht="16.899999999999999" customHeight="1">
      <c r="A2024" s="33"/>
      <c r="B2024" s="34"/>
      <c r="C2024" s="223" t="s">
        <v>1</v>
      </c>
      <c r="D2024" s="223" t="s">
        <v>2787</v>
      </c>
      <c r="E2024" s="18" t="s">
        <v>1</v>
      </c>
      <c r="F2024" s="224">
        <v>0</v>
      </c>
      <c r="G2024" s="33"/>
      <c r="H2024" s="34"/>
    </row>
    <row r="2025" spans="1:8" s="2" customFormat="1" ht="16.899999999999999" customHeight="1">
      <c r="A2025" s="33"/>
      <c r="B2025" s="34"/>
      <c r="C2025" s="223" t="s">
        <v>1</v>
      </c>
      <c r="D2025" s="223" t="s">
        <v>3261</v>
      </c>
      <c r="E2025" s="18" t="s">
        <v>1</v>
      </c>
      <c r="F2025" s="224">
        <v>0</v>
      </c>
      <c r="G2025" s="33"/>
      <c r="H2025" s="34"/>
    </row>
    <row r="2026" spans="1:8" s="2" customFormat="1" ht="16.899999999999999" customHeight="1">
      <c r="A2026" s="33"/>
      <c r="B2026" s="34"/>
      <c r="C2026" s="223" t="s">
        <v>2694</v>
      </c>
      <c r="D2026" s="223" t="s">
        <v>3239</v>
      </c>
      <c r="E2026" s="18" t="s">
        <v>1</v>
      </c>
      <c r="F2026" s="224">
        <v>139</v>
      </c>
      <c r="G2026" s="33"/>
      <c r="H2026" s="34"/>
    </row>
    <row r="2027" spans="1:8" s="2" customFormat="1" ht="16.899999999999999" customHeight="1">
      <c r="A2027" s="33"/>
      <c r="B2027" s="34"/>
      <c r="C2027" s="225" t="s">
        <v>3941</v>
      </c>
      <c r="D2027" s="33"/>
      <c r="E2027" s="33"/>
      <c r="F2027" s="33"/>
      <c r="G2027" s="33"/>
      <c r="H2027" s="34"/>
    </row>
    <row r="2028" spans="1:8" s="2" customFormat="1" ht="16.899999999999999" customHeight="1">
      <c r="A2028" s="33"/>
      <c r="B2028" s="34"/>
      <c r="C2028" s="223" t="s">
        <v>302</v>
      </c>
      <c r="D2028" s="223" t="s">
        <v>303</v>
      </c>
      <c r="E2028" s="18" t="s">
        <v>253</v>
      </c>
      <c r="F2028" s="224">
        <v>139</v>
      </c>
      <c r="G2028" s="33"/>
      <c r="H2028" s="34"/>
    </row>
    <row r="2029" spans="1:8" s="2" customFormat="1" ht="16.899999999999999" customHeight="1">
      <c r="A2029" s="33"/>
      <c r="B2029" s="34"/>
      <c r="C2029" s="223" t="s">
        <v>2790</v>
      </c>
      <c r="D2029" s="223" t="s">
        <v>2791</v>
      </c>
      <c r="E2029" s="18" t="s">
        <v>220</v>
      </c>
      <c r="F2029" s="224">
        <v>13.9</v>
      </c>
      <c r="G2029" s="33"/>
      <c r="H2029" s="34"/>
    </row>
    <row r="2030" spans="1:8" s="2" customFormat="1" ht="16.899999999999999" customHeight="1">
      <c r="A2030" s="33"/>
      <c r="B2030" s="34"/>
      <c r="C2030" s="223" t="s">
        <v>3069</v>
      </c>
      <c r="D2030" s="223" t="s">
        <v>3070</v>
      </c>
      <c r="E2030" s="18" t="s">
        <v>220</v>
      </c>
      <c r="F2030" s="224">
        <v>2097.9</v>
      </c>
      <c r="G2030" s="33"/>
      <c r="H2030" s="34"/>
    </row>
    <row r="2031" spans="1:8" s="2" customFormat="1" ht="16.899999999999999" customHeight="1">
      <c r="A2031" s="33"/>
      <c r="B2031" s="34"/>
      <c r="C2031" s="223" t="s">
        <v>3104</v>
      </c>
      <c r="D2031" s="223" t="s">
        <v>3105</v>
      </c>
      <c r="E2031" s="18" t="s">
        <v>220</v>
      </c>
      <c r="F2031" s="224">
        <v>2097.9</v>
      </c>
      <c r="G2031" s="33"/>
      <c r="H2031" s="34"/>
    </row>
    <row r="2032" spans="1:8" s="2" customFormat="1" ht="16.899999999999999" customHeight="1">
      <c r="A2032" s="33"/>
      <c r="B2032" s="34"/>
      <c r="C2032" s="223" t="s">
        <v>3240</v>
      </c>
      <c r="D2032" s="223" t="s">
        <v>3241</v>
      </c>
      <c r="E2032" s="18" t="s">
        <v>253</v>
      </c>
      <c r="F2032" s="224">
        <v>139</v>
      </c>
      <c r="G2032" s="33"/>
      <c r="H2032" s="34"/>
    </row>
    <row r="2033" spans="1:8" s="2" customFormat="1" ht="16.899999999999999" customHeight="1">
      <c r="A2033" s="33"/>
      <c r="B2033" s="34"/>
      <c r="C2033" s="223" t="s">
        <v>3248</v>
      </c>
      <c r="D2033" s="223" t="s">
        <v>3249</v>
      </c>
      <c r="E2033" s="18" t="s">
        <v>253</v>
      </c>
      <c r="F2033" s="224">
        <v>139</v>
      </c>
      <c r="G2033" s="33"/>
      <c r="H2033" s="34"/>
    </row>
    <row r="2034" spans="1:8" s="2" customFormat="1" ht="16.899999999999999" customHeight="1">
      <c r="A2034" s="33"/>
      <c r="B2034" s="34"/>
      <c r="C2034" s="223" t="s">
        <v>3262</v>
      </c>
      <c r="D2034" s="223" t="s">
        <v>3263</v>
      </c>
      <c r="E2034" s="18" t="s">
        <v>220</v>
      </c>
      <c r="F2034" s="224">
        <v>37.53</v>
      </c>
      <c r="G2034" s="33"/>
      <c r="H2034" s="34"/>
    </row>
    <row r="2035" spans="1:8" s="2" customFormat="1" ht="16.899999999999999" customHeight="1">
      <c r="A2035" s="33"/>
      <c r="B2035" s="34"/>
      <c r="C2035" s="223" t="s">
        <v>3267</v>
      </c>
      <c r="D2035" s="223" t="s">
        <v>3268</v>
      </c>
      <c r="E2035" s="18" t="s">
        <v>220</v>
      </c>
      <c r="F2035" s="224">
        <v>2245.7800000000002</v>
      </c>
      <c r="G2035" s="33"/>
      <c r="H2035" s="34"/>
    </row>
    <row r="2036" spans="1:8" s="2" customFormat="1" ht="16.899999999999999" customHeight="1">
      <c r="A2036" s="33"/>
      <c r="B2036" s="34"/>
      <c r="C2036" s="219" t="s">
        <v>2695</v>
      </c>
      <c r="D2036" s="220" t="s">
        <v>1</v>
      </c>
      <c r="E2036" s="221" t="s">
        <v>1</v>
      </c>
      <c r="F2036" s="222">
        <v>38.200000000000003</v>
      </c>
      <c r="G2036" s="33"/>
      <c r="H2036" s="34"/>
    </row>
    <row r="2037" spans="1:8" s="2" customFormat="1" ht="16.899999999999999" customHeight="1">
      <c r="A2037" s="33"/>
      <c r="B2037" s="34"/>
      <c r="C2037" s="223" t="s">
        <v>1</v>
      </c>
      <c r="D2037" s="223" t="s">
        <v>2908</v>
      </c>
      <c r="E2037" s="18" t="s">
        <v>1</v>
      </c>
      <c r="F2037" s="224">
        <v>0</v>
      </c>
      <c r="G2037" s="33"/>
      <c r="H2037" s="34"/>
    </row>
    <row r="2038" spans="1:8" s="2" customFormat="1" ht="16.899999999999999" customHeight="1">
      <c r="A2038" s="33"/>
      <c r="B2038" s="34"/>
      <c r="C2038" s="223" t="s">
        <v>1</v>
      </c>
      <c r="D2038" s="223" t="s">
        <v>2909</v>
      </c>
      <c r="E2038" s="18" t="s">
        <v>1</v>
      </c>
      <c r="F2038" s="224">
        <v>0</v>
      </c>
      <c r="G2038" s="33"/>
      <c r="H2038" s="34"/>
    </row>
    <row r="2039" spans="1:8" s="2" customFormat="1" ht="16.899999999999999" customHeight="1">
      <c r="A2039" s="33"/>
      <c r="B2039" s="34"/>
      <c r="C2039" s="223" t="s">
        <v>1</v>
      </c>
      <c r="D2039" s="223" t="s">
        <v>2910</v>
      </c>
      <c r="E2039" s="18" t="s">
        <v>1</v>
      </c>
      <c r="F2039" s="224">
        <v>76</v>
      </c>
      <c r="G2039" s="33"/>
      <c r="H2039" s="34"/>
    </row>
    <row r="2040" spans="1:8" s="2" customFormat="1" ht="16.899999999999999" customHeight="1">
      <c r="A2040" s="33"/>
      <c r="B2040" s="34"/>
      <c r="C2040" s="223" t="s">
        <v>1</v>
      </c>
      <c r="D2040" s="223" t="s">
        <v>2911</v>
      </c>
      <c r="E2040" s="18" t="s">
        <v>1</v>
      </c>
      <c r="F2040" s="224">
        <v>0</v>
      </c>
      <c r="G2040" s="33"/>
      <c r="H2040" s="34"/>
    </row>
    <row r="2041" spans="1:8" s="2" customFormat="1" ht="16.899999999999999" customHeight="1">
      <c r="A2041" s="33"/>
      <c r="B2041" s="34"/>
      <c r="C2041" s="223" t="s">
        <v>1</v>
      </c>
      <c r="D2041" s="223" t="s">
        <v>2912</v>
      </c>
      <c r="E2041" s="18" t="s">
        <v>1</v>
      </c>
      <c r="F2041" s="224">
        <v>-37.799999999999997</v>
      </c>
      <c r="G2041" s="33"/>
      <c r="H2041" s="34"/>
    </row>
    <row r="2042" spans="1:8" s="2" customFormat="1" ht="16.899999999999999" customHeight="1">
      <c r="A2042" s="33"/>
      <c r="B2042" s="34"/>
      <c r="C2042" s="223" t="s">
        <v>2695</v>
      </c>
      <c r="D2042" s="223" t="s">
        <v>227</v>
      </c>
      <c r="E2042" s="18" t="s">
        <v>1</v>
      </c>
      <c r="F2042" s="224">
        <v>38.200000000000003</v>
      </c>
      <c r="G2042" s="33"/>
      <c r="H2042" s="34"/>
    </row>
    <row r="2043" spans="1:8" s="2" customFormat="1" ht="16.899999999999999" customHeight="1">
      <c r="A2043" s="33"/>
      <c r="B2043" s="34"/>
      <c r="C2043" s="225" t="s">
        <v>3941</v>
      </c>
      <c r="D2043" s="33"/>
      <c r="E2043" s="33"/>
      <c r="F2043" s="33"/>
      <c r="G2043" s="33"/>
      <c r="H2043" s="34"/>
    </row>
    <row r="2044" spans="1:8" s="2" customFormat="1" ht="22.5">
      <c r="A2044" s="33"/>
      <c r="B2044" s="34"/>
      <c r="C2044" s="223" t="s">
        <v>2905</v>
      </c>
      <c r="D2044" s="223" t="s">
        <v>2906</v>
      </c>
      <c r="E2044" s="18" t="s">
        <v>412</v>
      </c>
      <c r="F2044" s="224">
        <v>38.200000000000003</v>
      </c>
      <c r="G2044" s="33"/>
      <c r="H2044" s="34"/>
    </row>
    <row r="2045" spans="1:8" s="2" customFormat="1" ht="22.5">
      <c r="A2045" s="33"/>
      <c r="B2045" s="34"/>
      <c r="C2045" s="223" t="s">
        <v>591</v>
      </c>
      <c r="D2045" s="223" t="s">
        <v>592</v>
      </c>
      <c r="E2045" s="18" t="s">
        <v>412</v>
      </c>
      <c r="F2045" s="224">
        <v>99.057000000000002</v>
      </c>
      <c r="G2045" s="33"/>
      <c r="H2045" s="34"/>
    </row>
    <row r="2046" spans="1:8" s="2" customFormat="1" ht="16.899999999999999" customHeight="1">
      <c r="A2046" s="33"/>
      <c r="B2046" s="34"/>
      <c r="C2046" s="223" t="s">
        <v>598</v>
      </c>
      <c r="D2046" s="223" t="s">
        <v>599</v>
      </c>
      <c r="E2046" s="18" t="s">
        <v>412</v>
      </c>
      <c r="F2046" s="224">
        <v>1432.856</v>
      </c>
      <c r="G2046" s="33"/>
      <c r="H2046" s="34"/>
    </row>
    <row r="2047" spans="1:8" s="2" customFormat="1" ht="16.899999999999999" customHeight="1">
      <c r="A2047" s="33"/>
      <c r="B2047" s="34"/>
      <c r="C2047" s="219" t="s">
        <v>2697</v>
      </c>
      <c r="D2047" s="220" t="s">
        <v>1</v>
      </c>
      <c r="E2047" s="221" t="s">
        <v>1</v>
      </c>
      <c r="F2047" s="222">
        <v>992.14400000000001</v>
      </c>
      <c r="G2047" s="33"/>
      <c r="H2047" s="34"/>
    </row>
    <row r="2048" spans="1:8" s="2" customFormat="1" ht="16.899999999999999" customHeight="1">
      <c r="A2048" s="33"/>
      <c r="B2048" s="34"/>
      <c r="C2048" s="223" t="s">
        <v>1</v>
      </c>
      <c r="D2048" s="223" t="s">
        <v>3320</v>
      </c>
      <c r="E2048" s="18" t="s">
        <v>1</v>
      </c>
      <c r="F2048" s="224">
        <v>6.4210000000000003</v>
      </c>
      <c r="G2048" s="33"/>
      <c r="H2048" s="34"/>
    </row>
    <row r="2049" spans="1:8" s="2" customFormat="1" ht="16.899999999999999" customHeight="1">
      <c r="A2049" s="33"/>
      <c r="B2049" s="34"/>
      <c r="C2049" s="223" t="s">
        <v>1</v>
      </c>
      <c r="D2049" s="223" t="s">
        <v>3321</v>
      </c>
      <c r="E2049" s="18" t="s">
        <v>1</v>
      </c>
      <c r="F2049" s="224">
        <v>752.46500000000003</v>
      </c>
      <c r="G2049" s="33"/>
      <c r="H2049" s="34"/>
    </row>
    <row r="2050" spans="1:8" s="2" customFormat="1" ht="16.899999999999999" customHeight="1">
      <c r="A2050" s="33"/>
      <c r="B2050" s="34"/>
      <c r="C2050" s="223" t="s">
        <v>1</v>
      </c>
      <c r="D2050" s="223" t="s">
        <v>3322</v>
      </c>
      <c r="E2050" s="18" t="s">
        <v>1</v>
      </c>
      <c r="F2050" s="224">
        <v>233.25800000000001</v>
      </c>
      <c r="G2050" s="33"/>
      <c r="H2050" s="34"/>
    </row>
    <row r="2051" spans="1:8" s="2" customFormat="1" ht="16.899999999999999" customHeight="1">
      <c r="A2051" s="33"/>
      <c r="B2051" s="34"/>
      <c r="C2051" s="223" t="s">
        <v>2697</v>
      </c>
      <c r="D2051" s="223" t="s">
        <v>227</v>
      </c>
      <c r="E2051" s="18" t="s">
        <v>1</v>
      </c>
      <c r="F2051" s="224">
        <v>992.14400000000001</v>
      </c>
      <c r="G2051" s="33"/>
      <c r="H2051" s="34"/>
    </row>
    <row r="2052" spans="1:8" s="2" customFormat="1" ht="16.899999999999999" customHeight="1">
      <c r="A2052" s="33"/>
      <c r="B2052" s="34"/>
      <c r="C2052" s="225" t="s">
        <v>3941</v>
      </c>
      <c r="D2052" s="33"/>
      <c r="E2052" s="33"/>
      <c r="F2052" s="33"/>
      <c r="G2052" s="33"/>
      <c r="H2052" s="34"/>
    </row>
    <row r="2053" spans="1:8" s="2" customFormat="1" ht="16.899999999999999" customHeight="1">
      <c r="A2053" s="33"/>
      <c r="B2053" s="34"/>
      <c r="C2053" s="223" t="s">
        <v>378</v>
      </c>
      <c r="D2053" s="223" t="s">
        <v>379</v>
      </c>
      <c r="E2053" s="18" t="s">
        <v>273</v>
      </c>
      <c r="F2053" s="224">
        <v>992.14400000000001</v>
      </c>
      <c r="G2053" s="33"/>
      <c r="H2053" s="34"/>
    </row>
    <row r="2054" spans="1:8" s="2" customFormat="1" ht="16.899999999999999" customHeight="1">
      <c r="A2054" s="33"/>
      <c r="B2054" s="34"/>
      <c r="C2054" s="223" t="s">
        <v>281</v>
      </c>
      <c r="D2054" s="223" t="s">
        <v>282</v>
      </c>
      <c r="E2054" s="18" t="s">
        <v>273</v>
      </c>
      <c r="F2054" s="224">
        <v>497.44799999999998</v>
      </c>
      <c r="G2054" s="33"/>
      <c r="H2054" s="34"/>
    </row>
    <row r="2055" spans="1:8" s="2" customFormat="1" ht="16.899999999999999" customHeight="1">
      <c r="A2055" s="33"/>
      <c r="B2055" s="34"/>
      <c r="C2055" s="223" t="s">
        <v>271</v>
      </c>
      <c r="D2055" s="223" t="s">
        <v>272</v>
      </c>
      <c r="E2055" s="18" t="s">
        <v>273</v>
      </c>
      <c r="F2055" s="224">
        <v>1201.6220000000001</v>
      </c>
      <c r="G2055" s="33"/>
      <c r="H2055" s="34"/>
    </row>
    <row r="2056" spans="1:8" s="2" customFormat="1" ht="16.899999999999999" customHeight="1">
      <c r="A2056" s="33"/>
      <c r="B2056" s="34"/>
      <c r="C2056" s="223" t="s">
        <v>276</v>
      </c>
      <c r="D2056" s="223" t="s">
        <v>277</v>
      </c>
      <c r="E2056" s="18" t="s">
        <v>273</v>
      </c>
      <c r="F2056" s="224">
        <v>10814.598</v>
      </c>
      <c r="G2056" s="33"/>
      <c r="H2056" s="34"/>
    </row>
    <row r="2057" spans="1:8" s="2" customFormat="1" ht="16.899999999999999" customHeight="1">
      <c r="A2057" s="33"/>
      <c r="B2057" s="34"/>
      <c r="C2057" s="219" t="s">
        <v>2699</v>
      </c>
      <c r="D2057" s="220" t="s">
        <v>1</v>
      </c>
      <c r="E2057" s="221" t="s">
        <v>1</v>
      </c>
      <c r="F2057" s="222">
        <v>287.97000000000003</v>
      </c>
      <c r="G2057" s="33"/>
      <c r="H2057" s="34"/>
    </row>
    <row r="2058" spans="1:8" s="2" customFormat="1" ht="16.899999999999999" customHeight="1">
      <c r="A2058" s="33"/>
      <c r="B2058" s="34"/>
      <c r="C2058" s="223" t="s">
        <v>1</v>
      </c>
      <c r="D2058" s="223" t="s">
        <v>3310</v>
      </c>
      <c r="E2058" s="18" t="s">
        <v>1</v>
      </c>
      <c r="F2058" s="224">
        <v>0</v>
      </c>
      <c r="G2058" s="33"/>
      <c r="H2058" s="34"/>
    </row>
    <row r="2059" spans="1:8" s="2" customFormat="1" ht="16.899999999999999" customHeight="1">
      <c r="A2059" s="33"/>
      <c r="B2059" s="34"/>
      <c r="C2059" s="223" t="s">
        <v>1</v>
      </c>
      <c r="D2059" s="223" t="s">
        <v>3311</v>
      </c>
      <c r="E2059" s="18" t="s">
        <v>1</v>
      </c>
      <c r="F2059" s="224">
        <v>107.01</v>
      </c>
      <c r="G2059" s="33"/>
      <c r="H2059" s="34"/>
    </row>
    <row r="2060" spans="1:8" s="2" customFormat="1" ht="16.899999999999999" customHeight="1">
      <c r="A2060" s="33"/>
      <c r="B2060" s="34"/>
      <c r="C2060" s="223" t="s">
        <v>1</v>
      </c>
      <c r="D2060" s="223" t="s">
        <v>3312</v>
      </c>
      <c r="E2060" s="18" t="s">
        <v>1</v>
      </c>
      <c r="F2060" s="224">
        <v>180.96</v>
      </c>
      <c r="G2060" s="33"/>
      <c r="H2060" s="34"/>
    </row>
    <row r="2061" spans="1:8" s="2" customFormat="1" ht="16.899999999999999" customHeight="1">
      <c r="A2061" s="33"/>
      <c r="B2061" s="34"/>
      <c r="C2061" s="223" t="s">
        <v>2699</v>
      </c>
      <c r="D2061" s="223" t="s">
        <v>300</v>
      </c>
      <c r="E2061" s="18" t="s">
        <v>1</v>
      </c>
      <c r="F2061" s="224">
        <v>287.97000000000003</v>
      </c>
      <c r="G2061" s="33"/>
      <c r="H2061" s="34"/>
    </row>
    <row r="2062" spans="1:8" s="2" customFormat="1" ht="16.899999999999999" customHeight="1">
      <c r="A2062" s="33"/>
      <c r="B2062" s="34"/>
      <c r="C2062" s="225" t="s">
        <v>3941</v>
      </c>
      <c r="D2062" s="33"/>
      <c r="E2062" s="33"/>
      <c r="F2062" s="33"/>
      <c r="G2062" s="33"/>
      <c r="H2062" s="34"/>
    </row>
    <row r="2063" spans="1:8" s="2" customFormat="1" ht="16.899999999999999" customHeight="1">
      <c r="A2063" s="33"/>
      <c r="B2063" s="34"/>
      <c r="C2063" s="223" t="s">
        <v>281</v>
      </c>
      <c r="D2063" s="223" t="s">
        <v>282</v>
      </c>
      <c r="E2063" s="18" t="s">
        <v>273</v>
      </c>
      <c r="F2063" s="224">
        <v>497.44799999999998</v>
      </c>
      <c r="G2063" s="33"/>
      <c r="H2063" s="34"/>
    </row>
    <row r="2064" spans="1:8" s="2" customFormat="1" ht="16.899999999999999" customHeight="1">
      <c r="A2064" s="33"/>
      <c r="B2064" s="34"/>
      <c r="C2064" s="223" t="s">
        <v>3296</v>
      </c>
      <c r="D2064" s="223" t="s">
        <v>3297</v>
      </c>
      <c r="E2064" s="18" t="s">
        <v>273</v>
      </c>
      <c r="F2064" s="224">
        <v>292.572</v>
      </c>
      <c r="G2064" s="33"/>
      <c r="H2064" s="34"/>
    </row>
    <row r="2065" spans="1:8" s="2" customFormat="1" ht="16.899999999999999" customHeight="1">
      <c r="A2065" s="33"/>
      <c r="B2065" s="34"/>
      <c r="C2065" s="223" t="s">
        <v>3299</v>
      </c>
      <c r="D2065" s="223" t="s">
        <v>3300</v>
      </c>
      <c r="E2065" s="18" t="s">
        <v>273</v>
      </c>
      <c r="F2065" s="224">
        <v>2633.1480000000001</v>
      </c>
      <c r="G2065" s="33"/>
      <c r="H2065" s="34"/>
    </row>
    <row r="2066" spans="1:8" s="2" customFormat="1" ht="16.899999999999999" customHeight="1">
      <c r="A2066" s="33"/>
      <c r="B2066" s="34"/>
      <c r="C2066" s="219" t="s">
        <v>2701</v>
      </c>
      <c r="D2066" s="220" t="s">
        <v>1</v>
      </c>
      <c r="E2066" s="221" t="s">
        <v>1</v>
      </c>
      <c r="F2066" s="222">
        <v>209.47800000000001</v>
      </c>
      <c r="G2066" s="33"/>
      <c r="H2066" s="34"/>
    </row>
    <row r="2067" spans="1:8" s="2" customFormat="1" ht="16.899999999999999" customHeight="1">
      <c r="A2067" s="33"/>
      <c r="B2067" s="34"/>
      <c r="C2067" s="223" t="s">
        <v>1</v>
      </c>
      <c r="D2067" s="223" t="s">
        <v>3313</v>
      </c>
      <c r="E2067" s="18" t="s">
        <v>1</v>
      </c>
      <c r="F2067" s="224">
        <v>0</v>
      </c>
      <c r="G2067" s="33"/>
      <c r="H2067" s="34"/>
    </row>
    <row r="2068" spans="1:8" s="2" customFormat="1" ht="16.899999999999999" customHeight="1">
      <c r="A2068" s="33"/>
      <c r="B2068" s="34"/>
      <c r="C2068" s="223" t="s">
        <v>1</v>
      </c>
      <c r="D2068" s="223" t="s">
        <v>3314</v>
      </c>
      <c r="E2068" s="18" t="s">
        <v>1</v>
      </c>
      <c r="F2068" s="224">
        <v>1494.194</v>
      </c>
      <c r="G2068" s="33"/>
      <c r="H2068" s="34"/>
    </row>
    <row r="2069" spans="1:8" s="2" customFormat="1" ht="16.899999999999999" customHeight="1">
      <c r="A2069" s="33"/>
      <c r="B2069" s="34"/>
      <c r="C2069" s="223" t="s">
        <v>1</v>
      </c>
      <c r="D2069" s="223" t="s">
        <v>3315</v>
      </c>
      <c r="E2069" s="18" t="s">
        <v>1</v>
      </c>
      <c r="F2069" s="224">
        <v>0</v>
      </c>
      <c r="G2069" s="33"/>
      <c r="H2069" s="34"/>
    </row>
    <row r="2070" spans="1:8" s="2" customFormat="1" ht="16.899999999999999" customHeight="1">
      <c r="A2070" s="33"/>
      <c r="B2070" s="34"/>
      <c r="C2070" s="223" t="s">
        <v>1</v>
      </c>
      <c r="D2070" s="223" t="s">
        <v>3316</v>
      </c>
      <c r="E2070" s="18" t="s">
        <v>1</v>
      </c>
      <c r="F2070" s="224">
        <v>-287.97000000000003</v>
      </c>
      <c r="G2070" s="33"/>
      <c r="H2070" s="34"/>
    </row>
    <row r="2071" spans="1:8" s="2" customFormat="1" ht="16.899999999999999" customHeight="1">
      <c r="A2071" s="33"/>
      <c r="B2071" s="34"/>
      <c r="C2071" s="223" t="s">
        <v>1</v>
      </c>
      <c r="D2071" s="223" t="s">
        <v>3317</v>
      </c>
      <c r="E2071" s="18" t="s">
        <v>1</v>
      </c>
      <c r="F2071" s="224">
        <v>-992.14400000000001</v>
      </c>
      <c r="G2071" s="33"/>
      <c r="H2071" s="34"/>
    </row>
    <row r="2072" spans="1:8" s="2" customFormat="1" ht="16.899999999999999" customHeight="1">
      <c r="A2072" s="33"/>
      <c r="B2072" s="34"/>
      <c r="C2072" s="223" t="s">
        <v>1</v>
      </c>
      <c r="D2072" s="223" t="s">
        <v>3318</v>
      </c>
      <c r="E2072" s="18" t="s">
        <v>1</v>
      </c>
      <c r="F2072" s="224">
        <v>-4.6020000000000003</v>
      </c>
      <c r="G2072" s="33"/>
      <c r="H2072" s="34"/>
    </row>
    <row r="2073" spans="1:8" s="2" customFormat="1" ht="16.899999999999999" customHeight="1">
      <c r="A2073" s="33"/>
      <c r="B2073" s="34"/>
      <c r="C2073" s="223" t="s">
        <v>2701</v>
      </c>
      <c r="D2073" s="223" t="s">
        <v>300</v>
      </c>
      <c r="E2073" s="18" t="s">
        <v>1</v>
      </c>
      <c r="F2073" s="224">
        <v>209.47800000000001</v>
      </c>
      <c r="G2073" s="33"/>
      <c r="H2073" s="34"/>
    </row>
    <row r="2074" spans="1:8" s="2" customFormat="1" ht="16.899999999999999" customHeight="1">
      <c r="A2074" s="33"/>
      <c r="B2074" s="34"/>
      <c r="C2074" s="225" t="s">
        <v>3941</v>
      </c>
      <c r="D2074" s="33"/>
      <c r="E2074" s="33"/>
      <c r="F2074" s="33"/>
      <c r="G2074" s="33"/>
      <c r="H2074" s="34"/>
    </row>
    <row r="2075" spans="1:8" s="2" customFormat="1" ht="16.899999999999999" customHeight="1">
      <c r="A2075" s="33"/>
      <c r="B2075" s="34"/>
      <c r="C2075" s="223" t="s">
        <v>281</v>
      </c>
      <c r="D2075" s="223" t="s">
        <v>282</v>
      </c>
      <c r="E2075" s="18" t="s">
        <v>273</v>
      </c>
      <c r="F2075" s="224">
        <v>497.44799999999998</v>
      </c>
      <c r="G2075" s="33"/>
      <c r="H2075" s="34"/>
    </row>
    <row r="2076" spans="1:8" s="2" customFormat="1" ht="16.899999999999999" customHeight="1">
      <c r="A2076" s="33"/>
      <c r="B2076" s="34"/>
      <c r="C2076" s="223" t="s">
        <v>271</v>
      </c>
      <c r="D2076" s="223" t="s">
        <v>272</v>
      </c>
      <c r="E2076" s="18" t="s">
        <v>273</v>
      </c>
      <c r="F2076" s="224">
        <v>1201.6220000000001</v>
      </c>
      <c r="G2076" s="33"/>
      <c r="H2076" s="34"/>
    </row>
    <row r="2077" spans="1:8" s="2" customFormat="1" ht="16.899999999999999" customHeight="1">
      <c r="A2077" s="33"/>
      <c r="B2077" s="34"/>
      <c r="C2077" s="223" t="s">
        <v>276</v>
      </c>
      <c r="D2077" s="223" t="s">
        <v>277</v>
      </c>
      <c r="E2077" s="18" t="s">
        <v>273</v>
      </c>
      <c r="F2077" s="224">
        <v>10814.598</v>
      </c>
      <c r="G2077" s="33"/>
      <c r="H2077" s="34"/>
    </row>
    <row r="2078" spans="1:8" s="2" customFormat="1" ht="16.899999999999999" customHeight="1">
      <c r="A2078" s="33"/>
      <c r="B2078" s="34"/>
      <c r="C2078" s="219" t="s">
        <v>2703</v>
      </c>
      <c r="D2078" s="220" t="s">
        <v>1</v>
      </c>
      <c r="E2078" s="221" t="s">
        <v>1</v>
      </c>
      <c r="F2078" s="222">
        <v>176.1</v>
      </c>
      <c r="G2078" s="33"/>
      <c r="H2078" s="34"/>
    </row>
    <row r="2079" spans="1:8" s="2" customFormat="1" ht="16.899999999999999" customHeight="1">
      <c r="A2079" s="33"/>
      <c r="B2079" s="34"/>
      <c r="C2079" s="223" t="s">
        <v>1</v>
      </c>
      <c r="D2079" s="223" t="s">
        <v>3178</v>
      </c>
      <c r="E2079" s="18" t="s">
        <v>1</v>
      </c>
      <c r="F2079" s="224">
        <v>0</v>
      </c>
      <c r="G2079" s="33"/>
      <c r="H2079" s="34"/>
    </row>
    <row r="2080" spans="1:8" s="2" customFormat="1" ht="16.899999999999999" customHeight="1">
      <c r="A2080" s="33"/>
      <c r="B2080" s="34"/>
      <c r="C2080" s="223" t="s">
        <v>1</v>
      </c>
      <c r="D2080" s="223" t="s">
        <v>3179</v>
      </c>
      <c r="E2080" s="18" t="s">
        <v>1</v>
      </c>
      <c r="F2080" s="224">
        <v>176.1</v>
      </c>
      <c r="G2080" s="33"/>
      <c r="H2080" s="34"/>
    </row>
    <row r="2081" spans="1:8" s="2" customFormat="1" ht="16.899999999999999" customHeight="1">
      <c r="A2081" s="33"/>
      <c r="B2081" s="34"/>
      <c r="C2081" s="223" t="s">
        <v>2703</v>
      </c>
      <c r="D2081" s="223" t="s">
        <v>300</v>
      </c>
      <c r="E2081" s="18" t="s">
        <v>1</v>
      </c>
      <c r="F2081" s="224">
        <v>176.1</v>
      </c>
      <c r="G2081" s="33"/>
      <c r="H2081" s="34"/>
    </row>
    <row r="2082" spans="1:8" s="2" customFormat="1" ht="16.899999999999999" customHeight="1">
      <c r="A2082" s="33"/>
      <c r="B2082" s="34"/>
      <c r="C2082" s="225" t="s">
        <v>3941</v>
      </c>
      <c r="D2082" s="33"/>
      <c r="E2082" s="33"/>
      <c r="F2082" s="33"/>
      <c r="G2082" s="33"/>
      <c r="H2082" s="34"/>
    </row>
    <row r="2083" spans="1:8" s="2" customFormat="1" ht="16.899999999999999" customHeight="1">
      <c r="A2083" s="33"/>
      <c r="B2083" s="34"/>
      <c r="C2083" s="223" t="s">
        <v>3175</v>
      </c>
      <c r="D2083" s="223" t="s">
        <v>3176</v>
      </c>
      <c r="E2083" s="18" t="s">
        <v>253</v>
      </c>
      <c r="F2083" s="224">
        <v>176.1</v>
      </c>
      <c r="G2083" s="33"/>
      <c r="H2083" s="34"/>
    </row>
    <row r="2084" spans="1:8" s="2" customFormat="1" ht="16.899999999999999" customHeight="1">
      <c r="A2084" s="33"/>
      <c r="B2084" s="34"/>
      <c r="C2084" s="223" t="s">
        <v>3267</v>
      </c>
      <c r="D2084" s="223" t="s">
        <v>3268</v>
      </c>
      <c r="E2084" s="18" t="s">
        <v>220</v>
      </c>
      <c r="F2084" s="224">
        <v>2245.7800000000002</v>
      </c>
      <c r="G2084" s="33"/>
      <c r="H2084" s="34"/>
    </row>
    <row r="2085" spans="1:8" s="2" customFormat="1" ht="16.899999999999999" customHeight="1">
      <c r="A2085" s="33"/>
      <c r="B2085" s="34"/>
      <c r="C2085" s="219" t="s">
        <v>2705</v>
      </c>
      <c r="D2085" s="220" t="s">
        <v>1</v>
      </c>
      <c r="E2085" s="221" t="s">
        <v>1</v>
      </c>
      <c r="F2085" s="222">
        <v>4.2</v>
      </c>
      <c r="G2085" s="33"/>
      <c r="H2085" s="34"/>
    </row>
    <row r="2086" spans="1:8" s="2" customFormat="1" ht="16.899999999999999" customHeight="1">
      <c r="A2086" s="33"/>
      <c r="B2086" s="34"/>
      <c r="C2086" s="223" t="s">
        <v>1</v>
      </c>
      <c r="D2086" s="223" t="s">
        <v>3183</v>
      </c>
      <c r="E2086" s="18" t="s">
        <v>1</v>
      </c>
      <c r="F2086" s="224">
        <v>0</v>
      </c>
      <c r="G2086" s="33"/>
      <c r="H2086" s="34"/>
    </row>
    <row r="2087" spans="1:8" s="2" customFormat="1" ht="16.899999999999999" customHeight="1">
      <c r="A2087" s="33"/>
      <c r="B2087" s="34"/>
      <c r="C2087" s="223" t="s">
        <v>1</v>
      </c>
      <c r="D2087" s="223" t="s">
        <v>3184</v>
      </c>
      <c r="E2087" s="18" t="s">
        <v>1</v>
      </c>
      <c r="F2087" s="224">
        <v>4.2</v>
      </c>
      <c r="G2087" s="33"/>
      <c r="H2087" s="34"/>
    </row>
    <row r="2088" spans="1:8" s="2" customFormat="1" ht="16.899999999999999" customHeight="1">
      <c r="A2088" s="33"/>
      <c r="B2088" s="34"/>
      <c r="C2088" s="223" t="s">
        <v>2705</v>
      </c>
      <c r="D2088" s="223" t="s">
        <v>300</v>
      </c>
      <c r="E2088" s="18" t="s">
        <v>1</v>
      </c>
      <c r="F2088" s="224">
        <v>4.2</v>
      </c>
      <c r="G2088" s="33"/>
      <c r="H2088" s="34"/>
    </row>
    <row r="2089" spans="1:8" s="2" customFormat="1" ht="16.899999999999999" customHeight="1">
      <c r="A2089" s="33"/>
      <c r="B2089" s="34"/>
      <c r="C2089" s="225" t="s">
        <v>3941</v>
      </c>
      <c r="D2089" s="33"/>
      <c r="E2089" s="33"/>
      <c r="F2089" s="33"/>
      <c r="G2089" s="33"/>
      <c r="H2089" s="34"/>
    </row>
    <row r="2090" spans="1:8" s="2" customFormat="1" ht="16.899999999999999" customHeight="1">
      <c r="A2090" s="33"/>
      <c r="B2090" s="34"/>
      <c r="C2090" s="223" t="s">
        <v>3180</v>
      </c>
      <c r="D2090" s="223" t="s">
        <v>3181</v>
      </c>
      <c r="E2090" s="18" t="s">
        <v>220</v>
      </c>
      <c r="F2090" s="224">
        <v>4.2</v>
      </c>
      <c r="G2090" s="33"/>
      <c r="H2090" s="34"/>
    </row>
    <row r="2091" spans="1:8" s="2" customFormat="1" ht="16.899999999999999" customHeight="1">
      <c r="A2091" s="33"/>
      <c r="B2091" s="34"/>
      <c r="C2091" s="223" t="s">
        <v>3267</v>
      </c>
      <c r="D2091" s="223" t="s">
        <v>3268</v>
      </c>
      <c r="E2091" s="18" t="s">
        <v>220</v>
      </c>
      <c r="F2091" s="224">
        <v>2245.7800000000002</v>
      </c>
      <c r="G2091" s="33"/>
      <c r="H2091" s="34"/>
    </row>
    <row r="2092" spans="1:8" s="2" customFormat="1" ht="16.899999999999999" customHeight="1">
      <c r="A2092" s="33"/>
      <c r="B2092" s="34"/>
      <c r="C2092" s="219" t="s">
        <v>2939</v>
      </c>
      <c r="D2092" s="220" t="s">
        <v>1</v>
      </c>
      <c r="E2092" s="221" t="s">
        <v>1</v>
      </c>
      <c r="F2092" s="222">
        <v>8.8800000000000008</v>
      </c>
      <c r="G2092" s="33"/>
      <c r="H2092" s="34"/>
    </row>
    <row r="2093" spans="1:8" s="2" customFormat="1" ht="16.899999999999999" customHeight="1">
      <c r="A2093" s="33"/>
      <c r="B2093" s="34"/>
      <c r="C2093" s="223" t="s">
        <v>1</v>
      </c>
      <c r="D2093" s="223" t="s">
        <v>2934</v>
      </c>
      <c r="E2093" s="18" t="s">
        <v>1</v>
      </c>
      <c r="F2093" s="224">
        <v>0</v>
      </c>
      <c r="G2093" s="33"/>
      <c r="H2093" s="34"/>
    </row>
    <row r="2094" spans="1:8" s="2" customFormat="1" ht="16.899999999999999" customHeight="1">
      <c r="A2094" s="33"/>
      <c r="B2094" s="34"/>
      <c r="C2094" s="223" t="s">
        <v>1</v>
      </c>
      <c r="D2094" s="223" t="s">
        <v>2935</v>
      </c>
      <c r="E2094" s="18" t="s">
        <v>1</v>
      </c>
      <c r="F2094" s="224">
        <v>0</v>
      </c>
      <c r="G2094" s="33"/>
      <c r="H2094" s="34"/>
    </row>
    <row r="2095" spans="1:8" s="2" customFormat="1" ht="16.899999999999999" customHeight="1">
      <c r="A2095" s="33"/>
      <c r="B2095" s="34"/>
      <c r="C2095" s="223" t="s">
        <v>1</v>
      </c>
      <c r="D2095" s="223" t="s">
        <v>2685</v>
      </c>
      <c r="E2095" s="18" t="s">
        <v>1</v>
      </c>
      <c r="F2095" s="224">
        <v>0</v>
      </c>
      <c r="G2095" s="33"/>
      <c r="H2095" s="34"/>
    </row>
    <row r="2096" spans="1:8" s="2" customFormat="1" ht="16.899999999999999" customHeight="1">
      <c r="A2096" s="33"/>
      <c r="B2096" s="34"/>
      <c r="C2096" s="223" t="s">
        <v>1</v>
      </c>
      <c r="D2096" s="223" t="s">
        <v>2924</v>
      </c>
      <c r="E2096" s="18" t="s">
        <v>1</v>
      </c>
      <c r="F2096" s="224">
        <v>16.872</v>
      </c>
      <c r="G2096" s="33"/>
      <c r="H2096" s="34"/>
    </row>
    <row r="2097" spans="1:8" s="2" customFormat="1" ht="16.899999999999999" customHeight="1">
      <c r="A2097" s="33"/>
      <c r="B2097" s="34"/>
      <c r="C2097" s="223" t="s">
        <v>1</v>
      </c>
      <c r="D2097" s="223" t="s">
        <v>2936</v>
      </c>
      <c r="E2097" s="18" t="s">
        <v>1</v>
      </c>
      <c r="F2097" s="224">
        <v>-5.0279999999999996</v>
      </c>
      <c r="G2097" s="33"/>
      <c r="H2097" s="34"/>
    </row>
    <row r="2098" spans="1:8" s="2" customFormat="1" ht="16.899999999999999" customHeight="1">
      <c r="A2098" s="33"/>
      <c r="B2098" s="34"/>
      <c r="C2098" s="223" t="s">
        <v>1</v>
      </c>
      <c r="D2098" s="223" t="s">
        <v>2937</v>
      </c>
      <c r="E2098" s="18" t="s">
        <v>1</v>
      </c>
      <c r="F2098" s="224">
        <v>-2.2200000000000002</v>
      </c>
      <c r="G2098" s="33"/>
      <c r="H2098" s="34"/>
    </row>
    <row r="2099" spans="1:8" s="2" customFormat="1" ht="16.899999999999999" customHeight="1">
      <c r="A2099" s="33"/>
      <c r="B2099" s="34"/>
      <c r="C2099" s="223" t="s">
        <v>1</v>
      </c>
      <c r="D2099" s="223" t="s">
        <v>2938</v>
      </c>
      <c r="E2099" s="18" t="s">
        <v>1</v>
      </c>
      <c r="F2099" s="224">
        <v>-0.74399999999999999</v>
      </c>
      <c r="G2099" s="33"/>
      <c r="H2099" s="34"/>
    </row>
    <row r="2100" spans="1:8" s="2" customFormat="1" ht="16.899999999999999" customHeight="1">
      <c r="A2100" s="33"/>
      <c r="B2100" s="34"/>
      <c r="C2100" s="223" t="s">
        <v>2939</v>
      </c>
      <c r="D2100" s="223" t="s">
        <v>300</v>
      </c>
      <c r="E2100" s="18" t="s">
        <v>1</v>
      </c>
      <c r="F2100" s="224">
        <v>8.8800000000000008</v>
      </c>
      <c r="G2100" s="33"/>
      <c r="H2100" s="34"/>
    </row>
    <row r="2101" spans="1:8" s="2" customFormat="1" ht="26.45" customHeight="1">
      <c r="A2101" s="33"/>
      <c r="B2101" s="34"/>
      <c r="C2101" s="218" t="s">
        <v>3978</v>
      </c>
      <c r="D2101" s="218" t="s">
        <v>114</v>
      </c>
      <c r="E2101" s="33"/>
      <c r="F2101" s="33"/>
      <c r="G2101" s="33"/>
      <c r="H2101" s="34"/>
    </row>
    <row r="2102" spans="1:8" s="2" customFormat="1" ht="16.899999999999999" customHeight="1">
      <c r="A2102" s="33"/>
      <c r="B2102" s="34"/>
      <c r="C2102" s="219" t="s">
        <v>3363</v>
      </c>
      <c r="D2102" s="220" t="s">
        <v>1</v>
      </c>
      <c r="E2102" s="221" t="s">
        <v>1</v>
      </c>
      <c r="F2102" s="222">
        <v>647.66</v>
      </c>
      <c r="G2102" s="33"/>
      <c r="H2102" s="34"/>
    </row>
    <row r="2103" spans="1:8" s="2" customFormat="1" ht="16.899999999999999" customHeight="1">
      <c r="A2103" s="33"/>
      <c r="B2103" s="34"/>
      <c r="C2103" s="223" t="s">
        <v>1</v>
      </c>
      <c r="D2103" s="223" t="s">
        <v>3449</v>
      </c>
      <c r="E2103" s="18" t="s">
        <v>1</v>
      </c>
      <c r="F2103" s="224">
        <v>0</v>
      </c>
      <c r="G2103" s="33"/>
      <c r="H2103" s="34"/>
    </row>
    <row r="2104" spans="1:8" s="2" customFormat="1" ht="16.899999999999999" customHeight="1">
      <c r="A2104" s="33"/>
      <c r="B2104" s="34"/>
      <c r="C2104" s="223" t="s">
        <v>1</v>
      </c>
      <c r="D2104" s="223" t="s">
        <v>3450</v>
      </c>
      <c r="E2104" s="18" t="s">
        <v>1</v>
      </c>
      <c r="F2104" s="224">
        <v>985</v>
      </c>
      <c r="G2104" s="33"/>
      <c r="H2104" s="34"/>
    </row>
    <row r="2105" spans="1:8" s="2" customFormat="1" ht="16.899999999999999" customHeight="1">
      <c r="A2105" s="33"/>
      <c r="B2105" s="34"/>
      <c r="C2105" s="223" t="s">
        <v>1</v>
      </c>
      <c r="D2105" s="223" t="s">
        <v>3451</v>
      </c>
      <c r="E2105" s="18" t="s">
        <v>1</v>
      </c>
      <c r="F2105" s="224">
        <v>0</v>
      </c>
      <c r="G2105" s="33"/>
      <c r="H2105" s="34"/>
    </row>
    <row r="2106" spans="1:8" s="2" customFormat="1" ht="16.899999999999999" customHeight="1">
      <c r="A2106" s="33"/>
      <c r="B2106" s="34"/>
      <c r="C2106" s="223" t="s">
        <v>1</v>
      </c>
      <c r="D2106" s="223" t="s">
        <v>3452</v>
      </c>
      <c r="E2106" s="18" t="s">
        <v>1</v>
      </c>
      <c r="F2106" s="224">
        <v>-217</v>
      </c>
      <c r="G2106" s="33"/>
      <c r="H2106" s="34"/>
    </row>
    <row r="2107" spans="1:8" s="2" customFormat="1" ht="16.899999999999999" customHeight="1">
      <c r="A2107" s="33"/>
      <c r="B2107" s="34"/>
      <c r="C2107" s="223" t="s">
        <v>1</v>
      </c>
      <c r="D2107" s="223" t="s">
        <v>3453</v>
      </c>
      <c r="E2107" s="18" t="s">
        <v>1</v>
      </c>
      <c r="F2107" s="224">
        <v>0</v>
      </c>
      <c r="G2107" s="33"/>
      <c r="H2107" s="34"/>
    </row>
    <row r="2108" spans="1:8" s="2" customFormat="1" ht="16.899999999999999" customHeight="1">
      <c r="A2108" s="33"/>
      <c r="B2108" s="34"/>
      <c r="C2108" s="223" t="s">
        <v>1</v>
      </c>
      <c r="D2108" s="223" t="s">
        <v>3454</v>
      </c>
      <c r="E2108" s="18" t="s">
        <v>1</v>
      </c>
      <c r="F2108" s="224">
        <v>0</v>
      </c>
      <c r="G2108" s="33"/>
      <c r="H2108" s="34"/>
    </row>
    <row r="2109" spans="1:8" s="2" customFormat="1" ht="16.899999999999999" customHeight="1">
      <c r="A2109" s="33"/>
      <c r="B2109" s="34"/>
      <c r="C2109" s="223" t="s">
        <v>1</v>
      </c>
      <c r="D2109" s="223" t="s">
        <v>3455</v>
      </c>
      <c r="E2109" s="18" t="s">
        <v>1</v>
      </c>
      <c r="F2109" s="224">
        <v>-120.34</v>
      </c>
      <c r="G2109" s="33"/>
      <c r="H2109" s="34"/>
    </row>
    <row r="2110" spans="1:8" s="2" customFormat="1" ht="16.899999999999999" customHeight="1">
      <c r="A2110" s="33"/>
      <c r="B2110" s="34"/>
      <c r="C2110" s="223" t="s">
        <v>3363</v>
      </c>
      <c r="D2110" s="223" t="s">
        <v>227</v>
      </c>
      <c r="E2110" s="18" t="s">
        <v>1</v>
      </c>
      <c r="F2110" s="224">
        <v>647.66</v>
      </c>
      <c r="G2110" s="33"/>
      <c r="H2110" s="34"/>
    </row>
    <row r="2111" spans="1:8" s="2" customFormat="1" ht="16.899999999999999" customHeight="1">
      <c r="A2111" s="33"/>
      <c r="B2111" s="34"/>
      <c r="C2111" s="225" t="s">
        <v>3941</v>
      </c>
      <c r="D2111" s="33"/>
      <c r="E2111" s="33"/>
      <c r="F2111" s="33"/>
      <c r="G2111" s="33"/>
      <c r="H2111" s="34"/>
    </row>
    <row r="2112" spans="1:8" s="2" customFormat="1" ht="16.899999999999999" customHeight="1">
      <c r="A2112" s="33"/>
      <c r="B2112" s="34"/>
      <c r="C2112" s="223" t="s">
        <v>3446</v>
      </c>
      <c r="D2112" s="223" t="s">
        <v>3447</v>
      </c>
      <c r="E2112" s="18" t="s">
        <v>220</v>
      </c>
      <c r="F2112" s="224">
        <v>647.66</v>
      </c>
      <c r="G2112" s="33"/>
      <c r="H2112" s="34"/>
    </row>
    <row r="2113" spans="1:8" s="2" customFormat="1" ht="16.899999999999999" customHeight="1">
      <c r="A2113" s="33"/>
      <c r="B2113" s="34"/>
      <c r="C2113" s="223" t="s">
        <v>3438</v>
      </c>
      <c r="D2113" s="223" t="s">
        <v>3439</v>
      </c>
      <c r="E2113" s="18" t="s">
        <v>220</v>
      </c>
      <c r="F2113" s="224">
        <v>771.78</v>
      </c>
      <c r="G2113" s="33"/>
      <c r="H2113" s="34"/>
    </row>
    <row r="2114" spans="1:8" s="2" customFormat="1" ht="22.5">
      <c r="A2114" s="33"/>
      <c r="B2114" s="34"/>
      <c r="C2114" s="223" t="s">
        <v>3467</v>
      </c>
      <c r="D2114" s="223" t="s">
        <v>3468</v>
      </c>
      <c r="E2114" s="18" t="s">
        <v>412</v>
      </c>
      <c r="F2114" s="224">
        <v>39.768000000000001</v>
      </c>
      <c r="G2114" s="33"/>
      <c r="H2114" s="34"/>
    </row>
    <row r="2115" spans="1:8" s="2" customFormat="1" ht="16.899999999999999" customHeight="1">
      <c r="A2115" s="33"/>
      <c r="B2115" s="34"/>
      <c r="C2115" s="219" t="s">
        <v>3365</v>
      </c>
      <c r="D2115" s="220" t="s">
        <v>1</v>
      </c>
      <c r="E2115" s="221" t="s">
        <v>1</v>
      </c>
      <c r="F2115" s="222">
        <v>10</v>
      </c>
      <c r="G2115" s="33"/>
      <c r="H2115" s="34"/>
    </row>
    <row r="2116" spans="1:8" s="2" customFormat="1" ht="16.899999999999999" customHeight="1">
      <c r="A2116" s="33"/>
      <c r="B2116" s="34"/>
      <c r="C2116" s="223" t="s">
        <v>1</v>
      </c>
      <c r="D2116" s="223" t="s">
        <v>3398</v>
      </c>
      <c r="E2116" s="18" t="s">
        <v>1</v>
      </c>
      <c r="F2116" s="224">
        <v>0</v>
      </c>
      <c r="G2116" s="33"/>
      <c r="H2116" s="34"/>
    </row>
    <row r="2117" spans="1:8" s="2" customFormat="1" ht="16.899999999999999" customHeight="1">
      <c r="A2117" s="33"/>
      <c r="B2117" s="34"/>
      <c r="C2117" s="223" t="s">
        <v>1</v>
      </c>
      <c r="D2117" s="223" t="s">
        <v>3399</v>
      </c>
      <c r="E2117" s="18" t="s">
        <v>1</v>
      </c>
      <c r="F2117" s="224">
        <v>10</v>
      </c>
      <c r="G2117" s="33"/>
      <c r="H2117" s="34"/>
    </row>
    <row r="2118" spans="1:8" s="2" customFormat="1" ht="16.899999999999999" customHeight="1">
      <c r="A2118" s="33"/>
      <c r="B2118" s="34"/>
      <c r="C2118" s="223" t="s">
        <v>3365</v>
      </c>
      <c r="D2118" s="223" t="s">
        <v>227</v>
      </c>
      <c r="E2118" s="18" t="s">
        <v>1</v>
      </c>
      <c r="F2118" s="224">
        <v>10</v>
      </c>
      <c r="G2118" s="33"/>
      <c r="H2118" s="34"/>
    </row>
    <row r="2119" spans="1:8" s="2" customFormat="1" ht="16.899999999999999" customHeight="1">
      <c r="A2119" s="33"/>
      <c r="B2119" s="34"/>
      <c r="C2119" s="225" t="s">
        <v>3941</v>
      </c>
      <c r="D2119" s="33"/>
      <c r="E2119" s="33"/>
      <c r="F2119" s="33"/>
      <c r="G2119" s="33"/>
      <c r="H2119" s="34"/>
    </row>
    <row r="2120" spans="1:8" s="2" customFormat="1" ht="16.899999999999999" customHeight="1">
      <c r="A2120" s="33"/>
      <c r="B2120" s="34"/>
      <c r="C2120" s="223" t="s">
        <v>2258</v>
      </c>
      <c r="D2120" s="223" t="s">
        <v>2259</v>
      </c>
      <c r="E2120" s="18" t="s">
        <v>220</v>
      </c>
      <c r="F2120" s="224">
        <v>10</v>
      </c>
      <c r="G2120" s="33"/>
      <c r="H2120" s="34"/>
    </row>
    <row r="2121" spans="1:8" s="2" customFormat="1" ht="16.899999999999999" customHeight="1">
      <c r="A2121" s="33"/>
      <c r="B2121" s="34"/>
      <c r="C2121" s="223" t="s">
        <v>3438</v>
      </c>
      <c r="D2121" s="223" t="s">
        <v>3439</v>
      </c>
      <c r="E2121" s="18" t="s">
        <v>220</v>
      </c>
      <c r="F2121" s="224">
        <v>771.78</v>
      </c>
      <c r="G2121" s="33"/>
      <c r="H2121" s="34"/>
    </row>
    <row r="2122" spans="1:8" s="2" customFormat="1" ht="22.5">
      <c r="A2122" s="33"/>
      <c r="B2122" s="34"/>
      <c r="C2122" s="223" t="s">
        <v>3467</v>
      </c>
      <c r="D2122" s="223" t="s">
        <v>3468</v>
      </c>
      <c r="E2122" s="18" t="s">
        <v>412</v>
      </c>
      <c r="F2122" s="224">
        <v>39.768000000000001</v>
      </c>
      <c r="G2122" s="33"/>
      <c r="H2122" s="34"/>
    </row>
    <row r="2123" spans="1:8" s="2" customFormat="1" ht="16.899999999999999" customHeight="1">
      <c r="A2123" s="33"/>
      <c r="B2123" s="34"/>
      <c r="C2123" s="219" t="s">
        <v>3366</v>
      </c>
      <c r="D2123" s="220" t="s">
        <v>1</v>
      </c>
      <c r="E2123" s="221" t="s">
        <v>1</v>
      </c>
      <c r="F2123" s="222">
        <v>29</v>
      </c>
      <c r="G2123" s="33"/>
      <c r="H2123" s="34"/>
    </row>
    <row r="2124" spans="1:8" s="2" customFormat="1" ht="16.899999999999999" customHeight="1">
      <c r="A2124" s="33"/>
      <c r="B2124" s="34"/>
      <c r="C2124" s="223" t="s">
        <v>1</v>
      </c>
      <c r="D2124" s="223" t="s">
        <v>3407</v>
      </c>
      <c r="E2124" s="18" t="s">
        <v>1</v>
      </c>
      <c r="F2124" s="224">
        <v>0</v>
      </c>
      <c r="G2124" s="33"/>
      <c r="H2124" s="34"/>
    </row>
    <row r="2125" spans="1:8" s="2" customFormat="1" ht="16.899999999999999" customHeight="1">
      <c r="A2125" s="33"/>
      <c r="B2125" s="34"/>
      <c r="C2125" s="223" t="s">
        <v>1</v>
      </c>
      <c r="D2125" s="223" t="s">
        <v>3408</v>
      </c>
      <c r="E2125" s="18" t="s">
        <v>1</v>
      </c>
      <c r="F2125" s="224">
        <v>29</v>
      </c>
      <c r="G2125" s="33"/>
      <c r="H2125" s="34"/>
    </row>
    <row r="2126" spans="1:8" s="2" customFormat="1" ht="16.899999999999999" customHeight="1">
      <c r="A2126" s="33"/>
      <c r="B2126" s="34"/>
      <c r="C2126" s="223" t="s">
        <v>3366</v>
      </c>
      <c r="D2126" s="223" t="s">
        <v>227</v>
      </c>
      <c r="E2126" s="18" t="s">
        <v>1</v>
      </c>
      <c r="F2126" s="224">
        <v>29</v>
      </c>
      <c r="G2126" s="33"/>
      <c r="H2126" s="34"/>
    </row>
    <row r="2127" spans="1:8" s="2" customFormat="1" ht="16.899999999999999" customHeight="1">
      <c r="A2127" s="33"/>
      <c r="B2127" s="34"/>
      <c r="C2127" s="225" t="s">
        <v>3941</v>
      </c>
      <c r="D2127" s="33"/>
      <c r="E2127" s="33"/>
      <c r="F2127" s="33"/>
      <c r="G2127" s="33"/>
      <c r="H2127" s="34"/>
    </row>
    <row r="2128" spans="1:8" s="2" customFormat="1" ht="16.899999999999999" customHeight="1">
      <c r="A2128" s="33"/>
      <c r="B2128" s="34"/>
      <c r="C2128" s="223" t="s">
        <v>2271</v>
      </c>
      <c r="D2128" s="223" t="s">
        <v>2272</v>
      </c>
      <c r="E2128" s="18" t="s">
        <v>220</v>
      </c>
      <c r="F2128" s="224">
        <v>29</v>
      </c>
      <c r="G2128" s="33"/>
      <c r="H2128" s="34"/>
    </row>
    <row r="2129" spans="1:8" s="2" customFormat="1" ht="16.899999999999999" customHeight="1">
      <c r="A2129" s="33"/>
      <c r="B2129" s="34"/>
      <c r="C2129" s="223" t="s">
        <v>3438</v>
      </c>
      <c r="D2129" s="223" t="s">
        <v>3439</v>
      </c>
      <c r="E2129" s="18" t="s">
        <v>220</v>
      </c>
      <c r="F2129" s="224">
        <v>771.78</v>
      </c>
      <c r="G2129" s="33"/>
      <c r="H2129" s="34"/>
    </row>
    <row r="2130" spans="1:8" s="2" customFormat="1" ht="22.5">
      <c r="A2130" s="33"/>
      <c r="B2130" s="34"/>
      <c r="C2130" s="223" t="s">
        <v>3467</v>
      </c>
      <c r="D2130" s="223" t="s">
        <v>3468</v>
      </c>
      <c r="E2130" s="18" t="s">
        <v>412</v>
      </c>
      <c r="F2130" s="224">
        <v>39.768000000000001</v>
      </c>
      <c r="G2130" s="33"/>
      <c r="H2130" s="34"/>
    </row>
    <row r="2131" spans="1:8" s="2" customFormat="1" ht="16.899999999999999" customHeight="1">
      <c r="A2131" s="33"/>
      <c r="B2131" s="34"/>
      <c r="C2131" s="219" t="s">
        <v>3367</v>
      </c>
      <c r="D2131" s="220" t="s">
        <v>1</v>
      </c>
      <c r="E2131" s="221" t="s">
        <v>1</v>
      </c>
      <c r="F2131" s="222">
        <v>39</v>
      </c>
      <c r="G2131" s="33"/>
      <c r="H2131" s="34"/>
    </row>
    <row r="2132" spans="1:8" s="2" customFormat="1" ht="16.899999999999999" customHeight="1">
      <c r="A2132" s="33"/>
      <c r="B2132" s="34"/>
      <c r="C2132" s="223" t="s">
        <v>1</v>
      </c>
      <c r="D2132" s="223" t="s">
        <v>3429</v>
      </c>
      <c r="E2132" s="18" t="s">
        <v>1</v>
      </c>
      <c r="F2132" s="224">
        <v>0</v>
      </c>
      <c r="G2132" s="33"/>
      <c r="H2132" s="34"/>
    </row>
    <row r="2133" spans="1:8" s="2" customFormat="1" ht="16.899999999999999" customHeight="1">
      <c r="A2133" s="33"/>
      <c r="B2133" s="34"/>
      <c r="C2133" s="223" t="s">
        <v>1</v>
      </c>
      <c r="D2133" s="223" t="s">
        <v>3430</v>
      </c>
      <c r="E2133" s="18" t="s">
        <v>1</v>
      </c>
      <c r="F2133" s="224">
        <v>0</v>
      </c>
      <c r="G2133" s="33"/>
      <c r="H2133" s="34"/>
    </row>
    <row r="2134" spans="1:8" s="2" customFormat="1" ht="16.899999999999999" customHeight="1">
      <c r="A2134" s="33"/>
      <c r="B2134" s="34"/>
      <c r="C2134" s="223" t="s">
        <v>1</v>
      </c>
      <c r="D2134" s="223" t="s">
        <v>3431</v>
      </c>
      <c r="E2134" s="18" t="s">
        <v>1</v>
      </c>
      <c r="F2134" s="224">
        <v>39</v>
      </c>
      <c r="G2134" s="33"/>
      <c r="H2134" s="34"/>
    </row>
    <row r="2135" spans="1:8" s="2" customFormat="1" ht="16.899999999999999" customHeight="1">
      <c r="A2135" s="33"/>
      <c r="B2135" s="34"/>
      <c r="C2135" s="223" t="s">
        <v>3367</v>
      </c>
      <c r="D2135" s="223" t="s">
        <v>227</v>
      </c>
      <c r="E2135" s="18" t="s">
        <v>1</v>
      </c>
      <c r="F2135" s="224">
        <v>39</v>
      </c>
      <c r="G2135" s="33"/>
      <c r="H2135" s="34"/>
    </row>
    <row r="2136" spans="1:8" s="2" customFormat="1" ht="16.899999999999999" customHeight="1">
      <c r="A2136" s="33"/>
      <c r="B2136" s="34"/>
      <c r="C2136" s="225" t="s">
        <v>3941</v>
      </c>
      <c r="D2136" s="33"/>
      <c r="E2136" s="33"/>
      <c r="F2136" s="33"/>
      <c r="G2136" s="33"/>
      <c r="H2136" s="34"/>
    </row>
    <row r="2137" spans="1:8" s="2" customFormat="1" ht="16.899999999999999" customHeight="1">
      <c r="A2137" s="33"/>
      <c r="B2137" s="34"/>
      <c r="C2137" s="223" t="s">
        <v>2283</v>
      </c>
      <c r="D2137" s="223" t="s">
        <v>2284</v>
      </c>
      <c r="E2137" s="18" t="s">
        <v>220</v>
      </c>
      <c r="F2137" s="224">
        <v>39</v>
      </c>
      <c r="G2137" s="33"/>
      <c r="H2137" s="34"/>
    </row>
    <row r="2138" spans="1:8" s="2" customFormat="1" ht="16.899999999999999" customHeight="1">
      <c r="A2138" s="33"/>
      <c r="B2138" s="34"/>
      <c r="C2138" s="223" t="s">
        <v>3438</v>
      </c>
      <c r="D2138" s="223" t="s">
        <v>3439</v>
      </c>
      <c r="E2138" s="18" t="s">
        <v>220</v>
      </c>
      <c r="F2138" s="224">
        <v>771.78</v>
      </c>
      <c r="G2138" s="33"/>
      <c r="H2138" s="34"/>
    </row>
    <row r="2139" spans="1:8" s="2" customFormat="1" ht="22.5">
      <c r="A2139" s="33"/>
      <c r="B2139" s="34"/>
      <c r="C2139" s="223" t="s">
        <v>3467</v>
      </c>
      <c r="D2139" s="223" t="s">
        <v>3468</v>
      </c>
      <c r="E2139" s="18" t="s">
        <v>412</v>
      </c>
      <c r="F2139" s="224">
        <v>39.768000000000001</v>
      </c>
      <c r="G2139" s="33"/>
      <c r="H2139" s="34"/>
    </row>
    <row r="2140" spans="1:8" s="2" customFormat="1" ht="16.899999999999999" customHeight="1">
      <c r="A2140" s="33"/>
      <c r="B2140" s="34"/>
      <c r="C2140" s="219" t="s">
        <v>3368</v>
      </c>
      <c r="D2140" s="220" t="s">
        <v>1</v>
      </c>
      <c r="E2140" s="221" t="s">
        <v>1</v>
      </c>
      <c r="F2140" s="222">
        <v>75.12</v>
      </c>
      <c r="G2140" s="33"/>
      <c r="H2140" s="34"/>
    </row>
    <row r="2141" spans="1:8" s="2" customFormat="1" ht="16.899999999999999" customHeight="1">
      <c r="A2141" s="33"/>
      <c r="B2141" s="34"/>
      <c r="C2141" s="223" t="s">
        <v>1</v>
      </c>
      <c r="D2141" s="223" t="s">
        <v>3401</v>
      </c>
      <c r="E2141" s="18" t="s">
        <v>1</v>
      </c>
      <c r="F2141" s="224">
        <v>0</v>
      </c>
      <c r="G2141" s="33"/>
      <c r="H2141" s="34"/>
    </row>
    <row r="2142" spans="1:8" s="2" customFormat="1" ht="16.899999999999999" customHeight="1">
      <c r="A2142" s="33"/>
      <c r="B2142" s="34"/>
      <c r="C2142" s="223" t="s">
        <v>1</v>
      </c>
      <c r="D2142" s="223" t="s">
        <v>3402</v>
      </c>
      <c r="E2142" s="18" t="s">
        <v>1</v>
      </c>
      <c r="F2142" s="224">
        <v>81</v>
      </c>
      <c r="G2142" s="33"/>
      <c r="H2142" s="34"/>
    </row>
    <row r="2143" spans="1:8" s="2" customFormat="1" ht="16.899999999999999" customHeight="1">
      <c r="A2143" s="33"/>
      <c r="B2143" s="34"/>
      <c r="C2143" s="223" t="s">
        <v>1</v>
      </c>
      <c r="D2143" s="223" t="s">
        <v>3403</v>
      </c>
      <c r="E2143" s="18" t="s">
        <v>1</v>
      </c>
      <c r="F2143" s="224">
        <v>0</v>
      </c>
      <c r="G2143" s="33"/>
      <c r="H2143" s="34"/>
    </row>
    <row r="2144" spans="1:8" s="2" customFormat="1" ht="16.899999999999999" customHeight="1">
      <c r="A2144" s="33"/>
      <c r="B2144" s="34"/>
      <c r="C2144" s="223" t="s">
        <v>1</v>
      </c>
      <c r="D2144" s="223" t="s">
        <v>3404</v>
      </c>
      <c r="E2144" s="18" t="s">
        <v>1</v>
      </c>
      <c r="F2144" s="224">
        <v>0</v>
      </c>
      <c r="G2144" s="33"/>
      <c r="H2144" s="34"/>
    </row>
    <row r="2145" spans="1:8" s="2" customFormat="1" ht="16.899999999999999" customHeight="1">
      <c r="A2145" s="33"/>
      <c r="B2145" s="34"/>
      <c r="C2145" s="223" t="s">
        <v>1</v>
      </c>
      <c r="D2145" s="223" t="s">
        <v>3405</v>
      </c>
      <c r="E2145" s="18" t="s">
        <v>1</v>
      </c>
      <c r="F2145" s="224">
        <v>-5.88</v>
      </c>
      <c r="G2145" s="33"/>
      <c r="H2145" s="34"/>
    </row>
    <row r="2146" spans="1:8" s="2" customFormat="1" ht="16.899999999999999" customHeight="1">
      <c r="A2146" s="33"/>
      <c r="B2146" s="34"/>
      <c r="C2146" s="223" t="s">
        <v>3368</v>
      </c>
      <c r="D2146" s="223" t="s">
        <v>227</v>
      </c>
      <c r="E2146" s="18" t="s">
        <v>1</v>
      </c>
      <c r="F2146" s="224">
        <v>75.12</v>
      </c>
      <c r="G2146" s="33"/>
      <c r="H2146" s="34"/>
    </row>
    <row r="2147" spans="1:8" s="2" customFormat="1" ht="16.899999999999999" customHeight="1">
      <c r="A2147" s="33"/>
      <c r="B2147" s="34"/>
      <c r="C2147" s="225" t="s">
        <v>3941</v>
      </c>
      <c r="D2147" s="33"/>
      <c r="E2147" s="33"/>
      <c r="F2147" s="33"/>
      <c r="G2147" s="33"/>
      <c r="H2147" s="34"/>
    </row>
    <row r="2148" spans="1:8" s="2" customFormat="1" ht="16.899999999999999" customHeight="1">
      <c r="A2148" s="33"/>
      <c r="B2148" s="34"/>
      <c r="C2148" s="223" t="s">
        <v>218</v>
      </c>
      <c r="D2148" s="223" t="s">
        <v>219</v>
      </c>
      <c r="E2148" s="18" t="s">
        <v>220</v>
      </c>
      <c r="F2148" s="224">
        <v>75.12</v>
      </c>
      <c r="G2148" s="33"/>
      <c r="H2148" s="34"/>
    </row>
    <row r="2149" spans="1:8" s="2" customFormat="1" ht="16.899999999999999" customHeight="1">
      <c r="A2149" s="33"/>
      <c r="B2149" s="34"/>
      <c r="C2149" s="223" t="s">
        <v>3438</v>
      </c>
      <c r="D2149" s="223" t="s">
        <v>3439</v>
      </c>
      <c r="E2149" s="18" t="s">
        <v>220</v>
      </c>
      <c r="F2149" s="224">
        <v>771.78</v>
      </c>
      <c r="G2149" s="33"/>
      <c r="H2149" s="34"/>
    </row>
    <row r="2150" spans="1:8" s="2" customFormat="1" ht="22.5">
      <c r="A2150" s="33"/>
      <c r="B2150" s="34"/>
      <c r="C2150" s="223" t="s">
        <v>3467</v>
      </c>
      <c r="D2150" s="223" t="s">
        <v>3468</v>
      </c>
      <c r="E2150" s="18" t="s">
        <v>412</v>
      </c>
      <c r="F2150" s="224">
        <v>39.768000000000001</v>
      </c>
      <c r="G2150" s="33"/>
      <c r="H2150" s="34"/>
    </row>
    <row r="2151" spans="1:8" s="2" customFormat="1" ht="16.899999999999999" customHeight="1">
      <c r="A2151" s="33"/>
      <c r="B2151" s="34"/>
      <c r="C2151" s="219" t="s">
        <v>3370</v>
      </c>
      <c r="D2151" s="220" t="s">
        <v>1</v>
      </c>
      <c r="E2151" s="221" t="s">
        <v>1</v>
      </c>
      <c r="F2151" s="222">
        <v>5.22</v>
      </c>
      <c r="G2151" s="33"/>
      <c r="H2151" s="34"/>
    </row>
    <row r="2152" spans="1:8" s="2" customFormat="1" ht="16.899999999999999" customHeight="1">
      <c r="A2152" s="33"/>
      <c r="B2152" s="34"/>
      <c r="C2152" s="223" t="s">
        <v>1</v>
      </c>
      <c r="D2152" s="223" t="s">
        <v>3589</v>
      </c>
      <c r="E2152" s="18" t="s">
        <v>1</v>
      </c>
      <c r="F2152" s="224">
        <v>0</v>
      </c>
      <c r="G2152" s="33"/>
      <c r="H2152" s="34"/>
    </row>
    <row r="2153" spans="1:8" s="2" customFormat="1" ht="16.899999999999999" customHeight="1">
      <c r="A2153" s="33"/>
      <c r="B2153" s="34"/>
      <c r="C2153" s="223" t="s">
        <v>1</v>
      </c>
      <c r="D2153" s="223" t="s">
        <v>3590</v>
      </c>
      <c r="E2153" s="18" t="s">
        <v>1</v>
      </c>
      <c r="F2153" s="224">
        <v>5.22</v>
      </c>
      <c r="G2153" s="33"/>
      <c r="H2153" s="34"/>
    </row>
    <row r="2154" spans="1:8" s="2" customFormat="1" ht="16.899999999999999" customHeight="1">
      <c r="A2154" s="33"/>
      <c r="B2154" s="34"/>
      <c r="C2154" s="223" t="s">
        <v>3370</v>
      </c>
      <c r="D2154" s="223" t="s">
        <v>300</v>
      </c>
      <c r="E2154" s="18" t="s">
        <v>1</v>
      </c>
      <c r="F2154" s="224">
        <v>5.22</v>
      </c>
      <c r="G2154" s="33"/>
      <c r="H2154" s="34"/>
    </row>
    <row r="2155" spans="1:8" s="2" customFormat="1" ht="16.899999999999999" customHeight="1">
      <c r="A2155" s="33"/>
      <c r="B2155" s="34"/>
      <c r="C2155" s="225" t="s">
        <v>3941</v>
      </c>
      <c r="D2155" s="33"/>
      <c r="E2155" s="33"/>
      <c r="F2155" s="33"/>
      <c r="G2155" s="33"/>
      <c r="H2155" s="34"/>
    </row>
    <row r="2156" spans="1:8" s="2" customFormat="1" ht="22.5">
      <c r="A2156" s="33"/>
      <c r="B2156" s="34"/>
      <c r="C2156" s="223" t="s">
        <v>3323</v>
      </c>
      <c r="D2156" s="223" t="s">
        <v>3324</v>
      </c>
      <c r="E2156" s="18" t="s">
        <v>273</v>
      </c>
      <c r="F2156" s="224">
        <v>5.22</v>
      </c>
      <c r="G2156" s="33"/>
      <c r="H2156" s="34"/>
    </row>
    <row r="2157" spans="1:8" s="2" customFormat="1" ht="16.899999999999999" customHeight="1">
      <c r="A2157" s="33"/>
      <c r="B2157" s="34"/>
      <c r="C2157" s="223" t="s">
        <v>281</v>
      </c>
      <c r="D2157" s="223" t="s">
        <v>282</v>
      </c>
      <c r="E2157" s="18" t="s">
        <v>273</v>
      </c>
      <c r="F2157" s="224">
        <v>395.90600000000001</v>
      </c>
      <c r="G2157" s="33"/>
      <c r="H2157" s="34"/>
    </row>
    <row r="2158" spans="1:8" s="2" customFormat="1" ht="16.899999999999999" customHeight="1">
      <c r="A2158" s="33"/>
      <c r="B2158" s="34"/>
      <c r="C2158" s="223" t="s">
        <v>3296</v>
      </c>
      <c r="D2158" s="223" t="s">
        <v>3297</v>
      </c>
      <c r="E2158" s="18" t="s">
        <v>273</v>
      </c>
      <c r="F2158" s="224">
        <v>31.667999999999999</v>
      </c>
      <c r="G2158" s="33"/>
      <c r="H2158" s="34"/>
    </row>
    <row r="2159" spans="1:8" s="2" customFormat="1" ht="16.899999999999999" customHeight="1">
      <c r="A2159" s="33"/>
      <c r="B2159" s="34"/>
      <c r="C2159" s="223" t="s">
        <v>3299</v>
      </c>
      <c r="D2159" s="223" t="s">
        <v>3300</v>
      </c>
      <c r="E2159" s="18" t="s">
        <v>273</v>
      </c>
      <c r="F2159" s="224">
        <v>285.012</v>
      </c>
      <c r="G2159" s="33"/>
      <c r="H2159" s="34"/>
    </row>
    <row r="2160" spans="1:8" s="2" customFormat="1" ht="16.899999999999999" customHeight="1">
      <c r="A2160" s="33"/>
      <c r="B2160" s="34"/>
      <c r="C2160" s="223" t="s">
        <v>3306</v>
      </c>
      <c r="D2160" s="223" t="s">
        <v>3307</v>
      </c>
      <c r="E2160" s="18" t="s">
        <v>273</v>
      </c>
      <c r="F2160" s="224">
        <v>5.22</v>
      </c>
      <c r="G2160" s="33"/>
      <c r="H2160" s="34"/>
    </row>
    <row r="2161" spans="1:8" s="2" customFormat="1" ht="16.899999999999999" customHeight="1">
      <c r="A2161" s="33"/>
      <c r="B2161" s="34"/>
      <c r="C2161" s="219" t="s">
        <v>3979</v>
      </c>
      <c r="D2161" s="220" t="s">
        <v>1</v>
      </c>
      <c r="E2161" s="221" t="s">
        <v>1</v>
      </c>
      <c r="F2161" s="222">
        <v>32.756999999999998</v>
      </c>
      <c r="G2161" s="33"/>
      <c r="H2161" s="34"/>
    </row>
    <row r="2162" spans="1:8" s="2" customFormat="1" ht="16.899999999999999" customHeight="1">
      <c r="A2162" s="33"/>
      <c r="B2162" s="34"/>
      <c r="C2162" s="223" t="s">
        <v>1</v>
      </c>
      <c r="D2162" s="223" t="s">
        <v>3457</v>
      </c>
      <c r="E2162" s="18" t="s">
        <v>1</v>
      </c>
      <c r="F2162" s="224">
        <v>0</v>
      </c>
      <c r="G2162" s="33"/>
      <c r="H2162" s="34"/>
    </row>
    <row r="2163" spans="1:8" s="2" customFormat="1" ht="16.899999999999999" customHeight="1">
      <c r="A2163" s="33"/>
      <c r="B2163" s="34"/>
      <c r="C2163" s="223" t="s">
        <v>1</v>
      </c>
      <c r="D2163" s="223" t="s">
        <v>3458</v>
      </c>
      <c r="E2163" s="18" t="s">
        <v>1</v>
      </c>
      <c r="F2163" s="224">
        <v>0</v>
      </c>
      <c r="G2163" s="33"/>
      <c r="H2163" s="34"/>
    </row>
    <row r="2164" spans="1:8" s="2" customFormat="1" ht="16.899999999999999" customHeight="1">
      <c r="A2164" s="33"/>
      <c r="B2164" s="34"/>
      <c r="C2164" s="223" t="s">
        <v>1</v>
      </c>
      <c r="D2164" s="223" t="s">
        <v>3459</v>
      </c>
      <c r="E2164" s="18" t="s">
        <v>1</v>
      </c>
      <c r="F2164" s="224">
        <v>27.469000000000001</v>
      </c>
      <c r="G2164" s="33"/>
      <c r="H2164" s="34"/>
    </row>
    <row r="2165" spans="1:8" s="2" customFormat="1" ht="16.899999999999999" customHeight="1">
      <c r="A2165" s="33"/>
      <c r="B2165" s="34"/>
      <c r="C2165" s="223" t="s">
        <v>1</v>
      </c>
      <c r="D2165" s="223" t="s">
        <v>3460</v>
      </c>
      <c r="E2165" s="18" t="s">
        <v>1</v>
      </c>
      <c r="F2165" s="224">
        <v>5.2880000000000003</v>
      </c>
      <c r="G2165" s="33"/>
      <c r="H2165" s="34"/>
    </row>
    <row r="2166" spans="1:8" s="2" customFormat="1" ht="16.899999999999999" customHeight="1">
      <c r="A2166" s="33"/>
      <c r="B2166" s="34"/>
      <c r="C2166" s="223" t="s">
        <v>3979</v>
      </c>
      <c r="D2166" s="223" t="s">
        <v>3461</v>
      </c>
      <c r="E2166" s="18" t="s">
        <v>1</v>
      </c>
      <c r="F2166" s="224">
        <v>32.756999999999998</v>
      </c>
      <c r="G2166" s="33"/>
      <c r="H2166" s="34"/>
    </row>
    <row r="2167" spans="1:8" s="2" customFormat="1" ht="16.899999999999999" customHeight="1">
      <c r="A2167" s="33"/>
      <c r="B2167" s="34"/>
      <c r="C2167" s="219" t="s">
        <v>3372</v>
      </c>
      <c r="D2167" s="220" t="s">
        <v>1</v>
      </c>
      <c r="E2167" s="221" t="s">
        <v>1</v>
      </c>
      <c r="F2167" s="222">
        <v>54.938000000000002</v>
      </c>
      <c r="G2167" s="33"/>
      <c r="H2167" s="34"/>
    </row>
    <row r="2168" spans="1:8" s="2" customFormat="1" ht="16.899999999999999" customHeight="1">
      <c r="A2168" s="33"/>
      <c r="B2168" s="34"/>
      <c r="C2168" s="223" t="s">
        <v>1</v>
      </c>
      <c r="D2168" s="223" t="s">
        <v>3470</v>
      </c>
      <c r="E2168" s="18" t="s">
        <v>1</v>
      </c>
      <c r="F2168" s="224">
        <v>0</v>
      </c>
      <c r="G2168" s="33"/>
      <c r="H2168" s="34"/>
    </row>
    <row r="2169" spans="1:8" s="2" customFormat="1" ht="16.899999999999999" customHeight="1">
      <c r="A2169" s="33"/>
      <c r="B2169" s="34"/>
      <c r="C2169" s="223" t="s">
        <v>1</v>
      </c>
      <c r="D2169" s="223" t="s">
        <v>3471</v>
      </c>
      <c r="E2169" s="18" t="s">
        <v>1</v>
      </c>
      <c r="F2169" s="224">
        <v>0</v>
      </c>
      <c r="G2169" s="33"/>
      <c r="H2169" s="34"/>
    </row>
    <row r="2170" spans="1:8" s="2" customFormat="1" ht="16.899999999999999" customHeight="1">
      <c r="A2170" s="33"/>
      <c r="B2170" s="34"/>
      <c r="C2170" s="223" t="s">
        <v>1</v>
      </c>
      <c r="D2170" s="223" t="s">
        <v>3472</v>
      </c>
      <c r="E2170" s="18" t="s">
        <v>1</v>
      </c>
      <c r="F2170" s="224">
        <v>0</v>
      </c>
      <c r="G2170" s="33"/>
      <c r="H2170" s="34"/>
    </row>
    <row r="2171" spans="1:8" s="2" customFormat="1" ht="16.899999999999999" customHeight="1">
      <c r="A2171" s="33"/>
      <c r="B2171" s="34"/>
      <c r="C2171" s="223" t="s">
        <v>1</v>
      </c>
      <c r="D2171" s="223" t="s">
        <v>3473</v>
      </c>
      <c r="E2171" s="18" t="s">
        <v>1</v>
      </c>
      <c r="F2171" s="224">
        <v>0</v>
      </c>
      <c r="G2171" s="33"/>
      <c r="H2171" s="34"/>
    </row>
    <row r="2172" spans="1:8" s="2" customFormat="1" ht="16.899999999999999" customHeight="1">
      <c r="A2172" s="33"/>
      <c r="B2172" s="34"/>
      <c r="C2172" s="223" t="s">
        <v>1</v>
      </c>
      <c r="D2172" s="223" t="s">
        <v>3474</v>
      </c>
      <c r="E2172" s="18" t="s">
        <v>1</v>
      </c>
      <c r="F2172" s="224">
        <v>0</v>
      </c>
      <c r="G2172" s="33"/>
      <c r="H2172" s="34"/>
    </row>
    <row r="2173" spans="1:8" s="2" customFormat="1" ht="16.899999999999999" customHeight="1">
      <c r="A2173" s="33"/>
      <c r="B2173" s="34"/>
      <c r="C2173" s="223" t="s">
        <v>1</v>
      </c>
      <c r="D2173" s="223" t="s">
        <v>3475</v>
      </c>
      <c r="E2173" s="18" t="s">
        <v>1</v>
      </c>
      <c r="F2173" s="224">
        <v>0</v>
      </c>
      <c r="G2173" s="33"/>
      <c r="H2173" s="34"/>
    </row>
    <row r="2174" spans="1:8" s="2" customFormat="1" ht="16.899999999999999" customHeight="1">
      <c r="A2174" s="33"/>
      <c r="B2174" s="34"/>
      <c r="C2174" s="223" t="s">
        <v>1</v>
      </c>
      <c r="D2174" s="223" t="s">
        <v>3476</v>
      </c>
      <c r="E2174" s="18" t="s">
        <v>1</v>
      </c>
      <c r="F2174" s="224">
        <v>32.383000000000003</v>
      </c>
      <c r="G2174" s="33"/>
      <c r="H2174" s="34"/>
    </row>
    <row r="2175" spans="1:8" s="2" customFormat="1" ht="16.899999999999999" customHeight="1">
      <c r="A2175" s="33"/>
      <c r="B2175" s="34"/>
      <c r="C2175" s="223" t="s">
        <v>1</v>
      </c>
      <c r="D2175" s="223" t="s">
        <v>3477</v>
      </c>
      <c r="E2175" s="18" t="s">
        <v>1</v>
      </c>
      <c r="F2175" s="224">
        <v>10.85</v>
      </c>
      <c r="G2175" s="33"/>
      <c r="H2175" s="34"/>
    </row>
    <row r="2176" spans="1:8" s="2" customFormat="1" ht="16.899999999999999" customHeight="1">
      <c r="A2176" s="33"/>
      <c r="B2176" s="34"/>
      <c r="C2176" s="223" t="s">
        <v>1</v>
      </c>
      <c r="D2176" s="223" t="s">
        <v>3478</v>
      </c>
      <c r="E2176" s="18" t="s">
        <v>1</v>
      </c>
      <c r="F2176" s="224">
        <v>0</v>
      </c>
      <c r="G2176" s="33"/>
      <c r="H2176" s="34"/>
    </row>
    <row r="2177" spans="1:8" s="2" customFormat="1" ht="16.899999999999999" customHeight="1">
      <c r="A2177" s="33"/>
      <c r="B2177" s="34"/>
      <c r="C2177" s="223" t="s">
        <v>1</v>
      </c>
      <c r="D2177" s="223" t="s">
        <v>3479</v>
      </c>
      <c r="E2177" s="18" t="s">
        <v>1</v>
      </c>
      <c r="F2177" s="224">
        <v>0</v>
      </c>
      <c r="G2177" s="33"/>
      <c r="H2177" s="34"/>
    </row>
    <row r="2178" spans="1:8" s="2" customFormat="1" ht="16.899999999999999" customHeight="1">
      <c r="A2178" s="33"/>
      <c r="B2178" s="34"/>
      <c r="C2178" s="223" t="s">
        <v>1</v>
      </c>
      <c r="D2178" s="223" t="s">
        <v>3480</v>
      </c>
      <c r="E2178" s="18" t="s">
        <v>1</v>
      </c>
      <c r="F2178" s="224">
        <v>0</v>
      </c>
      <c r="G2178" s="33"/>
      <c r="H2178" s="34"/>
    </row>
    <row r="2179" spans="1:8" s="2" customFormat="1" ht="16.899999999999999" customHeight="1">
      <c r="A2179" s="33"/>
      <c r="B2179" s="34"/>
      <c r="C2179" s="223" t="s">
        <v>1</v>
      </c>
      <c r="D2179" s="223" t="s">
        <v>3481</v>
      </c>
      <c r="E2179" s="18" t="s">
        <v>1</v>
      </c>
      <c r="F2179" s="224">
        <v>0</v>
      </c>
      <c r="G2179" s="33"/>
      <c r="H2179" s="34"/>
    </row>
    <row r="2180" spans="1:8" s="2" customFormat="1" ht="16.899999999999999" customHeight="1">
      <c r="A2180" s="33"/>
      <c r="B2180" s="34"/>
      <c r="C2180" s="223" t="s">
        <v>1</v>
      </c>
      <c r="D2180" s="223" t="s">
        <v>3482</v>
      </c>
      <c r="E2180" s="18" t="s">
        <v>1</v>
      </c>
      <c r="F2180" s="224">
        <v>5.85</v>
      </c>
      <c r="G2180" s="33"/>
      <c r="H2180" s="34"/>
    </row>
    <row r="2181" spans="1:8" s="2" customFormat="1" ht="16.899999999999999" customHeight="1">
      <c r="A2181" s="33"/>
      <c r="B2181" s="34"/>
      <c r="C2181" s="223" t="s">
        <v>1</v>
      </c>
      <c r="D2181" s="223" t="s">
        <v>3483</v>
      </c>
      <c r="E2181" s="18" t="s">
        <v>1</v>
      </c>
      <c r="F2181" s="224">
        <v>0</v>
      </c>
      <c r="G2181" s="33"/>
      <c r="H2181" s="34"/>
    </row>
    <row r="2182" spans="1:8" s="2" customFormat="1" ht="16.899999999999999" customHeight="1">
      <c r="A2182" s="33"/>
      <c r="B2182" s="34"/>
      <c r="C2182" s="223" t="s">
        <v>1</v>
      </c>
      <c r="D2182" s="223" t="s">
        <v>3484</v>
      </c>
      <c r="E2182" s="18" t="s">
        <v>1</v>
      </c>
      <c r="F2182" s="224">
        <v>3.77</v>
      </c>
      <c r="G2182" s="33"/>
      <c r="H2182" s="34"/>
    </row>
    <row r="2183" spans="1:8" s="2" customFormat="1" ht="16.899999999999999" customHeight="1">
      <c r="A2183" s="33"/>
      <c r="B2183" s="34"/>
      <c r="C2183" s="223" t="s">
        <v>1</v>
      </c>
      <c r="D2183" s="223" t="s">
        <v>3485</v>
      </c>
      <c r="E2183" s="18" t="s">
        <v>1</v>
      </c>
      <c r="F2183" s="224">
        <v>0</v>
      </c>
      <c r="G2183" s="33"/>
      <c r="H2183" s="34"/>
    </row>
    <row r="2184" spans="1:8" s="2" customFormat="1" ht="16.899999999999999" customHeight="1">
      <c r="A2184" s="33"/>
      <c r="B2184" s="34"/>
      <c r="C2184" s="223" t="s">
        <v>1</v>
      </c>
      <c r="D2184" s="223" t="s">
        <v>3486</v>
      </c>
      <c r="E2184" s="18" t="s">
        <v>1</v>
      </c>
      <c r="F2184" s="224">
        <v>0</v>
      </c>
      <c r="G2184" s="33"/>
      <c r="H2184" s="34"/>
    </row>
    <row r="2185" spans="1:8" s="2" customFormat="1" ht="16.899999999999999" customHeight="1">
      <c r="A2185" s="33"/>
      <c r="B2185" s="34"/>
      <c r="C2185" s="223" t="s">
        <v>1</v>
      </c>
      <c r="D2185" s="223" t="s">
        <v>3487</v>
      </c>
      <c r="E2185" s="18" t="s">
        <v>1</v>
      </c>
      <c r="F2185" s="224">
        <v>0</v>
      </c>
      <c r="G2185" s="33"/>
      <c r="H2185" s="34"/>
    </row>
    <row r="2186" spans="1:8" s="2" customFormat="1" ht="16.899999999999999" customHeight="1">
      <c r="A2186" s="33"/>
      <c r="B2186" s="34"/>
      <c r="C2186" s="223" t="s">
        <v>1</v>
      </c>
      <c r="D2186" s="223" t="s">
        <v>3488</v>
      </c>
      <c r="E2186" s="18" t="s">
        <v>1</v>
      </c>
      <c r="F2186" s="224">
        <v>0.88200000000000001</v>
      </c>
      <c r="G2186" s="33"/>
      <c r="H2186" s="34"/>
    </row>
    <row r="2187" spans="1:8" s="2" customFormat="1" ht="16.899999999999999" customHeight="1">
      <c r="A2187" s="33"/>
      <c r="B2187" s="34"/>
      <c r="C2187" s="223" t="s">
        <v>1</v>
      </c>
      <c r="D2187" s="223" t="s">
        <v>3489</v>
      </c>
      <c r="E2187" s="18" t="s">
        <v>1</v>
      </c>
      <c r="F2187" s="224">
        <v>0</v>
      </c>
      <c r="G2187" s="33"/>
      <c r="H2187" s="34"/>
    </row>
    <row r="2188" spans="1:8" s="2" customFormat="1" ht="16.899999999999999" customHeight="1">
      <c r="A2188" s="33"/>
      <c r="B2188" s="34"/>
      <c r="C2188" s="223" t="s">
        <v>1</v>
      </c>
      <c r="D2188" s="223" t="s">
        <v>3490</v>
      </c>
      <c r="E2188" s="18" t="s">
        <v>1</v>
      </c>
      <c r="F2188" s="224">
        <v>1.2030000000000001</v>
      </c>
      <c r="G2188" s="33"/>
      <c r="H2188" s="34"/>
    </row>
    <row r="2189" spans="1:8" s="2" customFormat="1" ht="16.899999999999999" customHeight="1">
      <c r="A2189" s="33"/>
      <c r="B2189" s="34"/>
      <c r="C2189" s="223" t="s">
        <v>3372</v>
      </c>
      <c r="D2189" s="223" t="s">
        <v>300</v>
      </c>
      <c r="E2189" s="18" t="s">
        <v>1</v>
      </c>
      <c r="F2189" s="224">
        <v>54.938000000000002</v>
      </c>
      <c r="G2189" s="33"/>
      <c r="H2189" s="34"/>
    </row>
    <row r="2190" spans="1:8" s="2" customFormat="1" ht="16.899999999999999" customHeight="1">
      <c r="A2190" s="33"/>
      <c r="B2190" s="34"/>
      <c r="C2190" s="225" t="s">
        <v>3941</v>
      </c>
      <c r="D2190" s="33"/>
      <c r="E2190" s="33"/>
      <c r="F2190" s="33"/>
      <c r="G2190" s="33"/>
      <c r="H2190" s="34"/>
    </row>
    <row r="2191" spans="1:8" s="2" customFormat="1" ht="16.899999999999999" customHeight="1">
      <c r="A2191" s="33"/>
      <c r="B2191" s="34"/>
      <c r="C2191" s="223" t="s">
        <v>410</v>
      </c>
      <c r="D2191" s="223" t="s">
        <v>411</v>
      </c>
      <c r="E2191" s="18" t="s">
        <v>412</v>
      </c>
      <c r="F2191" s="224">
        <v>32.756999999999998</v>
      </c>
      <c r="G2191" s="33"/>
      <c r="H2191" s="34"/>
    </row>
    <row r="2192" spans="1:8" s="2" customFormat="1" ht="16.899999999999999" customHeight="1">
      <c r="A2192" s="33"/>
      <c r="B2192" s="34"/>
      <c r="C2192" s="219" t="s">
        <v>3374</v>
      </c>
      <c r="D2192" s="220" t="s">
        <v>1</v>
      </c>
      <c r="E2192" s="221" t="s">
        <v>1</v>
      </c>
      <c r="F2192" s="222">
        <v>54.938000000000002</v>
      </c>
      <c r="G2192" s="33"/>
      <c r="H2192" s="34"/>
    </row>
    <row r="2193" spans="1:8" s="2" customFormat="1" ht="16.899999999999999" customHeight="1">
      <c r="A2193" s="33"/>
      <c r="B2193" s="34"/>
      <c r="C2193" s="223" t="s">
        <v>1</v>
      </c>
      <c r="D2193" s="223" t="s">
        <v>3384</v>
      </c>
      <c r="E2193" s="18" t="s">
        <v>1</v>
      </c>
      <c r="F2193" s="224">
        <v>8.82</v>
      </c>
      <c r="G2193" s="33"/>
      <c r="H2193" s="34"/>
    </row>
    <row r="2194" spans="1:8" s="2" customFormat="1" ht="16.899999999999999" customHeight="1">
      <c r="A2194" s="33"/>
      <c r="B2194" s="34"/>
      <c r="C2194" s="223" t="s">
        <v>1</v>
      </c>
      <c r="D2194" s="223" t="s">
        <v>3382</v>
      </c>
      <c r="E2194" s="18" t="s">
        <v>1</v>
      </c>
      <c r="F2194" s="224">
        <v>39.768000000000001</v>
      </c>
      <c r="G2194" s="33"/>
      <c r="H2194" s="34"/>
    </row>
    <row r="2195" spans="1:8" s="2" customFormat="1" ht="16.899999999999999" customHeight="1">
      <c r="A2195" s="33"/>
      <c r="B2195" s="34"/>
      <c r="C2195" s="223" t="s">
        <v>1</v>
      </c>
      <c r="D2195" s="223" t="s">
        <v>3380</v>
      </c>
      <c r="E2195" s="18" t="s">
        <v>1</v>
      </c>
      <c r="F2195" s="224">
        <v>10.85</v>
      </c>
      <c r="G2195" s="33"/>
      <c r="H2195" s="34"/>
    </row>
    <row r="2196" spans="1:8" s="2" customFormat="1" ht="16.899999999999999" customHeight="1">
      <c r="A2196" s="33"/>
      <c r="B2196" s="34"/>
      <c r="C2196" s="223" t="s">
        <v>1</v>
      </c>
      <c r="D2196" s="223" t="s">
        <v>3507</v>
      </c>
      <c r="E2196" s="18" t="s">
        <v>1</v>
      </c>
      <c r="F2196" s="224">
        <v>-4.5</v>
      </c>
      <c r="G2196" s="33"/>
      <c r="H2196" s="34"/>
    </row>
    <row r="2197" spans="1:8" s="2" customFormat="1" ht="16.899999999999999" customHeight="1">
      <c r="A2197" s="33"/>
      <c r="B2197" s="34"/>
      <c r="C2197" s="223" t="s">
        <v>3374</v>
      </c>
      <c r="D2197" s="223" t="s">
        <v>227</v>
      </c>
      <c r="E2197" s="18" t="s">
        <v>1</v>
      </c>
      <c r="F2197" s="224">
        <v>54.938000000000002</v>
      </c>
      <c r="G2197" s="33"/>
      <c r="H2197" s="34"/>
    </row>
    <row r="2198" spans="1:8" s="2" customFormat="1" ht="16.899999999999999" customHeight="1">
      <c r="A2198" s="33"/>
      <c r="B2198" s="34"/>
      <c r="C2198" s="225" t="s">
        <v>3941</v>
      </c>
      <c r="D2198" s="33"/>
      <c r="E2198" s="33"/>
      <c r="F2198" s="33"/>
      <c r="G2198" s="33"/>
      <c r="H2198" s="34"/>
    </row>
    <row r="2199" spans="1:8" s="2" customFormat="1" ht="16.899999999999999" customHeight="1">
      <c r="A2199" s="33"/>
      <c r="B2199" s="34"/>
      <c r="C2199" s="223" t="s">
        <v>618</v>
      </c>
      <c r="D2199" s="223" t="s">
        <v>619</v>
      </c>
      <c r="E2199" s="18" t="s">
        <v>412</v>
      </c>
      <c r="F2199" s="224">
        <v>54.938000000000002</v>
      </c>
      <c r="G2199" s="33"/>
      <c r="H2199" s="34"/>
    </row>
    <row r="2200" spans="1:8" s="2" customFormat="1" ht="16.899999999999999" customHeight="1">
      <c r="A2200" s="33"/>
      <c r="B2200" s="34"/>
      <c r="C2200" s="219" t="s">
        <v>3375</v>
      </c>
      <c r="D2200" s="220" t="s">
        <v>1</v>
      </c>
      <c r="E2200" s="221" t="s">
        <v>1</v>
      </c>
      <c r="F2200" s="222">
        <v>217</v>
      </c>
      <c r="G2200" s="33"/>
      <c r="H2200" s="34"/>
    </row>
    <row r="2201" spans="1:8" s="2" customFormat="1" ht="16.899999999999999" customHeight="1">
      <c r="A2201" s="33"/>
      <c r="B2201" s="34"/>
      <c r="C2201" s="223" t="s">
        <v>1</v>
      </c>
      <c r="D2201" s="223" t="s">
        <v>3424</v>
      </c>
      <c r="E2201" s="18" t="s">
        <v>1</v>
      </c>
      <c r="F2201" s="224">
        <v>0</v>
      </c>
      <c r="G2201" s="33"/>
      <c r="H2201" s="34"/>
    </row>
    <row r="2202" spans="1:8" s="2" customFormat="1" ht="16.899999999999999" customHeight="1">
      <c r="A2202" s="33"/>
      <c r="B2202" s="34"/>
      <c r="C2202" s="223" t="s">
        <v>1</v>
      </c>
      <c r="D2202" s="223" t="s">
        <v>3433</v>
      </c>
      <c r="E2202" s="18" t="s">
        <v>1</v>
      </c>
      <c r="F2202" s="224">
        <v>0</v>
      </c>
      <c r="G2202" s="33"/>
      <c r="H2202" s="34"/>
    </row>
    <row r="2203" spans="1:8" s="2" customFormat="1" ht="16.899999999999999" customHeight="1">
      <c r="A2203" s="33"/>
      <c r="B2203" s="34"/>
      <c r="C2203" s="223" t="s">
        <v>1</v>
      </c>
      <c r="D2203" s="223" t="s">
        <v>3427</v>
      </c>
      <c r="E2203" s="18" t="s">
        <v>1</v>
      </c>
      <c r="F2203" s="224">
        <v>246</v>
      </c>
      <c r="G2203" s="33"/>
      <c r="H2203" s="34"/>
    </row>
    <row r="2204" spans="1:8" s="2" customFormat="1" ht="16.899999999999999" customHeight="1">
      <c r="A2204" s="33"/>
      <c r="B2204" s="34"/>
      <c r="C2204" s="223" t="s">
        <v>1</v>
      </c>
      <c r="D2204" s="223" t="s">
        <v>3434</v>
      </c>
      <c r="E2204" s="18" t="s">
        <v>1</v>
      </c>
      <c r="F2204" s="224">
        <v>0</v>
      </c>
      <c r="G2204" s="33"/>
      <c r="H2204" s="34"/>
    </row>
    <row r="2205" spans="1:8" s="2" customFormat="1" ht="16.899999999999999" customHeight="1">
      <c r="A2205" s="33"/>
      <c r="B2205" s="34"/>
      <c r="C2205" s="223" t="s">
        <v>1</v>
      </c>
      <c r="D2205" s="223" t="s">
        <v>3435</v>
      </c>
      <c r="E2205" s="18" t="s">
        <v>1</v>
      </c>
      <c r="F2205" s="224">
        <v>-26</v>
      </c>
      <c r="G2205" s="33"/>
      <c r="H2205" s="34"/>
    </row>
    <row r="2206" spans="1:8" s="2" customFormat="1" ht="16.899999999999999" customHeight="1">
      <c r="A2206" s="33"/>
      <c r="B2206" s="34"/>
      <c r="C2206" s="223" t="s">
        <v>1</v>
      </c>
      <c r="D2206" s="223" t="s">
        <v>3436</v>
      </c>
      <c r="E2206" s="18" t="s">
        <v>1</v>
      </c>
      <c r="F2206" s="224">
        <v>0</v>
      </c>
      <c r="G2206" s="33"/>
      <c r="H2206" s="34"/>
    </row>
    <row r="2207" spans="1:8" s="2" customFormat="1" ht="16.899999999999999" customHeight="1">
      <c r="A2207" s="33"/>
      <c r="B2207" s="34"/>
      <c r="C2207" s="223" t="s">
        <v>1</v>
      </c>
      <c r="D2207" s="223" t="s">
        <v>3437</v>
      </c>
      <c r="E2207" s="18" t="s">
        <v>1</v>
      </c>
      <c r="F2207" s="224">
        <v>-3</v>
      </c>
      <c r="G2207" s="33"/>
      <c r="H2207" s="34"/>
    </row>
    <row r="2208" spans="1:8" s="2" customFormat="1" ht="16.899999999999999" customHeight="1">
      <c r="A2208" s="33"/>
      <c r="B2208" s="34"/>
      <c r="C2208" s="223" t="s">
        <v>3375</v>
      </c>
      <c r="D2208" s="223" t="s">
        <v>227</v>
      </c>
      <c r="E2208" s="18" t="s">
        <v>1</v>
      </c>
      <c r="F2208" s="224">
        <v>217</v>
      </c>
      <c r="G2208" s="33"/>
      <c r="H2208" s="34"/>
    </row>
    <row r="2209" spans="1:8" s="2" customFormat="1" ht="16.899999999999999" customHeight="1">
      <c r="A2209" s="33"/>
      <c r="B2209" s="34"/>
      <c r="C2209" s="225" t="s">
        <v>3941</v>
      </c>
      <c r="D2209" s="33"/>
      <c r="E2209" s="33"/>
      <c r="F2209" s="33"/>
      <c r="G2209" s="33"/>
      <c r="H2209" s="34"/>
    </row>
    <row r="2210" spans="1:8" s="2" customFormat="1" ht="16.899999999999999" customHeight="1">
      <c r="A2210" s="33"/>
      <c r="B2210" s="34"/>
      <c r="C2210" s="223" t="s">
        <v>285</v>
      </c>
      <c r="D2210" s="223" t="s">
        <v>286</v>
      </c>
      <c r="E2210" s="18" t="s">
        <v>220</v>
      </c>
      <c r="F2210" s="224">
        <v>217</v>
      </c>
      <c r="G2210" s="33"/>
      <c r="H2210" s="34"/>
    </row>
    <row r="2211" spans="1:8" s="2" customFormat="1" ht="16.899999999999999" customHeight="1">
      <c r="A2211" s="33"/>
      <c r="B2211" s="34"/>
      <c r="C2211" s="223" t="s">
        <v>3438</v>
      </c>
      <c r="D2211" s="223" t="s">
        <v>3439</v>
      </c>
      <c r="E2211" s="18" t="s">
        <v>220</v>
      </c>
      <c r="F2211" s="224">
        <v>771.78</v>
      </c>
      <c r="G2211" s="33"/>
      <c r="H2211" s="34"/>
    </row>
    <row r="2212" spans="1:8" s="2" customFormat="1" ht="16.899999999999999" customHeight="1">
      <c r="A2212" s="33"/>
      <c r="B2212" s="34"/>
      <c r="C2212" s="223" t="s">
        <v>3446</v>
      </c>
      <c r="D2212" s="223" t="s">
        <v>3447</v>
      </c>
      <c r="E2212" s="18" t="s">
        <v>220</v>
      </c>
      <c r="F2212" s="224">
        <v>647.66</v>
      </c>
      <c r="G2212" s="33"/>
      <c r="H2212" s="34"/>
    </row>
    <row r="2213" spans="1:8" s="2" customFormat="1" ht="22.5">
      <c r="A2213" s="33"/>
      <c r="B2213" s="34"/>
      <c r="C2213" s="223" t="s">
        <v>2854</v>
      </c>
      <c r="D2213" s="223" t="s">
        <v>2855</v>
      </c>
      <c r="E2213" s="18" t="s">
        <v>412</v>
      </c>
      <c r="F2213" s="224">
        <v>10.85</v>
      </c>
      <c r="G2213" s="33"/>
      <c r="H2213" s="34"/>
    </row>
    <row r="2214" spans="1:8" s="2" customFormat="1" ht="22.5">
      <c r="A2214" s="33"/>
      <c r="B2214" s="34"/>
      <c r="C2214" s="223" t="s">
        <v>3467</v>
      </c>
      <c r="D2214" s="223" t="s">
        <v>3468</v>
      </c>
      <c r="E2214" s="18" t="s">
        <v>412</v>
      </c>
      <c r="F2214" s="224">
        <v>39.768000000000001</v>
      </c>
      <c r="G2214" s="33"/>
      <c r="H2214" s="34"/>
    </row>
    <row r="2215" spans="1:8" s="2" customFormat="1" ht="16.899999999999999" customHeight="1">
      <c r="A2215" s="33"/>
      <c r="B2215" s="34"/>
      <c r="C2215" s="219" t="s">
        <v>3378</v>
      </c>
      <c r="D2215" s="220" t="s">
        <v>1</v>
      </c>
      <c r="E2215" s="221" t="s">
        <v>1</v>
      </c>
      <c r="F2215" s="222">
        <v>246</v>
      </c>
      <c r="G2215" s="33"/>
      <c r="H2215" s="34"/>
    </row>
    <row r="2216" spans="1:8" s="2" customFormat="1" ht="16.899999999999999" customHeight="1">
      <c r="A2216" s="33"/>
      <c r="B2216" s="34"/>
      <c r="C2216" s="223" t="s">
        <v>1</v>
      </c>
      <c r="D2216" s="223" t="s">
        <v>3424</v>
      </c>
      <c r="E2216" s="18" t="s">
        <v>1</v>
      </c>
      <c r="F2216" s="224">
        <v>0</v>
      </c>
      <c r="G2216" s="33"/>
      <c r="H2216" s="34"/>
    </row>
    <row r="2217" spans="1:8" s="2" customFormat="1" ht="16.899999999999999" customHeight="1">
      <c r="A2217" s="33"/>
      <c r="B2217" s="34"/>
      <c r="C2217" s="223" t="s">
        <v>1</v>
      </c>
      <c r="D2217" s="223" t="s">
        <v>3425</v>
      </c>
      <c r="E2217" s="18" t="s">
        <v>1</v>
      </c>
      <c r="F2217" s="224">
        <v>0</v>
      </c>
      <c r="G2217" s="33"/>
      <c r="H2217" s="34"/>
    </row>
    <row r="2218" spans="1:8" s="2" customFormat="1" ht="16.899999999999999" customHeight="1">
      <c r="A2218" s="33"/>
      <c r="B2218" s="34"/>
      <c r="C2218" s="223" t="s">
        <v>1</v>
      </c>
      <c r="D2218" s="223" t="s">
        <v>3426</v>
      </c>
      <c r="E2218" s="18" t="s">
        <v>1</v>
      </c>
      <c r="F2218" s="224">
        <v>0</v>
      </c>
      <c r="G2218" s="33"/>
      <c r="H2218" s="34"/>
    </row>
    <row r="2219" spans="1:8" s="2" customFormat="1" ht="16.899999999999999" customHeight="1">
      <c r="A2219" s="33"/>
      <c r="B2219" s="34"/>
      <c r="C2219" s="223" t="s">
        <v>1</v>
      </c>
      <c r="D2219" s="223" t="s">
        <v>3427</v>
      </c>
      <c r="E2219" s="18" t="s">
        <v>1</v>
      </c>
      <c r="F2219" s="224">
        <v>246</v>
      </c>
      <c r="G2219" s="33"/>
      <c r="H2219" s="34"/>
    </row>
    <row r="2220" spans="1:8" s="2" customFormat="1" ht="16.899999999999999" customHeight="1">
      <c r="A2220" s="33"/>
      <c r="B2220" s="34"/>
      <c r="C2220" s="223" t="s">
        <v>3378</v>
      </c>
      <c r="D2220" s="223" t="s">
        <v>227</v>
      </c>
      <c r="E2220" s="18" t="s">
        <v>1</v>
      </c>
      <c r="F2220" s="224">
        <v>246</v>
      </c>
      <c r="G2220" s="33"/>
      <c r="H2220" s="34"/>
    </row>
    <row r="2221" spans="1:8" s="2" customFormat="1" ht="16.899999999999999" customHeight="1">
      <c r="A2221" s="33"/>
      <c r="B2221" s="34"/>
      <c r="C2221" s="225" t="s">
        <v>3941</v>
      </c>
      <c r="D2221" s="33"/>
      <c r="E2221" s="33"/>
      <c r="F2221" s="33"/>
      <c r="G2221" s="33"/>
      <c r="H2221" s="34"/>
    </row>
    <row r="2222" spans="1:8" s="2" customFormat="1" ht="16.899999999999999" customHeight="1">
      <c r="A2222" s="33"/>
      <c r="B2222" s="34"/>
      <c r="C2222" s="223" t="s">
        <v>228</v>
      </c>
      <c r="D2222" s="223" t="s">
        <v>229</v>
      </c>
      <c r="E2222" s="18" t="s">
        <v>220</v>
      </c>
      <c r="F2222" s="224">
        <v>246</v>
      </c>
      <c r="G2222" s="33"/>
      <c r="H2222" s="34"/>
    </row>
    <row r="2223" spans="1:8" s="2" customFormat="1" ht="16.899999999999999" customHeight="1">
      <c r="A2223" s="33"/>
      <c r="B2223" s="34"/>
      <c r="C2223" s="223" t="s">
        <v>3438</v>
      </c>
      <c r="D2223" s="223" t="s">
        <v>3439</v>
      </c>
      <c r="E2223" s="18" t="s">
        <v>220</v>
      </c>
      <c r="F2223" s="224">
        <v>771.78</v>
      </c>
      <c r="G2223" s="33"/>
      <c r="H2223" s="34"/>
    </row>
    <row r="2224" spans="1:8" s="2" customFormat="1" ht="16.899999999999999" customHeight="1">
      <c r="A2224" s="33"/>
      <c r="B2224" s="34"/>
      <c r="C2224" s="219" t="s">
        <v>3380</v>
      </c>
      <c r="D2224" s="220" t="s">
        <v>1</v>
      </c>
      <c r="E2224" s="221" t="s">
        <v>1</v>
      </c>
      <c r="F2224" s="222">
        <v>10.85</v>
      </c>
      <c r="G2224" s="33"/>
      <c r="H2224" s="34"/>
    </row>
    <row r="2225" spans="1:8" s="2" customFormat="1" ht="16.899999999999999" customHeight="1">
      <c r="A2225" s="33"/>
      <c r="B2225" s="34"/>
      <c r="C2225" s="223" t="s">
        <v>1</v>
      </c>
      <c r="D2225" s="223" t="s">
        <v>3497</v>
      </c>
      <c r="E2225" s="18" t="s">
        <v>1</v>
      </c>
      <c r="F2225" s="224">
        <v>0</v>
      </c>
      <c r="G2225" s="33"/>
      <c r="H2225" s="34"/>
    </row>
    <row r="2226" spans="1:8" s="2" customFormat="1" ht="16.899999999999999" customHeight="1">
      <c r="A2226" s="33"/>
      <c r="B2226" s="34"/>
      <c r="C2226" s="223" t="s">
        <v>1</v>
      </c>
      <c r="D2226" s="223" t="s">
        <v>3498</v>
      </c>
      <c r="E2226" s="18" t="s">
        <v>1</v>
      </c>
      <c r="F2226" s="224">
        <v>0</v>
      </c>
      <c r="G2226" s="33"/>
      <c r="H2226" s="34"/>
    </row>
    <row r="2227" spans="1:8" s="2" customFormat="1" ht="16.899999999999999" customHeight="1">
      <c r="A2227" s="33"/>
      <c r="B2227" s="34"/>
      <c r="C2227" s="223" t="s">
        <v>1</v>
      </c>
      <c r="D2227" s="223" t="s">
        <v>3499</v>
      </c>
      <c r="E2227" s="18" t="s">
        <v>1</v>
      </c>
      <c r="F2227" s="224">
        <v>0</v>
      </c>
      <c r="G2227" s="33"/>
      <c r="H2227" s="34"/>
    </row>
    <row r="2228" spans="1:8" s="2" customFormat="1" ht="16.899999999999999" customHeight="1">
      <c r="A2228" s="33"/>
      <c r="B2228" s="34"/>
      <c r="C2228" s="223" t="s">
        <v>1</v>
      </c>
      <c r="D2228" s="223" t="s">
        <v>3477</v>
      </c>
      <c r="E2228" s="18" t="s">
        <v>1</v>
      </c>
      <c r="F2228" s="224">
        <v>10.85</v>
      </c>
      <c r="G2228" s="33"/>
      <c r="H2228" s="34"/>
    </row>
    <row r="2229" spans="1:8" s="2" customFormat="1" ht="16.899999999999999" customHeight="1">
      <c r="A2229" s="33"/>
      <c r="B2229" s="34"/>
      <c r="C2229" s="223" t="s">
        <v>3380</v>
      </c>
      <c r="D2229" s="223" t="s">
        <v>227</v>
      </c>
      <c r="E2229" s="18" t="s">
        <v>1</v>
      </c>
      <c r="F2229" s="224">
        <v>10.85</v>
      </c>
      <c r="G2229" s="33"/>
      <c r="H2229" s="34"/>
    </row>
    <row r="2230" spans="1:8" s="2" customFormat="1" ht="16.899999999999999" customHeight="1">
      <c r="A2230" s="33"/>
      <c r="B2230" s="34"/>
      <c r="C2230" s="225" t="s">
        <v>3941</v>
      </c>
      <c r="D2230" s="33"/>
      <c r="E2230" s="33"/>
      <c r="F2230" s="33"/>
      <c r="G2230" s="33"/>
      <c r="H2230" s="34"/>
    </row>
    <row r="2231" spans="1:8" s="2" customFormat="1" ht="22.5">
      <c r="A2231" s="33"/>
      <c r="B2231" s="34"/>
      <c r="C2231" s="223" t="s">
        <v>3467</v>
      </c>
      <c r="D2231" s="223" t="s">
        <v>3468</v>
      </c>
      <c r="E2231" s="18" t="s">
        <v>412</v>
      </c>
      <c r="F2231" s="224">
        <v>39.768000000000001</v>
      </c>
      <c r="G2231" s="33"/>
      <c r="H2231" s="34"/>
    </row>
    <row r="2232" spans="1:8" s="2" customFormat="1" ht="22.5">
      <c r="A2232" s="33"/>
      <c r="B2232" s="34"/>
      <c r="C2232" s="223" t="s">
        <v>586</v>
      </c>
      <c r="D2232" s="223" t="s">
        <v>587</v>
      </c>
      <c r="E2232" s="18" t="s">
        <v>412</v>
      </c>
      <c r="F2232" s="224">
        <v>54.506</v>
      </c>
      <c r="G2232" s="33"/>
      <c r="H2232" s="34"/>
    </row>
    <row r="2233" spans="1:8" s="2" customFormat="1" ht="16.899999999999999" customHeight="1">
      <c r="A2233" s="33"/>
      <c r="B2233" s="34"/>
      <c r="C2233" s="223" t="s">
        <v>598</v>
      </c>
      <c r="D2233" s="223" t="s">
        <v>599</v>
      </c>
      <c r="E2233" s="18" t="s">
        <v>412</v>
      </c>
      <c r="F2233" s="224">
        <v>54.938000000000002</v>
      </c>
      <c r="G2233" s="33"/>
      <c r="H2233" s="34"/>
    </row>
    <row r="2234" spans="1:8" s="2" customFormat="1" ht="16.899999999999999" customHeight="1">
      <c r="A2234" s="33"/>
      <c r="B2234" s="34"/>
      <c r="C2234" s="219" t="s">
        <v>3382</v>
      </c>
      <c r="D2234" s="220" t="s">
        <v>1</v>
      </c>
      <c r="E2234" s="221" t="s">
        <v>1</v>
      </c>
      <c r="F2234" s="222">
        <v>39.768000000000001</v>
      </c>
      <c r="G2234" s="33"/>
      <c r="H2234" s="34"/>
    </row>
    <row r="2235" spans="1:8" s="2" customFormat="1" ht="16.899999999999999" customHeight="1">
      <c r="A2235" s="33"/>
      <c r="B2235" s="34"/>
      <c r="C2235" s="223" t="s">
        <v>1</v>
      </c>
      <c r="D2235" s="223" t="s">
        <v>3470</v>
      </c>
      <c r="E2235" s="18" t="s">
        <v>1</v>
      </c>
      <c r="F2235" s="224">
        <v>0</v>
      </c>
      <c r="G2235" s="33"/>
      <c r="H2235" s="34"/>
    </row>
    <row r="2236" spans="1:8" s="2" customFormat="1" ht="16.899999999999999" customHeight="1">
      <c r="A2236" s="33"/>
      <c r="B2236" s="34"/>
      <c r="C2236" s="223" t="s">
        <v>1</v>
      </c>
      <c r="D2236" s="223" t="s">
        <v>3471</v>
      </c>
      <c r="E2236" s="18" t="s">
        <v>1</v>
      </c>
      <c r="F2236" s="224">
        <v>0</v>
      </c>
      <c r="G2236" s="33"/>
      <c r="H2236" s="34"/>
    </row>
    <row r="2237" spans="1:8" s="2" customFormat="1" ht="16.899999999999999" customHeight="1">
      <c r="A2237" s="33"/>
      <c r="B2237" s="34"/>
      <c r="C2237" s="223" t="s">
        <v>1</v>
      </c>
      <c r="D2237" s="223" t="s">
        <v>3472</v>
      </c>
      <c r="E2237" s="18" t="s">
        <v>1</v>
      </c>
      <c r="F2237" s="224">
        <v>0</v>
      </c>
      <c r="G2237" s="33"/>
      <c r="H2237" s="34"/>
    </row>
    <row r="2238" spans="1:8" s="2" customFormat="1" ht="16.899999999999999" customHeight="1">
      <c r="A2238" s="33"/>
      <c r="B2238" s="34"/>
      <c r="C2238" s="223" t="s">
        <v>1</v>
      </c>
      <c r="D2238" s="223" t="s">
        <v>3473</v>
      </c>
      <c r="E2238" s="18" t="s">
        <v>1</v>
      </c>
      <c r="F2238" s="224">
        <v>0</v>
      </c>
      <c r="G2238" s="33"/>
      <c r="H2238" s="34"/>
    </row>
    <row r="2239" spans="1:8" s="2" customFormat="1" ht="16.899999999999999" customHeight="1">
      <c r="A2239" s="33"/>
      <c r="B2239" s="34"/>
      <c r="C2239" s="223" t="s">
        <v>1</v>
      </c>
      <c r="D2239" s="223" t="s">
        <v>3474</v>
      </c>
      <c r="E2239" s="18" t="s">
        <v>1</v>
      </c>
      <c r="F2239" s="224">
        <v>0</v>
      </c>
      <c r="G2239" s="33"/>
      <c r="H2239" s="34"/>
    </row>
    <row r="2240" spans="1:8" s="2" customFormat="1" ht="16.899999999999999" customHeight="1">
      <c r="A2240" s="33"/>
      <c r="B2240" s="34"/>
      <c r="C2240" s="223" t="s">
        <v>1</v>
      </c>
      <c r="D2240" s="223" t="s">
        <v>3475</v>
      </c>
      <c r="E2240" s="18" t="s">
        <v>1</v>
      </c>
      <c r="F2240" s="224">
        <v>0</v>
      </c>
      <c r="G2240" s="33"/>
      <c r="H2240" s="34"/>
    </row>
    <row r="2241" spans="1:8" s="2" customFormat="1" ht="16.899999999999999" customHeight="1">
      <c r="A2241" s="33"/>
      <c r="B2241" s="34"/>
      <c r="C2241" s="223" t="s">
        <v>1</v>
      </c>
      <c r="D2241" s="223" t="s">
        <v>3476</v>
      </c>
      <c r="E2241" s="18" t="s">
        <v>1</v>
      </c>
      <c r="F2241" s="224">
        <v>32.383000000000003</v>
      </c>
      <c r="G2241" s="33"/>
      <c r="H2241" s="34"/>
    </row>
    <row r="2242" spans="1:8" s="2" customFormat="1" ht="16.899999999999999" customHeight="1">
      <c r="A2242" s="33"/>
      <c r="B2242" s="34"/>
      <c r="C2242" s="223" t="s">
        <v>1</v>
      </c>
      <c r="D2242" s="223" t="s">
        <v>3477</v>
      </c>
      <c r="E2242" s="18" t="s">
        <v>1</v>
      </c>
      <c r="F2242" s="224">
        <v>10.85</v>
      </c>
      <c r="G2242" s="33"/>
      <c r="H2242" s="34"/>
    </row>
    <row r="2243" spans="1:8" s="2" customFormat="1" ht="16.899999999999999" customHeight="1">
      <c r="A2243" s="33"/>
      <c r="B2243" s="34"/>
      <c r="C2243" s="223" t="s">
        <v>1</v>
      </c>
      <c r="D2243" s="223" t="s">
        <v>3478</v>
      </c>
      <c r="E2243" s="18" t="s">
        <v>1</v>
      </c>
      <c r="F2243" s="224">
        <v>0</v>
      </c>
      <c r="G2243" s="33"/>
      <c r="H2243" s="34"/>
    </row>
    <row r="2244" spans="1:8" s="2" customFormat="1" ht="16.899999999999999" customHeight="1">
      <c r="A2244" s="33"/>
      <c r="B2244" s="34"/>
      <c r="C2244" s="223" t="s">
        <v>1</v>
      </c>
      <c r="D2244" s="223" t="s">
        <v>3479</v>
      </c>
      <c r="E2244" s="18" t="s">
        <v>1</v>
      </c>
      <c r="F2244" s="224">
        <v>0</v>
      </c>
      <c r="G2244" s="33"/>
      <c r="H2244" s="34"/>
    </row>
    <row r="2245" spans="1:8" s="2" customFormat="1" ht="16.899999999999999" customHeight="1">
      <c r="A2245" s="33"/>
      <c r="B2245" s="34"/>
      <c r="C2245" s="223" t="s">
        <v>1</v>
      </c>
      <c r="D2245" s="223" t="s">
        <v>3480</v>
      </c>
      <c r="E2245" s="18" t="s">
        <v>1</v>
      </c>
      <c r="F2245" s="224">
        <v>0</v>
      </c>
      <c r="G2245" s="33"/>
      <c r="H2245" s="34"/>
    </row>
    <row r="2246" spans="1:8" s="2" customFormat="1" ht="16.899999999999999" customHeight="1">
      <c r="A2246" s="33"/>
      <c r="B2246" s="34"/>
      <c r="C2246" s="223" t="s">
        <v>1</v>
      </c>
      <c r="D2246" s="223" t="s">
        <v>3481</v>
      </c>
      <c r="E2246" s="18" t="s">
        <v>1</v>
      </c>
      <c r="F2246" s="224">
        <v>0</v>
      </c>
      <c r="G2246" s="33"/>
      <c r="H2246" s="34"/>
    </row>
    <row r="2247" spans="1:8" s="2" customFormat="1" ht="16.899999999999999" customHeight="1">
      <c r="A2247" s="33"/>
      <c r="B2247" s="34"/>
      <c r="C2247" s="223" t="s">
        <v>1</v>
      </c>
      <c r="D2247" s="223" t="s">
        <v>3482</v>
      </c>
      <c r="E2247" s="18" t="s">
        <v>1</v>
      </c>
      <c r="F2247" s="224">
        <v>5.85</v>
      </c>
      <c r="G2247" s="33"/>
      <c r="H2247" s="34"/>
    </row>
    <row r="2248" spans="1:8" s="2" customFormat="1" ht="16.899999999999999" customHeight="1">
      <c r="A2248" s="33"/>
      <c r="B2248" s="34"/>
      <c r="C2248" s="223" t="s">
        <v>1</v>
      </c>
      <c r="D2248" s="223" t="s">
        <v>3483</v>
      </c>
      <c r="E2248" s="18" t="s">
        <v>1</v>
      </c>
      <c r="F2248" s="224">
        <v>0</v>
      </c>
      <c r="G2248" s="33"/>
      <c r="H2248" s="34"/>
    </row>
    <row r="2249" spans="1:8" s="2" customFormat="1" ht="16.899999999999999" customHeight="1">
      <c r="A2249" s="33"/>
      <c r="B2249" s="34"/>
      <c r="C2249" s="223" t="s">
        <v>1</v>
      </c>
      <c r="D2249" s="223" t="s">
        <v>3484</v>
      </c>
      <c r="E2249" s="18" t="s">
        <v>1</v>
      </c>
      <c r="F2249" s="224">
        <v>3.77</v>
      </c>
      <c r="G2249" s="33"/>
      <c r="H2249" s="34"/>
    </row>
    <row r="2250" spans="1:8" s="2" customFormat="1" ht="16.899999999999999" customHeight="1">
      <c r="A2250" s="33"/>
      <c r="B2250" s="34"/>
      <c r="C2250" s="223" t="s">
        <v>1</v>
      </c>
      <c r="D2250" s="223" t="s">
        <v>3485</v>
      </c>
      <c r="E2250" s="18" t="s">
        <v>1</v>
      </c>
      <c r="F2250" s="224">
        <v>0</v>
      </c>
      <c r="G2250" s="33"/>
      <c r="H2250" s="34"/>
    </row>
    <row r="2251" spans="1:8" s="2" customFormat="1" ht="16.899999999999999" customHeight="1">
      <c r="A2251" s="33"/>
      <c r="B2251" s="34"/>
      <c r="C2251" s="223" t="s">
        <v>1</v>
      </c>
      <c r="D2251" s="223" t="s">
        <v>3486</v>
      </c>
      <c r="E2251" s="18" t="s">
        <v>1</v>
      </c>
      <c r="F2251" s="224">
        <v>0</v>
      </c>
      <c r="G2251" s="33"/>
      <c r="H2251" s="34"/>
    </row>
    <row r="2252" spans="1:8" s="2" customFormat="1" ht="16.899999999999999" customHeight="1">
      <c r="A2252" s="33"/>
      <c r="B2252" s="34"/>
      <c r="C2252" s="223" t="s">
        <v>1</v>
      </c>
      <c r="D2252" s="223" t="s">
        <v>3487</v>
      </c>
      <c r="E2252" s="18" t="s">
        <v>1</v>
      </c>
      <c r="F2252" s="224">
        <v>0</v>
      </c>
      <c r="G2252" s="33"/>
      <c r="H2252" s="34"/>
    </row>
    <row r="2253" spans="1:8" s="2" customFormat="1" ht="16.899999999999999" customHeight="1">
      <c r="A2253" s="33"/>
      <c r="B2253" s="34"/>
      <c r="C2253" s="223" t="s">
        <v>1</v>
      </c>
      <c r="D2253" s="223" t="s">
        <v>3488</v>
      </c>
      <c r="E2253" s="18" t="s">
        <v>1</v>
      </c>
      <c r="F2253" s="224">
        <v>0.88200000000000001</v>
      </c>
      <c r="G2253" s="33"/>
      <c r="H2253" s="34"/>
    </row>
    <row r="2254" spans="1:8" s="2" customFormat="1" ht="16.899999999999999" customHeight="1">
      <c r="A2254" s="33"/>
      <c r="B2254" s="34"/>
      <c r="C2254" s="223" t="s">
        <v>1</v>
      </c>
      <c r="D2254" s="223" t="s">
        <v>3489</v>
      </c>
      <c r="E2254" s="18" t="s">
        <v>1</v>
      </c>
      <c r="F2254" s="224">
        <v>0</v>
      </c>
      <c r="G2254" s="33"/>
      <c r="H2254" s="34"/>
    </row>
    <row r="2255" spans="1:8" s="2" customFormat="1" ht="16.899999999999999" customHeight="1">
      <c r="A2255" s="33"/>
      <c r="B2255" s="34"/>
      <c r="C2255" s="223" t="s">
        <v>1</v>
      </c>
      <c r="D2255" s="223" t="s">
        <v>3490</v>
      </c>
      <c r="E2255" s="18" t="s">
        <v>1</v>
      </c>
      <c r="F2255" s="224">
        <v>1.2030000000000001</v>
      </c>
      <c r="G2255" s="33"/>
      <c r="H2255" s="34"/>
    </row>
    <row r="2256" spans="1:8" s="2" customFormat="1" ht="16.899999999999999" customHeight="1">
      <c r="A2256" s="33"/>
      <c r="B2256" s="34"/>
      <c r="C2256" s="223" t="s">
        <v>1</v>
      </c>
      <c r="D2256" s="223" t="s">
        <v>3491</v>
      </c>
      <c r="E2256" s="18" t="s">
        <v>1</v>
      </c>
      <c r="F2256" s="224">
        <v>0</v>
      </c>
      <c r="G2256" s="33"/>
      <c r="H2256" s="34"/>
    </row>
    <row r="2257" spans="1:8" s="2" customFormat="1" ht="16.899999999999999" customHeight="1">
      <c r="A2257" s="33"/>
      <c r="B2257" s="34"/>
      <c r="C2257" s="223" t="s">
        <v>1</v>
      </c>
      <c r="D2257" s="223" t="s">
        <v>3492</v>
      </c>
      <c r="E2257" s="18" t="s">
        <v>1</v>
      </c>
      <c r="F2257" s="224">
        <v>-10.85</v>
      </c>
      <c r="G2257" s="33"/>
      <c r="H2257" s="34"/>
    </row>
    <row r="2258" spans="1:8" s="2" customFormat="1" ht="16.899999999999999" customHeight="1">
      <c r="A2258" s="33"/>
      <c r="B2258" s="34"/>
      <c r="C2258" s="223" t="s">
        <v>1</v>
      </c>
      <c r="D2258" s="223" t="s">
        <v>3493</v>
      </c>
      <c r="E2258" s="18" t="s">
        <v>1</v>
      </c>
      <c r="F2258" s="224">
        <v>0</v>
      </c>
      <c r="G2258" s="33"/>
      <c r="H2258" s="34"/>
    </row>
    <row r="2259" spans="1:8" s="2" customFormat="1" ht="16.899999999999999" customHeight="1">
      <c r="A2259" s="33"/>
      <c r="B2259" s="34"/>
      <c r="C2259" s="223" t="s">
        <v>1</v>
      </c>
      <c r="D2259" s="223" t="s">
        <v>3494</v>
      </c>
      <c r="E2259" s="18" t="s">
        <v>1</v>
      </c>
      <c r="F2259" s="224">
        <v>-4.32</v>
      </c>
      <c r="G2259" s="33"/>
      <c r="H2259" s="34"/>
    </row>
    <row r="2260" spans="1:8" s="2" customFormat="1" ht="16.899999999999999" customHeight="1">
      <c r="A2260" s="33"/>
      <c r="B2260" s="34"/>
      <c r="C2260" s="223" t="s">
        <v>3382</v>
      </c>
      <c r="D2260" s="223" t="s">
        <v>3495</v>
      </c>
      <c r="E2260" s="18" t="s">
        <v>1</v>
      </c>
      <c r="F2260" s="224">
        <v>39.768000000000001</v>
      </c>
      <c r="G2260" s="33"/>
      <c r="H2260" s="34"/>
    </row>
    <row r="2261" spans="1:8" s="2" customFormat="1" ht="16.899999999999999" customHeight="1">
      <c r="A2261" s="33"/>
      <c r="B2261" s="34"/>
      <c r="C2261" s="225" t="s">
        <v>3941</v>
      </c>
      <c r="D2261" s="33"/>
      <c r="E2261" s="33"/>
      <c r="F2261" s="33"/>
      <c r="G2261" s="33"/>
      <c r="H2261" s="34"/>
    </row>
    <row r="2262" spans="1:8" s="2" customFormat="1" ht="22.5">
      <c r="A2262" s="33"/>
      <c r="B2262" s="34"/>
      <c r="C2262" s="223" t="s">
        <v>586</v>
      </c>
      <c r="D2262" s="223" t="s">
        <v>587</v>
      </c>
      <c r="E2262" s="18" t="s">
        <v>412</v>
      </c>
      <c r="F2262" s="224">
        <v>54.506</v>
      </c>
      <c r="G2262" s="33"/>
      <c r="H2262" s="34"/>
    </row>
    <row r="2263" spans="1:8" s="2" customFormat="1" ht="16.899999999999999" customHeight="1">
      <c r="A2263" s="33"/>
      <c r="B2263" s="34"/>
      <c r="C2263" s="223" t="s">
        <v>598</v>
      </c>
      <c r="D2263" s="223" t="s">
        <v>599</v>
      </c>
      <c r="E2263" s="18" t="s">
        <v>412</v>
      </c>
      <c r="F2263" s="224">
        <v>54.938000000000002</v>
      </c>
      <c r="G2263" s="33"/>
      <c r="H2263" s="34"/>
    </row>
    <row r="2264" spans="1:8" s="2" customFormat="1" ht="16.899999999999999" customHeight="1">
      <c r="A2264" s="33"/>
      <c r="B2264" s="34"/>
      <c r="C2264" s="219" t="s">
        <v>3384</v>
      </c>
      <c r="D2264" s="220" t="s">
        <v>1</v>
      </c>
      <c r="E2264" s="221" t="s">
        <v>1</v>
      </c>
      <c r="F2264" s="222">
        <v>8.82</v>
      </c>
      <c r="G2264" s="33"/>
      <c r="H2264" s="34"/>
    </row>
    <row r="2265" spans="1:8" s="2" customFormat="1" ht="16.899999999999999" customHeight="1">
      <c r="A2265" s="33"/>
      <c r="B2265" s="34"/>
      <c r="C2265" s="223" t="s">
        <v>1</v>
      </c>
      <c r="D2265" s="223" t="s">
        <v>3464</v>
      </c>
      <c r="E2265" s="18" t="s">
        <v>1</v>
      </c>
      <c r="F2265" s="224">
        <v>0</v>
      </c>
      <c r="G2265" s="33"/>
      <c r="H2265" s="34"/>
    </row>
    <row r="2266" spans="1:8" s="2" customFormat="1" ht="16.899999999999999" customHeight="1">
      <c r="A2266" s="33"/>
      <c r="B2266" s="34"/>
      <c r="C2266" s="223" t="s">
        <v>1</v>
      </c>
      <c r="D2266" s="223" t="s">
        <v>3465</v>
      </c>
      <c r="E2266" s="18" t="s">
        <v>1</v>
      </c>
      <c r="F2266" s="224">
        <v>8.82</v>
      </c>
      <c r="G2266" s="33"/>
      <c r="H2266" s="34"/>
    </row>
    <row r="2267" spans="1:8" s="2" customFormat="1" ht="16.899999999999999" customHeight="1">
      <c r="A2267" s="33"/>
      <c r="B2267" s="34"/>
      <c r="C2267" s="223" t="s">
        <v>3384</v>
      </c>
      <c r="D2267" s="223" t="s">
        <v>3466</v>
      </c>
      <c r="E2267" s="18" t="s">
        <v>1</v>
      </c>
      <c r="F2267" s="224">
        <v>8.82</v>
      </c>
      <c r="G2267" s="33"/>
      <c r="H2267" s="34"/>
    </row>
    <row r="2268" spans="1:8" s="2" customFormat="1" ht="16.899999999999999" customHeight="1">
      <c r="A2268" s="33"/>
      <c r="B2268" s="34"/>
      <c r="C2268" s="225" t="s">
        <v>3941</v>
      </c>
      <c r="D2268" s="33"/>
      <c r="E2268" s="33"/>
      <c r="F2268" s="33"/>
      <c r="G2268" s="33"/>
      <c r="H2268" s="34"/>
    </row>
    <row r="2269" spans="1:8" s="2" customFormat="1" ht="22.5">
      <c r="A2269" s="33"/>
      <c r="B2269" s="34"/>
      <c r="C2269" s="223" t="s">
        <v>3467</v>
      </c>
      <c r="D2269" s="223" t="s">
        <v>3468</v>
      </c>
      <c r="E2269" s="18" t="s">
        <v>412</v>
      </c>
      <c r="F2269" s="224">
        <v>39.768000000000001</v>
      </c>
      <c r="G2269" s="33"/>
      <c r="H2269" s="34"/>
    </row>
    <row r="2270" spans="1:8" s="2" customFormat="1" ht="22.5">
      <c r="A2270" s="33"/>
      <c r="B2270" s="34"/>
      <c r="C2270" s="223" t="s">
        <v>586</v>
      </c>
      <c r="D2270" s="223" t="s">
        <v>587</v>
      </c>
      <c r="E2270" s="18" t="s">
        <v>412</v>
      </c>
      <c r="F2270" s="224">
        <v>54.506</v>
      </c>
      <c r="G2270" s="33"/>
      <c r="H2270" s="34"/>
    </row>
    <row r="2271" spans="1:8" s="2" customFormat="1" ht="22.5">
      <c r="A2271" s="33"/>
      <c r="B2271" s="34"/>
      <c r="C2271" s="223" t="s">
        <v>591</v>
      </c>
      <c r="D2271" s="223" t="s">
        <v>592</v>
      </c>
      <c r="E2271" s="18" t="s">
        <v>412</v>
      </c>
      <c r="F2271" s="224">
        <v>0.432</v>
      </c>
      <c r="G2271" s="33"/>
      <c r="H2271" s="34"/>
    </row>
    <row r="2272" spans="1:8" s="2" customFormat="1" ht="16.899999999999999" customHeight="1">
      <c r="A2272" s="33"/>
      <c r="B2272" s="34"/>
      <c r="C2272" s="223" t="s">
        <v>598</v>
      </c>
      <c r="D2272" s="223" t="s">
        <v>599</v>
      </c>
      <c r="E2272" s="18" t="s">
        <v>412</v>
      </c>
      <c r="F2272" s="224">
        <v>54.938000000000002</v>
      </c>
      <c r="G2272" s="33"/>
      <c r="H2272" s="34"/>
    </row>
    <row r="2273" spans="1:8" s="2" customFormat="1" ht="16.899999999999999" customHeight="1">
      <c r="A2273" s="33"/>
      <c r="B2273" s="34"/>
      <c r="C2273" s="223" t="s">
        <v>2963</v>
      </c>
      <c r="D2273" s="223" t="s">
        <v>2964</v>
      </c>
      <c r="E2273" s="18" t="s">
        <v>412</v>
      </c>
      <c r="F2273" s="224">
        <v>4.5</v>
      </c>
      <c r="G2273" s="33"/>
      <c r="H2273" s="34"/>
    </row>
    <row r="2274" spans="1:8" s="2" customFormat="1" ht="16.899999999999999" customHeight="1">
      <c r="A2274" s="33"/>
      <c r="B2274" s="34"/>
      <c r="C2274" s="219" t="s">
        <v>3386</v>
      </c>
      <c r="D2274" s="220" t="s">
        <v>1</v>
      </c>
      <c r="E2274" s="221" t="s">
        <v>1</v>
      </c>
      <c r="F2274" s="222">
        <v>84.736999999999995</v>
      </c>
      <c r="G2274" s="33"/>
      <c r="H2274" s="34"/>
    </row>
    <row r="2275" spans="1:8" s="2" customFormat="1" ht="16.899999999999999" customHeight="1">
      <c r="A2275" s="33"/>
      <c r="B2275" s="34"/>
      <c r="C2275" s="223" t="s">
        <v>1</v>
      </c>
      <c r="D2275" s="223" t="s">
        <v>3587</v>
      </c>
      <c r="E2275" s="18" t="s">
        <v>1</v>
      </c>
      <c r="F2275" s="224">
        <v>84.736999999999995</v>
      </c>
      <c r="G2275" s="33"/>
      <c r="H2275" s="34"/>
    </row>
    <row r="2276" spans="1:8" s="2" customFormat="1" ht="16.899999999999999" customHeight="1">
      <c r="A2276" s="33"/>
      <c r="B2276" s="34"/>
      <c r="C2276" s="223" t="s">
        <v>3386</v>
      </c>
      <c r="D2276" s="223" t="s">
        <v>300</v>
      </c>
      <c r="E2276" s="18" t="s">
        <v>1</v>
      </c>
      <c r="F2276" s="224">
        <v>84.736999999999995</v>
      </c>
      <c r="G2276" s="33"/>
      <c r="H2276" s="34"/>
    </row>
    <row r="2277" spans="1:8" s="2" customFormat="1" ht="16.899999999999999" customHeight="1">
      <c r="A2277" s="33"/>
      <c r="B2277" s="34"/>
      <c r="C2277" s="225" t="s">
        <v>3941</v>
      </c>
      <c r="D2277" s="33"/>
      <c r="E2277" s="33"/>
      <c r="F2277" s="33"/>
      <c r="G2277" s="33"/>
      <c r="H2277" s="34"/>
    </row>
    <row r="2278" spans="1:8" s="2" customFormat="1" ht="16.899999999999999" customHeight="1">
      <c r="A2278" s="33"/>
      <c r="B2278" s="34"/>
      <c r="C2278" s="223" t="s">
        <v>378</v>
      </c>
      <c r="D2278" s="223" t="s">
        <v>379</v>
      </c>
      <c r="E2278" s="18" t="s">
        <v>273</v>
      </c>
      <c r="F2278" s="224">
        <v>84.736999999999995</v>
      </c>
      <c r="G2278" s="33"/>
      <c r="H2278" s="34"/>
    </row>
    <row r="2279" spans="1:8" s="2" customFormat="1" ht="16.899999999999999" customHeight="1">
      <c r="A2279" s="33"/>
      <c r="B2279" s="34"/>
      <c r="C2279" s="223" t="s">
        <v>281</v>
      </c>
      <c r="D2279" s="223" t="s">
        <v>282</v>
      </c>
      <c r="E2279" s="18" t="s">
        <v>273</v>
      </c>
      <c r="F2279" s="224">
        <v>395.90600000000001</v>
      </c>
      <c r="G2279" s="33"/>
      <c r="H2279" s="34"/>
    </row>
    <row r="2280" spans="1:8" s="2" customFormat="1" ht="16.899999999999999" customHeight="1">
      <c r="A2280" s="33"/>
      <c r="B2280" s="34"/>
      <c r="C2280" s="223" t="s">
        <v>271</v>
      </c>
      <c r="D2280" s="223" t="s">
        <v>272</v>
      </c>
      <c r="E2280" s="18" t="s">
        <v>273</v>
      </c>
      <c r="F2280" s="224">
        <v>454.19499999999999</v>
      </c>
      <c r="G2280" s="33"/>
      <c r="H2280" s="34"/>
    </row>
    <row r="2281" spans="1:8" s="2" customFormat="1" ht="16.899999999999999" customHeight="1">
      <c r="A2281" s="33"/>
      <c r="B2281" s="34"/>
      <c r="C2281" s="223" t="s">
        <v>276</v>
      </c>
      <c r="D2281" s="223" t="s">
        <v>277</v>
      </c>
      <c r="E2281" s="18" t="s">
        <v>273</v>
      </c>
      <c r="F2281" s="224">
        <v>4087.7550000000001</v>
      </c>
      <c r="G2281" s="33"/>
      <c r="H2281" s="34"/>
    </row>
    <row r="2282" spans="1:8" s="2" customFormat="1" ht="16.899999999999999" customHeight="1">
      <c r="A2282" s="33"/>
      <c r="B2282" s="34"/>
      <c r="C2282" s="219" t="s">
        <v>3388</v>
      </c>
      <c r="D2282" s="220" t="s">
        <v>1</v>
      </c>
      <c r="E2282" s="221" t="s">
        <v>1</v>
      </c>
      <c r="F2282" s="222">
        <v>26.448</v>
      </c>
      <c r="G2282" s="33"/>
      <c r="H2282" s="34"/>
    </row>
    <row r="2283" spans="1:8" s="2" customFormat="1" ht="16.899999999999999" customHeight="1">
      <c r="A2283" s="33"/>
      <c r="B2283" s="34"/>
      <c r="C2283" s="223" t="s">
        <v>1</v>
      </c>
      <c r="D2283" s="223" t="s">
        <v>3574</v>
      </c>
      <c r="E2283" s="18" t="s">
        <v>1</v>
      </c>
      <c r="F2283" s="224">
        <v>0</v>
      </c>
      <c r="G2283" s="33"/>
      <c r="H2283" s="34"/>
    </row>
    <row r="2284" spans="1:8" s="2" customFormat="1" ht="16.899999999999999" customHeight="1">
      <c r="A2284" s="33"/>
      <c r="B2284" s="34"/>
      <c r="C2284" s="223" t="s">
        <v>1</v>
      </c>
      <c r="D2284" s="223" t="s">
        <v>3575</v>
      </c>
      <c r="E2284" s="18" t="s">
        <v>1</v>
      </c>
      <c r="F2284" s="224">
        <v>1.0449999999999999</v>
      </c>
      <c r="G2284" s="33"/>
      <c r="H2284" s="34"/>
    </row>
    <row r="2285" spans="1:8" s="2" customFormat="1" ht="16.899999999999999" customHeight="1">
      <c r="A2285" s="33"/>
      <c r="B2285" s="34"/>
      <c r="C2285" s="223" t="s">
        <v>1</v>
      </c>
      <c r="D2285" s="223" t="s">
        <v>3576</v>
      </c>
      <c r="E2285" s="18" t="s">
        <v>1</v>
      </c>
      <c r="F2285" s="224">
        <v>11.568</v>
      </c>
      <c r="G2285" s="33"/>
      <c r="H2285" s="34"/>
    </row>
    <row r="2286" spans="1:8" s="2" customFormat="1" ht="16.899999999999999" customHeight="1">
      <c r="A2286" s="33"/>
      <c r="B2286" s="34"/>
      <c r="C2286" s="223" t="s">
        <v>1</v>
      </c>
      <c r="D2286" s="223" t="s">
        <v>3577</v>
      </c>
      <c r="E2286" s="18" t="s">
        <v>1</v>
      </c>
      <c r="F2286" s="224">
        <v>12.675000000000001</v>
      </c>
      <c r="G2286" s="33"/>
      <c r="H2286" s="34"/>
    </row>
    <row r="2287" spans="1:8" s="2" customFormat="1" ht="16.899999999999999" customHeight="1">
      <c r="A2287" s="33"/>
      <c r="B2287" s="34"/>
      <c r="C2287" s="223" t="s">
        <v>1</v>
      </c>
      <c r="D2287" s="223" t="s">
        <v>3578</v>
      </c>
      <c r="E2287" s="18" t="s">
        <v>1</v>
      </c>
      <c r="F2287" s="224">
        <v>6.38</v>
      </c>
      <c r="G2287" s="33"/>
      <c r="H2287" s="34"/>
    </row>
    <row r="2288" spans="1:8" s="2" customFormat="1" ht="16.899999999999999" customHeight="1">
      <c r="A2288" s="33"/>
      <c r="B2288" s="34"/>
      <c r="C2288" s="223" t="s">
        <v>1</v>
      </c>
      <c r="D2288" s="223" t="s">
        <v>3579</v>
      </c>
      <c r="E2288" s="18" t="s">
        <v>1</v>
      </c>
      <c r="F2288" s="224">
        <v>-5.22</v>
      </c>
      <c r="G2288" s="33"/>
      <c r="H2288" s="34"/>
    </row>
    <row r="2289" spans="1:8" s="2" customFormat="1" ht="16.899999999999999" customHeight="1">
      <c r="A2289" s="33"/>
      <c r="B2289" s="34"/>
      <c r="C2289" s="223" t="s">
        <v>3388</v>
      </c>
      <c r="D2289" s="223" t="s">
        <v>300</v>
      </c>
      <c r="E2289" s="18" t="s">
        <v>1</v>
      </c>
      <c r="F2289" s="224">
        <v>26.448</v>
      </c>
      <c r="G2289" s="33"/>
      <c r="H2289" s="34"/>
    </row>
    <row r="2290" spans="1:8" s="2" customFormat="1" ht="16.899999999999999" customHeight="1">
      <c r="A2290" s="33"/>
      <c r="B2290" s="34"/>
      <c r="C2290" s="225" t="s">
        <v>3941</v>
      </c>
      <c r="D2290" s="33"/>
      <c r="E2290" s="33"/>
      <c r="F2290" s="33"/>
      <c r="G2290" s="33"/>
      <c r="H2290" s="34"/>
    </row>
    <row r="2291" spans="1:8" s="2" customFormat="1" ht="16.899999999999999" customHeight="1">
      <c r="A2291" s="33"/>
      <c r="B2291" s="34"/>
      <c r="C2291" s="223" t="s">
        <v>281</v>
      </c>
      <c r="D2291" s="223" t="s">
        <v>282</v>
      </c>
      <c r="E2291" s="18" t="s">
        <v>273</v>
      </c>
      <c r="F2291" s="224">
        <v>395.90600000000001</v>
      </c>
      <c r="G2291" s="33"/>
      <c r="H2291" s="34"/>
    </row>
    <row r="2292" spans="1:8" s="2" customFormat="1" ht="16.899999999999999" customHeight="1">
      <c r="A2292" s="33"/>
      <c r="B2292" s="34"/>
      <c r="C2292" s="223" t="s">
        <v>3296</v>
      </c>
      <c r="D2292" s="223" t="s">
        <v>3297</v>
      </c>
      <c r="E2292" s="18" t="s">
        <v>273</v>
      </c>
      <c r="F2292" s="224">
        <v>31.667999999999999</v>
      </c>
      <c r="G2292" s="33"/>
      <c r="H2292" s="34"/>
    </row>
    <row r="2293" spans="1:8" s="2" customFormat="1" ht="16.899999999999999" customHeight="1">
      <c r="A2293" s="33"/>
      <c r="B2293" s="34"/>
      <c r="C2293" s="223" t="s">
        <v>3299</v>
      </c>
      <c r="D2293" s="223" t="s">
        <v>3300</v>
      </c>
      <c r="E2293" s="18" t="s">
        <v>273</v>
      </c>
      <c r="F2293" s="224">
        <v>285.012</v>
      </c>
      <c r="G2293" s="33"/>
      <c r="H2293" s="34"/>
    </row>
    <row r="2294" spans="1:8" s="2" customFormat="1" ht="16.899999999999999" customHeight="1">
      <c r="A2294" s="33"/>
      <c r="B2294" s="34"/>
      <c r="C2294" s="219" t="s">
        <v>3390</v>
      </c>
      <c r="D2294" s="220" t="s">
        <v>1</v>
      </c>
      <c r="E2294" s="221" t="s">
        <v>1</v>
      </c>
      <c r="F2294" s="222">
        <v>369.45800000000003</v>
      </c>
      <c r="G2294" s="33"/>
      <c r="H2294" s="34"/>
    </row>
    <row r="2295" spans="1:8" s="2" customFormat="1" ht="16.899999999999999" customHeight="1">
      <c r="A2295" s="33"/>
      <c r="B2295" s="34"/>
      <c r="C2295" s="223" t="s">
        <v>1</v>
      </c>
      <c r="D2295" s="223" t="s">
        <v>3580</v>
      </c>
      <c r="E2295" s="18" t="s">
        <v>1</v>
      </c>
      <c r="F2295" s="224">
        <v>0</v>
      </c>
      <c r="G2295" s="33"/>
      <c r="H2295" s="34"/>
    </row>
    <row r="2296" spans="1:8" s="2" customFormat="1" ht="16.899999999999999" customHeight="1">
      <c r="A2296" s="33"/>
      <c r="B2296" s="34"/>
      <c r="C2296" s="223" t="s">
        <v>1</v>
      </c>
      <c r="D2296" s="223" t="s">
        <v>3581</v>
      </c>
      <c r="E2296" s="18" t="s">
        <v>1</v>
      </c>
      <c r="F2296" s="224">
        <v>485.863</v>
      </c>
      <c r="G2296" s="33"/>
      <c r="H2296" s="34"/>
    </row>
    <row r="2297" spans="1:8" s="2" customFormat="1" ht="16.899999999999999" customHeight="1">
      <c r="A2297" s="33"/>
      <c r="B2297" s="34"/>
      <c r="C2297" s="223" t="s">
        <v>1</v>
      </c>
      <c r="D2297" s="223" t="s">
        <v>3582</v>
      </c>
      <c r="E2297" s="18" t="s">
        <v>1</v>
      </c>
      <c r="F2297" s="224">
        <v>0</v>
      </c>
      <c r="G2297" s="33"/>
      <c r="H2297" s="34"/>
    </row>
    <row r="2298" spans="1:8" s="2" customFormat="1" ht="16.899999999999999" customHeight="1">
      <c r="A2298" s="33"/>
      <c r="B2298" s="34"/>
      <c r="C2298" s="223" t="s">
        <v>1</v>
      </c>
      <c r="D2298" s="223" t="s">
        <v>3583</v>
      </c>
      <c r="E2298" s="18" t="s">
        <v>1</v>
      </c>
      <c r="F2298" s="224">
        <v>-26.448</v>
      </c>
      <c r="G2298" s="33"/>
      <c r="H2298" s="34"/>
    </row>
    <row r="2299" spans="1:8" s="2" customFormat="1" ht="16.899999999999999" customHeight="1">
      <c r="A2299" s="33"/>
      <c r="B2299" s="34"/>
      <c r="C2299" s="223" t="s">
        <v>1</v>
      </c>
      <c r="D2299" s="223" t="s">
        <v>3584</v>
      </c>
      <c r="E2299" s="18" t="s">
        <v>1</v>
      </c>
      <c r="F2299" s="224">
        <v>-84.736999999999995</v>
      </c>
      <c r="G2299" s="33"/>
      <c r="H2299" s="34"/>
    </row>
    <row r="2300" spans="1:8" s="2" customFormat="1" ht="16.899999999999999" customHeight="1">
      <c r="A2300" s="33"/>
      <c r="B2300" s="34"/>
      <c r="C2300" s="223" t="s">
        <v>1</v>
      </c>
      <c r="D2300" s="223" t="s">
        <v>3585</v>
      </c>
      <c r="E2300" s="18" t="s">
        <v>1</v>
      </c>
      <c r="F2300" s="224">
        <v>-5.22</v>
      </c>
      <c r="G2300" s="33"/>
      <c r="H2300" s="34"/>
    </row>
    <row r="2301" spans="1:8" s="2" customFormat="1" ht="16.899999999999999" customHeight="1">
      <c r="A2301" s="33"/>
      <c r="B2301" s="34"/>
      <c r="C2301" s="223" t="s">
        <v>3390</v>
      </c>
      <c r="D2301" s="223" t="s">
        <v>300</v>
      </c>
      <c r="E2301" s="18" t="s">
        <v>1</v>
      </c>
      <c r="F2301" s="224">
        <v>369.45800000000003</v>
      </c>
      <c r="G2301" s="33"/>
      <c r="H2301" s="34"/>
    </row>
    <row r="2302" spans="1:8" s="2" customFormat="1" ht="16.899999999999999" customHeight="1">
      <c r="A2302" s="33"/>
      <c r="B2302" s="34"/>
      <c r="C2302" s="225" t="s">
        <v>3941</v>
      </c>
      <c r="D2302" s="33"/>
      <c r="E2302" s="33"/>
      <c r="F2302" s="33"/>
      <c r="G2302" s="33"/>
      <c r="H2302" s="34"/>
    </row>
    <row r="2303" spans="1:8" s="2" customFormat="1" ht="16.899999999999999" customHeight="1">
      <c r="A2303" s="33"/>
      <c r="B2303" s="34"/>
      <c r="C2303" s="223" t="s">
        <v>281</v>
      </c>
      <c r="D2303" s="223" t="s">
        <v>282</v>
      </c>
      <c r="E2303" s="18" t="s">
        <v>273</v>
      </c>
      <c r="F2303" s="224">
        <v>395.90600000000001</v>
      </c>
      <c r="G2303" s="33"/>
      <c r="H2303" s="34"/>
    </row>
    <row r="2304" spans="1:8" s="2" customFormat="1" ht="16.899999999999999" customHeight="1">
      <c r="A2304" s="33"/>
      <c r="B2304" s="34"/>
      <c r="C2304" s="223" t="s">
        <v>271</v>
      </c>
      <c r="D2304" s="223" t="s">
        <v>272</v>
      </c>
      <c r="E2304" s="18" t="s">
        <v>273</v>
      </c>
      <c r="F2304" s="224">
        <v>454.19499999999999</v>
      </c>
      <c r="G2304" s="33"/>
      <c r="H2304" s="34"/>
    </row>
    <row r="2305" spans="1:8" s="2" customFormat="1" ht="16.899999999999999" customHeight="1">
      <c r="A2305" s="33"/>
      <c r="B2305" s="34"/>
      <c r="C2305" s="223" t="s">
        <v>276</v>
      </c>
      <c r="D2305" s="223" t="s">
        <v>277</v>
      </c>
      <c r="E2305" s="18" t="s">
        <v>273</v>
      </c>
      <c r="F2305" s="224">
        <v>4087.7550000000001</v>
      </c>
      <c r="G2305" s="33"/>
      <c r="H2305" s="34"/>
    </row>
    <row r="2306" spans="1:8" s="2" customFormat="1" ht="16.899999999999999" customHeight="1">
      <c r="A2306" s="33"/>
      <c r="B2306" s="34"/>
      <c r="C2306" s="219" t="s">
        <v>3980</v>
      </c>
      <c r="D2306" s="220" t="s">
        <v>1</v>
      </c>
      <c r="E2306" s="221" t="s">
        <v>1</v>
      </c>
      <c r="F2306" s="222">
        <v>4.5</v>
      </c>
      <c r="G2306" s="33"/>
      <c r="H2306" s="34"/>
    </row>
    <row r="2307" spans="1:8" s="2" customFormat="1" ht="16.899999999999999" customHeight="1">
      <c r="A2307" s="33"/>
      <c r="B2307" s="34"/>
      <c r="C2307" s="219" t="s">
        <v>3392</v>
      </c>
      <c r="D2307" s="220" t="s">
        <v>1</v>
      </c>
      <c r="E2307" s="221" t="s">
        <v>1</v>
      </c>
      <c r="F2307" s="222">
        <v>4.5</v>
      </c>
      <c r="G2307" s="33"/>
      <c r="H2307" s="34"/>
    </row>
    <row r="2308" spans="1:8" s="2" customFormat="1" ht="16.899999999999999" customHeight="1">
      <c r="A2308" s="33"/>
      <c r="B2308" s="34"/>
      <c r="C2308" s="223" t="s">
        <v>1</v>
      </c>
      <c r="D2308" s="223" t="s">
        <v>2966</v>
      </c>
      <c r="E2308" s="18" t="s">
        <v>1</v>
      </c>
      <c r="F2308" s="224">
        <v>0</v>
      </c>
      <c r="G2308" s="33"/>
      <c r="H2308" s="34"/>
    </row>
    <row r="2309" spans="1:8" s="2" customFormat="1" ht="16.899999999999999" customHeight="1">
      <c r="A2309" s="33"/>
      <c r="B2309" s="34"/>
      <c r="C2309" s="223" t="s">
        <v>1</v>
      </c>
      <c r="D2309" s="223" t="s">
        <v>2967</v>
      </c>
      <c r="E2309" s="18" t="s">
        <v>1</v>
      </c>
      <c r="F2309" s="224">
        <v>0</v>
      </c>
      <c r="G2309" s="33"/>
      <c r="H2309" s="34"/>
    </row>
    <row r="2310" spans="1:8" s="2" customFormat="1" ht="16.899999999999999" customHeight="1">
      <c r="A2310" s="33"/>
      <c r="B2310" s="34"/>
      <c r="C2310" s="223" t="s">
        <v>1</v>
      </c>
      <c r="D2310" s="223" t="s">
        <v>3510</v>
      </c>
      <c r="E2310" s="18" t="s">
        <v>1</v>
      </c>
      <c r="F2310" s="224">
        <v>0</v>
      </c>
      <c r="G2310" s="33"/>
      <c r="H2310" s="34"/>
    </row>
    <row r="2311" spans="1:8" s="2" customFormat="1" ht="16.899999999999999" customHeight="1">
      <c r="A2311" s="33"/>
      <c r="B2311" s="34"/>
      <c r="C2311" s="223" t="s">
        <v>1</v>
      </c>
      <c r="D2311" s="223" t="s">
        <v>3384</v>
      </c>
      <c r="E2311" s="18" t="s">
        <v>1</v>
      </c>
      <c r="F2311" s="224">
        <v>8.82</v>
      </c>
      <c r="G2311" s="33"/>
      <c r="H2311" s="34"/>
    </row>
    <row r="2312" spans="1:8" s="2" customFormat="1" ht="16.899999999999999" customHeight="1">
      <c r="A2312" s="33"/>
      <c r="B2312" s="34"/>
      <c r="C2312" s="223" t="s">
        <v>1</v>
      </c>
      <c r="D2312" s="223" t="s">
        <v>2969</v>
      </c>
      <c r="E2312" s="18" t="s">
        <v>1</v>
      </c>
      <c r="F2312" s="224">
        <v>0</v>
      </c>
      <c r="G2312" s="33"/>
      <c r="H2312" s="34"/>
    </row>
    <row r="2313" spans="1:8" s="2" customFormat="1" ht="16.899999999999999" customHeight="1">
      <c r="A2313" s="33"/>
      <c r="B2313" s="34"/>
      <c r="C2313" s="223" t="s">
        <v>1</v>
      </c>
      <c r="D2313" s="223" t="s">
        <v>3511</v>
      </c>
      <c r="E2313" s="18" t="s">
        <v>1</v>
      </c>
      <c r="F2313" s="224">
        <v>-4.32</v>
      </c>
      <c r="G2313" s="33"/>
      <c r="H2313" s="34"/>
    </row>
    <row r="2314" spans="1:8" s="2" customFormat="1" ht="16.899999999999999" customHeight="1">
      <c r="A2314" s="33"/>
      <c r="B2314" s="34"/>
      <c r="C2314" s="223" t="s">
        <v>3392</v>
      </c>
      <c r="D2314" s="223" t="s">
        <v>300</v>
      </c>
      <c r="E2314" s="18" t="s">
        <v>1</v>
      </c>
      <c r="F2314" s="224">
        <v>4.5</v>
      </c>
      <c r="G2314" s="33"/>
      <c r="H2314" s="34"/>
    </row>
    <row r="2315" spans="1:8" s="2" customFormat="1" ht="16.899999999999999" customHeight="1">
      <c r="A2315" s="33"/>
      <c r="B2315" s="34"/>
      <c r="C2315" s="225" t="s">
        <v>3941</v>
      </c>
      <c r="D2315" s="33"/>
      <c r="E2315" s="33"/>
      <c r="F2315" s="33"/>
      <c r="G2315" s="33"/>
      <c r="H2315" s="34"/>
    </row>
    <row r="2316" spans="1:8" s="2" customFormat="1" ht="22.5">
      <c r="A2316" s="33"/>
      <c r="B2316" s="34"/>
      <c r="C2316" s="223" t="s">
        <v>586</v>
      </c>
      <c r="D2316" s="223" t="s">
        <v>587</v>
      </c>
      <c r="E2316" s="18" t="s">
        <v>412</v>
      </c>
      <c r="F2316" s="224">
        <v>54.506</v>
      </c>
      <c r="G2316" s="33"/>
      <c r="H2316" s="34"/>
    </row>
    <row r="2317" spans="1:8" s="2" customFormat="1" ht="22.5">
      <c r="A2317" s="33"/>
      <c r="B2317" s="34"/>
      <c r="C2317" s="223" t="s">
        <v>591</v>
      </c>
      <c r="D2317" s="223" t="s">
        <v>592</v>
      </c>
      <c r="E2317" s="18" t="s">
        <v>412</v>
      </c>
      <c r="F2317" s="224">
        <v>0.432</v>
      </c>
      <c r="G2317" s="33"/>
      <c r="H2317" s="34"/>
    </row>
    <row r="2318" spans="1:8" s="2" customFormat="1" ht="16.899999999999999" customHeight="1">
      <c r="A2318" s="33"/>
      <c r="B2318" s="34"/>
      <c r="C2318" s="223" t="s">
        <v>598</v>
      </c>
      <c r="D2318" s="223" t="s">
        <v>599</v>
      </c>
      <c r="E2318" s="18" t="s">
        <v>412</v>
      </c>
      <c r="F2318" s="224">
        <v>54.938000000000002</v>
      </c>
      <c r="G2318" s="33"/>
      <c r="H2318" s="34"/>
    </row>
    <row r="2319" spans="1:8" s="2" customFormat="1" ht="16.899999999999999" customHeight="1">
      <c r="A2319" s="33"/>
      <c r="B2319" s="34"/>
      <c r="C2319" s="219" t="s">
        <v>3981</v>
      </c>
      <c r="D2319" s="220" t="s">
        <v>1</v>
      </c>
      <c r="E2319" s="221" t="s">
        <v>1</v>
      </c>
      <c r="F2319" s="222">
        <v>942</v>
      </c>
      <c r="G2319" s="33"/>
      <c r="H2319" s="34"/>
    </row>
    <row r="2320" spans="1:8" s="2" customFormat="1" ht="16.899999999999999" customHeight="1">
      <c r="A2320" s="33"/>
      <c r="B2320" s="34"/>
      <c r="C2320" s="219" t="s">
        <v>3394</v>
      </c>
      <c r="D2320" s="220" t="s">
        <v>1</v>
      </c>
      <c r="E2320" s="221" t="s">
        <v>1</v>
      </c>
      <c r="F2320" s="222">
        <v>947</v>
      </c>
      <c r="G2320" s="33"/>
      <c r="H2320" s="34"/>
    </row>
    <row r="2321" spans="1:8" s="2" customFormat="1" ht="16.899999999999999" customHeight="1">
      <c r="A2321" s="33"/>
      <c r="B2321" s="34"/>
      <c r="C2321" s="223" t="s">
        <v>1</v>
      </c>
      <c r="D2321" s="223" t="s">
        <v>3523</v>
      </c>
      <c r="E2321" s="18" t="s">
        <v>1</v>
      </c>
      <c r="F2321" s="224">
        <v>0</v>
      </c>
      <c r="G2321" s="33"/>
      <c r="H2321" s="34"/>
    </row>
    <row r="2322" spans="1:8" s="2" customFormat="1" ht="16.899999999999999" customHeight="1">
      <c r="A2322" s="33"/>
      <c r="B2322" s="34"/>
      <c r="C2322" s="223" t="s">
        <v>1</v>
      </c>
      <c r="D2322" s="223" t="s">
        <v>3524</v>
      </c>
      <c r="E2322" s="18" t="s">
        <v>1</v>
      </c>
      <c r="F2322" s="224">
        <v>947</v>
      </c>
      <c r="G2322" s="33"/>
      <c r="H2322" s="34"/>
    </row>
    <row r="2323" spans="1:8" s="2" customFormat="1" ht="16.899999999999999" customHeight="1">
      <c r="A2323" s="33"/>
      <c r="B2323" s="34"/>
      <c r="C2323" s="223" t="s">
        <v>3394</v>
      </c>
      <c r="D2323" s="223" t="s">
        <v>300</v>
      </c>
      <c r="E2323" s="18" t="s">
        <v>1</v>
      </c>
      <c r="F2323" s="224">
        <v>947</v>
      </c>
      <c r="G2323" s="33"/>
      <c r="H2323" s="34"/>
    </row>
    <row r="2324" spans="1:8" s="2" customFormat="1" ht="16.899999999999999" customHeight="1">
      <c r="A2324" s="33"/>
      <c r="B2324" s="34"/>
      <c r="C2324" s="225" t="s">
        <v>3941</v>
      </c>
      <c r="D2324" s="33"/>
      <c r="E2324" s="33"/>
      <c r="F2324" s="33"/>
      <c r="G2324" s="33"/>
      <c r="H2324" s="34"/>
    </row>
    <row r="2325" spans="1:8" s="2" customFormat="1" ht="16.899999999999999" customHeight="1">
      <c r="A2325" s="33"/>
      <c r="B2325" s="34"/>
      <c r="C2325" s="223" t="s">
        <v>3520</v>
      </c>
      <c r="D2325" s="223" t="s">
        <v>3521</v>
      </c>
      <c r="E2325" s="18" t="s">
        <v>220</v>
      </c>
      <c r="F2325" s="224">
        <v>947</v>
      </c>
      <c r="G2325" s="33"/>
      <c r="H2325" s="34"/>
    </row>
    <row r="2326" spans="1:8" s="2" customFormat="1" ht="16.899999999999999" customHeight="1">
      <c r="A2326" s="33"/>
      <c r="B2326" s="34"/>
      <c r="C2326" s="223" t="s">
        <v>2980</v>
      </c>
      <c r="D2326" s="223" t="s">
        <v>2981</v>
      </c>
      <c r="E2326" s="18" t="s">
        <v>220</v>
      </c>
      <c r="F2326" s="224">
        <v>1144</v>
      </c>
      <c r="G2326" s="33"/>
      <c r="H2326" s="34"/>
    </row>
    <row r="2327" spans="1:8" s="2" customFormat="1" ht="16.899999999999999" customHeight="1">
      <c r="A2327" s="33"/>
      <c r="B2327" s="34"/>
      <c r="C2327" s="223" t="s">
        <v>3064</v>
      </c>
      <c r="D2327" s="223" t="s">
        <v>3065</v>
      </c>
      <c r="E2327" s="18" t="s">
        <v>220</v>
      </c>
      <c r="F2327" s="224">
        <v>1144</v>
      </c>
      <c r="G2327" s="33"/>
      <c r="H2327" s="34"/>
    </row>
    <row r="2328" spans="1:8" s="2" customFormat="1" ht="16.899999999999999" customHeight="1">
      <c r="A2328" s="33"/>
      <c r="B2328" s="34"/>
      <c r="C2328" s="219" t="s">
        <v>3396</v>
      </c>
      <c r="D2328" s="220" t="s">
        <v>1</v>
      </c>
      <c r="E2328" s="221" t="s">
        <v>1</v>
      </c>
      <c r="F2328" s="222">
        <v>197</v>
      </c>
      <c r="G2328" s="33"/>
      <c r="H2328" s="34"/>
    </row>
    <row r="2329" spans="1:8" s="2" customFormat="1" ht="16.899999999999999" customHeight="1">
      <c r="A2329" s="33"/>
      <c r="B2329" s="34"/>
      <c r="C2329" s="223" t="s">
        <v>1</v>
      </c>
      <c r="D2329" s="223" t="s">
        <v>3543</v>
      </c>
      <c r="E2329" s="18" t="s">
        <v>1</v>
      </c>
      <c r="F2329" s="224">
        <v>0</v>
      </c>
      <c r="G2329" s="33"/>
      <c r="H2329" s="34"/>
    </row>
    <row r="2330" spans="1:8" s="2" customFormat="1" ht="16.899999999999999" customHeight="1">
      <c r="A2330" s="33"/>
      <c r="B2330" s="34"/>
      <c r="C2330" s="223" t="s">
        <v>1</v>
      </c>
      <c r="D2330" s="223" t="s">
        <v>3544</v>
      </c>
      <c r="E2330" s="18" t="s">
        <v>1</v>
      </c>
      <c r="F2330" s="224">
        <v>197</v>
      </c>
      <c r="G2330" s="33"/>
      <c r="H2330" s="34"/>
    </row>
    <row r="2331" spans="1:8" s="2" customFormat="1" ht="16.899999999999999" customHeight="1">
      <c r="A2331" s="33"/>
      <c r="B2331" s="34"/>
      <c r="C2331" s="223" t="s">
        <v>3396</v>
      </c>
      <c r="D2331" s="223" t="s">
        <v>300</v>
      </c>
      <c r="E2331" s="18" t="s">
        <v>1</v>
      </c>
      <c r="F2331" s="224">
        <v>197</v>
      </c>
      <c r="G2331" s="33"/>
      <c r="H2331" s="34"/>
    </row>
    <row r="2332" spans="1:8" s="2" customFormat="1" ht="16.899999999999999" customHeight="1">
      <c r="A2332" s="33"/>
      <c r="B2332" s="34"/>
      <c r="C2332" s="225" t="s">
        <v>3941</v>
      </c>
      <c r="D2332" s="33"/>
      <c r="E2332" s="33"/>
      <c r="F2332" s="33"/>
      <c r="G2332" s="33"/>
      <c r="H2332" s="34"/>
    </row>
    <row r="2333" spans="1:8" s="2" customFormat="1" ht="16.899999999999999" customHeight="1">
      <c r="A2333" s="33"/>
      <c r="B2333" s="34"/>
      <c r="C2333" s="223" t="s">
        <v>3540</v>
      </c>
      <c r="D2333" s="223" t="s">
        <v>3541</v>
      </c>
      <c r="E2333" s="18" t="s">
        <v>220</v>
      </c>
      <c r="F2333" s="224">
        <v>197</v>
      </c>
      <c r="G2333" s="33"/>
      <c r="H2333" s="34"/>
    </row>
    <row r="2334" spans="1:8" s="2" customFormat="1" ht="16.899999999999999" customHeight="1">
      <c r="A2334" s="33"/>
      <c r="B2334" s="34"/>
      <c r="C2334" s="223" t="s">
        <v>2980</v>
      </c>
      <c r="D2334" s="223" t="s">
        <v>2981</v>
      </c>
      <c r="E2334" s="18" t="s">
        <v>220</v>
      </c>
      <c r="F2334" s="224">
        <v>1144</v>
      </c>
      <c r="G2334" s="33"/>
      <c r="H2334" s="34"/>
    </row>
    <row r="2335" spans="1:8" s="2" customFormat="1" ht="16.899999999999999" customHeight="1">
      <c r="A2335" s="33"/>
      <c r="B2335" s="34"/>
      <c r="C2335" s="223" t="s">
        <v>3064</v>
      </c>
      <c r="D2335" s="223" t="s">
        <v>3065</v>
      </c>
      <c r="E2335" s="18" t="s">
        <v>220</v>
      </c>
      <c r="F2335" s="224">
        <v>1144</v>
      </c>
      <c r="G2335" s="33"/>
      <c r="H2335" s="34"/>
    </row>
    <row r="2336" spans="1:8" s="2" customFormat="1" ht="16.899999999999999" customHeight="1">
      <c r="A2336" s="33"/>
      <c r="B2336" s="34"/>
      <c r="C2336" s="223" t="s">
        <v>3082</v>
      </c>
      <c r="D2336" s="223" t="s">
        <v>3083</v>
      </c>
      <c r="E2336" s="18" t="s">
        <v>220</v>
      </c>
      <c r="F2336" s="224">
        <v>197</v>
      </c>
      <c r="G2336" s="33"/>
      <c r="H2336" s="34"/>
    </row>
    <row r="2337" spans="1:8" s="2" customFormat="1" ht="26.45" customHeight="1">
      <c r="A2337" s="33"/>
      <c r="B2337" s="34"/>
      <c r="C2337" s="218" t="s">
        <v>3982</v>
      </c>
      <c r="D2337" s="218" t="s">
        <v>117</v>
      </c>
      <c r="E2337" s="33"/>
      <c r="F2337" s="33"/>
      <c r="G2337" s="33"/>
      <c r="H2337" s="34"/>
    </row>
    <row r="2338" spans="1:8" s="2" customFormat="1" ht="16.899999999999999" customHeight="1">
      <c r="A2338" s="33"/>
      <c r="B2338" s="34"/>
      <c r="C2338" s="219" t="s">
        <v>123</v>
      </c>
      <c r="D2338" s="220" t="s">
        <v>1</v>
      </c>
      <c r="E2338" s="221" t="s">
        <v>1</v>
      </c>
      <c r="F2338" s="222">
        <v>25.2</v>
      </c>
      <c r="G2338" s="33"/>
      <c r="H2338" s="34"/>
    </row>
    <row r="2339" spans="1:8" s="2" customFormat="1" ht="16.899999999999999" customHeight="1">
      <c r="A2339" s="33"/>
      <c r="B2339" s="34"/>
      <c r="C2339" s="225" t="s">
        <v>3941</v>
      </c>
      <c r="D2339" s="33"/>
      <c r="E2339" s="33"/>
      <c r="F2339" s="33"/>
      <c r="G2339" s="33"/>
      <c r="H2339" s="34"/>
    </row>
    <row r="2340" spans="1:8" s="2" customFormat="1" ht="16.899999999999999" customHeight="1">
      <c r="A2340" s="33"/>
      <c r="B2340" s="34"/>
      <c r="C2340" s="223" t="s">
        <v>877</v>
      </c>
      <c r="D2340" s="223" t="s">
        <v>878</v>
      </c>
      <c r="E2340" s="18" t="s">
        <v>220</v>
      </c>
      <c r="F2340" s="224">
        <v>127.32</v>
      </c>
      <c r="G2340" s="33"/>
      <c r="H2340" s="34"/>
    </row>
    <row r="2341" spans="1:8" s="2" customFormat="1" ht="16.899999999999999" customHeight="1">
      <c r="A2341" s="33"/>
      <c r="B2341" s="34"/>
      <c r="C2341" s="219" t="s">
        <v>125</v>
      </c>
      <c r="D2341" s="220" t="s">
        <v>1</v>
      </c>
      <c r="E2341" s="221" t="s">
        <v>1</v>
      </c>
      <c r="F2341" s="222">
        <v>25.2</v>
      </c>
      <c r="G2341" s="33"/>
      <c r="H2341" s="34"/>
    </row>
    <row r="2342" spans="1:8" s="2" customFormat="1" ht="16.899999999999999" customHeight="1">
      <c r="A2342" s="33"/>
      <c r="B2342" s="34"/>
      <c r="C2342" s="223" t="s">
        <v>1</v>
      </c>
      <c r="D2342" s="223" t="s">
        <v>309</v>
      </c>
      <c r="E2342" s="18" t="s">
        <v>1</v>
      </c>
      <c r="F2342" s="224">
        <v>0</v>
      </c>
      <c r="G2342" s="33"/>
      <c r="H2342" s="34"/>
    </row>
    <row r="2343" spans="1:8" s="2" customFormat="1" ht="16.899999999999999" customHeight="1">
      <c r="A2343" s="33"/>
      <c r="B2343" s="34"/>
      <c r="C2343" s="223" t="s">
        <v>1</v>
      </c>
      <c r="D2343" s="223" t="s">
        <v>3614</v>
      </c>
      <c r="E2343" s="18" t="s">
        <v>1</v>
      </c>
      <c r="F2343" s="224">
        <v>0</v>
      </c>
      <c r="G2343" s="33"/>
      <c r="H2343" s="34"/>
    </row>
    <row r="2344" spans="1:8" s="2" customFormat="1" ht="16.899999999999999" customHeight="1">
      <c r="A2344" s="33"/>
      <c r="B2344" s="34"/>
      <c r="C2344" s="223" t="s">
        <v>125</v>
      </c>
      <c r="D2344" s="223" t="s">
        <v>3615</v>
      </c>
      <c r="E2344" s="18" t="s">
        <v>1</v>
      </c>
      <c r="F2344" s="224">
        <v>25.2</v>
      </c>
      <c r="G2344" s="33"/>
      <c r="H2344" s="34"/>
    </row>
    <row r="2345" spans="1:8" s="2" customFormat="1" ht="16.899999999999999" customHeight="1">
      <c r="A2345" s="33"/>
      <c r="B2345" s="34"/>
      <c r="C2345" s="225" t="s">
        <v>3941</v>
      </c>
      <c r="D2345" s="33"/>
      <c r="E2345" s="33"/>
      <c r="F2345" s="33"/>
      <c r="G2345" s="33"/>
      <c r="H2345" s="34"/>
    </row>
    <row r="2346" spans="1:8" s="2" customFormat="1" ht="16.899999999999999" customHeight="1">
      <c r="A2346" s="33"/>
      <c r="B2346" s="34"/>
      <c r="C2346" s="223" t="s">
        <v>306</v>
      </c>
      <c r="D2346" s="223" t="s">
        <v>307</v>
      </c>
      <c r="E2346" s="18" t="s">
        <v>220</v>
      </c>
      <c r="F2346" s="224">
        <v>106.8</v>
      </c>
      <c r="G2346" s="33"/>
      <c r="H2346" s="34"/>
    </row>
    <row r="2347" spans="1:8" s="2" customFormat="1" ht="22.5">
      <c r="A2347" s="33"/>
      <c r="B2347" s="34"/>
      <c r="C2347" s="223" t="s">
        <v>1631</v>
      </c>
      <c r="D2347" s="223" t="s">
        <v>1632</v>
      </c>
      <c r="E2347" s="18" t="s">
        <v>412</v>
      </c>
      <c r="F2347" s="224">
        <v>93.513999999999996</v>
      </c>
      <c r="G2347" s="33"/>
      <c r="H2347" s="34"/>
    </row>
    <row r="2348" spans="1:8" s="2" customFormat="1" ht="16.899999999999999" customHeight="1">
      <c r="A2348" s="33"/>
      <c r="B2348" s="34"/>
      <c r="C2348" s="223" t="s">
        <v>877</v>
      </c>
      <c r="D2348" s="223" t="s">
        <v>878</v>
      </c>
      <c r="E2348" s="18" t="s">
        <v>220</v>
      </c>
      <c r="F2348" s="224">
        <v>127.32</v>
      </c>
      <c r="G2348" s="33"/>
      <c r="H2348" s="34"/>
    </row>
    <row r="2349" spans="1:8" s="2" customFormat="1" ht="16.899999999999999" customHeight="1">
      <c r="A2349" s="33"/>
      <c r="B2349" s="34"/>
      <c r="C2349" s="219" t="s">
        <v>128</v>
      </c>
      <c r="D2349" s="220" t="s">
        <v>1</v>
      </c>
      <c r="E2349" s="221" t="s">
        <v>1</v>
      </c>
      <c r="F2349" s="222">
        <v>28.2</v>
      </c>
      <c r="G2349" s="33"/>
      <c r="H2349" s="34"/>
    </row>
    <row r="2350" spans="1:8" s="2" customFormat="1" ht="16.899999999999999" customHeight="1">
      <c r="A2350" s="33"/>
      <c r="B2350" s="34"/>
      <c r="C2350" s="223" t="s">
        <v>1</v>
      </c>
      <c r="D2350" s="223" t="s">
        <v>3616</v>
      </c>
      <c r="E2350" s="18" t="s">
        <v>1</v>
      </c>
      <c r="F2350" s="224">
        <v>0</v>
      </c>
      <c r="G2350" s="33"/>
      <c r="H2350" s="34"/>
    </row>
    <row r="2351" spans="1:8" s="2" customFormat="1" ht="16.899999999999999" customHeight="1">
      <c r="A2351" s="33"/>
      <c r="B2351" s="34"/>
      <c r="C2351" s="223" t="s">
        <v>128</v>
      </c>
      <c r="D2351" s="223" t="s">
        <v>3617</v>
      </c>
      <c r="E2351" s="18" t="s">
        <v>1</v>
      </c>
      <c r="F2351" s="224">
        <v>28.2</v>
      </c>
      <c r="G2351" s="33"/>
      <c r="H2351" s="34"/>
    </row>
    <row r="2352" spans="1:8" s="2" customFormat="1" ht="16.899999999999999" customHeight="1">
      <c r="A2352" s="33"/>
      <c r="B2352" s="34"/>
      <c r="C2352" s="225" t="s">
        <v>3941</v>
      </c>
      <c r="D2352" s="33"/>
      <c r="E2352" s="33"/>
      <c r="F2352" s="33"/>
      <c r="G2352" s="33"/>
      <c r="H2352" s="34"/>
    </row>
    <row r="2353" spans="1:8" s="2" customFormat="1" ht="16.899999999999999" customHeight="1">
      <c r="A2353" s="33"/>
      <c r="B2353" s="34"/>
      <c r="C2353" s="223" t="s">
        <v>306</v>
      </c>
      <c r="D2353" s="223" t="s">
        <v>307</v>
      </c>
      <c r="E2353" s="18" t="s">
        <v>220</v>
      </c>
      <c r="F2353" s="224">
        <v>106.8</v>
      </c>
      <c r="G2353" s="33"/>
      <c r="H2353" s="34"/>
    </row>
    <row r="2354" spans="1:8" s="2" customFormat="1" ht="22.5">
      <c r="A2354" s="33"/>
      <c r="B2354" s="34"/>
      <c r="C2354" s="223" t="s">
        <v>1631</v>
      </c>
      <c r="D2354" s="223" t="s">
        <v>1632</v>
      </c>
      <c r="E2354" s="18" t="s">
        <v>412</v>
      </c>
      <c r="F2354" s="224">
        <v>93.513999999999996</v>
      </c>
      <c r="G2354" s="33"/>
      <c r="H2354" s="34"/>
    </row>
    <row r="2355" spans="1:8" s="2" customFormat="1" ht="16.899999999999999" customHeight="1">
      <c r="A2355" s="33"/>
      <c r="B2355" s="34"/>
      <c r="C2355" s="223" t="s">
        <v>877</v>
      </c>
      <c r="D2355" s="223" t="s">
        <v>878</v>
      </c>
      <c r="E2355" s="18" t="s">
        <v>220</v>
      </c>
      <c r="F2355" s="224">
        <v>127.32</v>
      </c>
      <c r="G2355" s="33"/>
      <c r="H2355" s="34"/>
    </row>
    <row r="2356" spans="1:8" s="2" customFormat="1" ht="16.899999999999999" customHeight="1">
      <c r="A2356" s="33"/>
      <c r="B2356" s="34"/>
      <c r="C2356" s="219" t="s">
        <v>130</v>
      </c>
      <c r="D2356" s="220" t="s">
        <v>1</v>
      </c>
      <c r="E2356" s="221" t="s">
        <v>1</v>
      </c>
      <c r="F2356" s="222">
        <v>12.6</v>
      </c>
      <c r="G2356" s="33"/>
      <c r="H2356" s="34"/>
    </row>
    <row r="2357" spans="1:8" s="2" customFormat="1" ht="16.899999999999999" customHeight="1">
      <c r="A2357" s="33"/>
      <c r="B2357" s="34"/>
      <c r="C2357" s="223" t="s">
        <v>1</v>
      </c>
      <c r="D2357" s="223" t="s">
        <v>3620</v>
      </c>
      <c r="E2357" s="18" t="s">
        <v>1</v>
      </c>
      <c r="F2357" s="224">
        <v>0</v>
      </c>
      <c r="G2357" s="33"/>
      <c r="H2357" s="34"/>
    </row>
    <row r="2358" spans="1:8" s="2" customFormat="1" ht="16.899999999999999" customHeight="1">
      <c r="A2358" s="33"/>
      <c r="B2358" s="34"/>
      <c r="C2358" s="223" t="s">
        <v>130</v>
      </c>
      <c r="D2358" s="223" t="s">
        <v>3621</v>
      </c>
      <c r="E2358" s="18" t="s">
        <v>1</v>
      </c>
      <c r="F2358" s="224">
        <v>12.6</v>
      </c>
      <c r="G2358" s="33"/>
      <c r="H2358" s="34"/>
    </row>
    <row r="2359" spans="1:8" s="2" customFormat="1" ht="16.899999999999999" customHeight="1">
      <c r="A2359" s="33"/>
      <c r="B2359" s="34"/>
      <c r="C2359" s="225" t="s">
        <v>3941</v>
      </c>
      <c r="D2359" s="33"/>
      <c r="E2359" s="33"/>
      <c r="F2359" s="33"/>
      <c r="G2359" s="33"/>
      <c r="H2359" s="34"/>
    </row>
    <row r="2360" spans="1:8" s="2" customFormat="1" ht="16.899999999999999" customHeight="1">
      <c r="A2360" s="33"/>
      <c r="B2360" s="34"/>
      <c r="C2360" s="223" t="s">
        <v>1314</v>
      </c>
      <c r="D2360" s="223" t="s">
        <v>1315</v>
      </c>
      <c r="E2360" s="18" t="s">
        <v>220</v>
      </c>
      <c r="F2360" s="224">
        <v>12.6</v>
      </c>
      <c r="G2360" s="33"/>
      <c r="H2360" s="34"/>
    </row>
    <row r="2361" spans="1:8" s="2" customFormat="1" ht="16.899999999999999" customHeight="1">
      <c r="A2361" s="33"/>
      <c r="B2361" s="34"/>
      <c r="C2361" s="223" t="s">
        <v>233</v>
      </c>
      <c r="D2361" s="223" t="s">
        <v>234</v>
      </c>
      <c r="E2361" s="18" t="s">
        <v>220</v>
      </c>
      <c r="F2361" s="224">
        <v>12.6</v>
      </c>
      <c r="G2361" s="33"/>
      <c r="H2361" s="34"/>
    </row>
    <row r="2362" spans="1:8" s="2" customFormat="1" ht="22.5">
      <c r="A2362" s="33"/>
      <c r="B2362" s="34"/>
      <c r="C2362" s="223" t="s">
        <v>1631</v>
      </c>
      <c r="D2362" s="223" t="s">
        <v>1632</v>
      </c>
      <c r="E2362" s="18" t="s">
        <v>412</v>
      </c>
      <c r="F2362" s="224">
        <v>93.513999999999996</v>
      </c>
      <c r="G2362" s="33"/>
      <c r="H2362" s="34"/>
    </row>
    <row r="2363" spans="1:8" s="2" customFormat="1" ht="16.899999999999999" customHeight="1">
      <c r="A2363" s="33"/>
      <c r="B2363" s="34"/>
      <c r="C2363" s="223" t="s">
        <v>877</v>
      </c>
      <c r="D2363" s="223" t="s">
        <v>878</v>
      </c>
      <c r="E2363" s="18" t="s">
        <v>220</v>
      </c>
      <c r="F2363" s="224">
        <v>127.32</v>
      </c>
      <c r="G2363" s="33"/>
      <c r="H2363" s="34"/>
    </row>
    <row r="2364" spans="1:8" s="2" customFormat="1" ht="16.899999999999999" customHeight="1">
      <c r="A2364" s="33"/>
      <c r="B2364" s="34"/>
      <c r="C2364" s="219" t="s">
        <v>132</v>
      </c>
      <c r="D2364" s="220" t="s">
        <v>1</v>
      </c>
      <c r="E2364" s="221" t="s">
        <v>1</v>
      </c>
      <c r="F2364" s="222">
        <v>25.08</v>
      </c>
      <c r="G2364" s="33"/>
      <c r="H2364" s="34"/>
    </row>
    <row r="2365" spans="1:8" s="2" customFormat="1" ht="16.899999999999999" customHeight="1">
      <c r="A2365" s="33"/>
      <c r="B2365" s="34"/>
      <c r="C2365" s="223" t="s">
        <v>1</v>
      </c>
      <c r="D2365" s="223" t="s">
        <v>3623</v>
      </c>
      <c r="E2365" s="18" t="s">
        <v>1</v>
      </c>
      <c r="F2365" s="224">
        <v>0</v>
      </c>
      <c r="G2365" s="33"/>
      <c r="H2365" s="34"/>
    </row>
    <row r="2366" spans="1:8" s="2" customFormat="1" ht="16.899999999999999" customHeight="1">
      <c r="A2366" s="33"/>
      <c r="B2366" s="34"/>
      <c r="C2366" s="223" t="s">
        <v>132</v>
      </c>
      <c r="D2366" s="223" t="s">
        <v>3624</v>
      </c>
      <c r="E2366" s="18" t="s">
        <v>1</v>
      </c>
      <c r="F2366" s="224">
        <v>25.08</v>
      </c>
      <c r="G2366" s="33"/>
      <c r="H2366" s="34"/>
    </row>
    <row r="2367" spans="1:8" s="2" customFormat="1" ht="16.899999999999999" customHeight="1">
      <c r="A2367" s="33"/>
      <c r="B2367" s="34"/>
      <c r="C2367" s="225" t="s">
        <v>3941</v>
      </c>
      <c r="D2367" s="33"/>
      <c r="E2367" s="33"/>
      <c r="F2367" s="33"/>
      <c r="G2367" s="33"/>
      <c r="H2367" s="34"/>
    </row>
    <row r="2368" spans="1:8" s="2" customFormat="1" ht="16.899999999999999" customHeight="1">
      <c r="A2368" s="33"/>
      <c r="B2368" s="34"/>
      <c r="C2368" s="223" t="s">
        <v>1320</v>
      </c>
      <c r="D2368" s="223" t="s">
        <v>1321</v>
      </c>
      <c r="E2368" s="18" t="s">
        <v>220</v>
      </c>
      <c r="F2368" s="224">
        <v>25.08</v>
      </c>
      <c r="G2368" s="33"/>
      <c r="H2368" s="34"/>
    </row>
    <row r="2369" spans="1:8" s="2" customFormat="1" ht="22.5">
      <c r="A2369" s="33"/>
      <c r="B2369" s="34"/>
      <c r="C2369" s="223" t="s">
        <v>1631</v>
      </c>
      <c r="D2369" s="223" t="s">
        <v>1632</v>
      </c>
      <c r="E2369" s="18" t="s">
        <v>412</v>
      </c>
      <c r="F2369" s="224">
        <v>93.513999999999996</v>
      </c>
      <c r="G2369" s="33"/>
      <c r="H2369" s="34"/>
    </row>
    <row r="2370" spans="1:8" s="2" customFormat="1" ht="16.899999999999999" customHeight="1">
      <c r="A2370" s="33"/>
      <c r="B2370" s="34"/>
      <c r="C2370" s="223" t="s">
        <v>877</v>
      </c>
      <c r="D2370" s="223" t="s">
        <v>878</v>
      </c>
      <c r="E2370" s="18" t="s">
        <v>220</v>
      </c>
      <c r="F2370" s="224">
        <v>127.32</v>
      </c>
      <c r="G2370" s="33"/>
      <c r="H2370" s="34"/>
    </row>
    <row r="2371" spans="1:8" s="2" customFormat="1" ht="16.899999999999999" customHeight="1">
      <c r="A2371" s="33"/>
      <c r="B2371" s="34"/>
      <c r="C2371" s="219" t="s">
        <v>134</v>
      </c>
      <c r="D2371" s="220" t="s">
        <v>1</v>
      </c>
      <c r="E2371" s="221" t="s">
        <v>1</v>
      </c>
      <c r="F2371" s="222">
        <v>11.04</v>
      </c>
      <c r="G2371" s="33"/>
      <c r="H2371" s="34"/>
    </row>
    <row r="2372" spans="1:8" s="2" customFormat="1" ht="16.899999999999999" customHeight="1">
      <c r="A2372" s="33"/>
      <c r="B2372" s="34"/>
      <c r="C2372" s="223" t="s">
        <v>1</v>
      </c>
      <c r="D2372" s="223" t="s">
        <v>3626</v>
      </c>
      <c r="E2372" s="18" t="s">
        <v>1</v>
      </c>
      <c r="F2372" s="224">
        <v>0</v>
      </c>
      <c r="G2372" s="33"/>
      <c r="H2372" s="34"/>
    </row>
    <row r="2373" spans="1:8" s="2" customFormat="1" ht="16.899999999999999" customHeight="1">
      <c r="A2373" s="33"/>
      <c r="B2373" s="34"/>
      <c r="C2373" s="223" t="s">
        <v>134</v>
      </c>
      <c r="D2373" s="223" t="s">
        <v>3627</v>
      </c>
      <c r="E2373" s="18" t="s">
        <v>1</v>
      </c>
      <c r="F2373" s="224">
        <v>11.04</v>
      </c>
      <c r="G2373" s="33"/>
      <c r="H2373" s="34"/>
    </row>
    <row r="2374" spans="1:8" s="2" customFormat="1" ht="16.899999999999999" customHeight="1">
      <c r="A2374" s="33"/>
      <c r="B2374" s="34"/>
      <c r="C2374" s="225" t="s">
        <v>3941</v>
      </c>
      <c r="D2374" s="33"/>
      <c r="E2374" s="33"/>
      <c r="F2374" s="33"/>
      <c r="G2374" s="33"/>
      <c r="H2374" s="34"/>
    </row>
    <row r="2375" spans="1:8" s="2" customFormat="1" ht="16.899999999999999" customHeight="1">
      <c r="A2375" s="33"/>
      <c r="B2375" s="34"/>
      <c r="C2375" s="223" t="s">
        <v>306</v>
      </c>
      <c r="D2375" s="223" t="s">
        <v>307</v>
      </c>
      <c r="E2375" s="18" t="s">
        <v>220</v>
      </c>
      <c r="F2375" s="224">
        <v>11.04</v>
      </c>
      <c r="G2375" s="33"/>
      <c r="H2375" s="34"/>
    </row>
    <row r="2376" spans="1:8" s="2" customFormat="1" ht="16.899999999999999" customHeight="1">
      <c r="A2376" s="33"/>
      <c r="B2376" s="34"/>
      <c r="C2376" s="223" t="s">
        <v>233</v>
      </c>
      <c r="D2376" s="223" t="s">
        <v>234</v>
      </c>
      <c r="E2376" s="18" t="s">
        <v>220</v>
      </c>
      <c r="F2376" s="224">
        <v>11.04</v>
      </c>
      <c r="G2376" s="33"/>
      <c r="H2376" s="34"/>
    </row>
    <row r="2377" spans="1:8" s="2" customFormat="1" ht="22.5">
      <c r="A2377" s="33"/>
      <c r="B2377" s="34"/>
      <c r="C2377" s="223" t="s">
        <v>1631</v>
      </c>
      <c r="D2377" s="223" t="s">
        <v>1632</v>
      </c>
      <c r="E2377" s="18" t="s">
        <v>412</v>
      </c>
      <c r="F2377" s="224">
        <v>93.513999999999996</v>
      </c>
      <c r="G2377" s="33"/>
      <c r="H2377" s="34"/>
    </row>
    <row r="2378" spans="1:8" s="2" customFormat="1" ht="16.899999999999999" customHeight="1">
      <c r="A2378" s="33"/>
      <c r="B2378" s="34"/>
      <c r="C2378" s="223" t="s">
        <v>877</v>
      </c>
      <c r="D2378" s="223" t="s">
        <v>878</v>
      </c>
      <c r="E2378" s="18" t="s">
        <v>220</v>
      </c>
      <c r="F2378" s="224">
        <v>127.32</v>
      </c>
      <c r="G2378" s="33"/>
      <c r="H2378" s="34"/>
    </row>
    <row r="2379" spans="1:8" s="2" customFormat="1" ht="16.899999999999999" customHeight="1">
      <c r="A2379" s="33"/>
      <c r="B2379" s="34"/>
      <c r="C2379" s="219" t="s">
        <v>368</v>
      </c>
      <c r="D2379" s="220" t="s">
        <v>1</v>
      </c>
      <c r="E2379" s="221" t="s">
        <v>1</v>
      </c>
      <c r="F2379" s="222">
        <v>11.04</v>
      </c>
      <c r="G2379" s="33"/>
      <c r="H2379" s="34"/>
    </row>
    <row r="2380" spans="1:8" s="2" customFormat="1" ht="16.899999999999999" customHeight="1">
      <c r="A2380" s="33"/>
      <c r="B2380" s="34"/>
      <c r="C2380" s="223" t="s">
        <v>1</v>
      </c>
      <c r="D2380" s="223" t="s">
        <v>3626</v>
      </c>
      <c r="E2380" s="18" t="s">
        <v>1</v>
      </c>
      <c r="F2380" s="224">
        <v>0</v>
      </c>
      <c r="G2380" s="33"/>
      <c r="H2380" s="34"/>
    </row>
    <row r="2381" spans="1:8" s="2" customFormat="1" ht="16.899999999999999" customHeight="1">
      <c r="A2381" s="33"/>
      <c r="B2381" s="34"/>
      <c r="C2381" s="223" t="s">
        <v>134</v>
      </c>
      <c r="D2381" s="223" t="s">
        <v>3627</v>
      </c>
      <c r="E2381" s="18" t="s">
        <v>1</v>
      </c>
      <c r="F2381" s="224">
        <v>11.04</v>
      </c>
      <c r="G2381" s="33"/>
      <c r="H2381" s="34"/>
    </row>
    <row r="2382" spans="1:8" s="2" customFormat="1" ht="16.899999999999999" customHeight="1">
      <c r="A2382" s="33"/>
      <c r="B2382" s="34"/>
      <c r="C2382" s="223" t="s">
        <v>368</v>
      </c>
      <c r="D2382" s="223" t="s">
        <v>227</v>
      </c>
      <c r="E2382" s="18" t="s">
        <v>1</v>
      </c>
      <c r="F2382" s="224">
        <v>11.04</v>
      </c>
      <c r="G2382" s="33"/>
      <c r="H2382" s="34"/>
    </row>
    <row r="2383" spans="1:8" s="2" customFormat="1" ht="16.899999999999999" customHeight="1">
      <c r="A2383" s="33"/>
      <c r="B2383" s="34"/>
      <c r="C2383" s="219" t="s">
        <v>358</v>
      </c>
      <c r="D2383" s="220" t="s">
        <v>1</v>
      </c>
      <c r="E2383" s="221" t="s">
        <v>1</v>
      </c>
      <c r="F2383" s="222">
        <v>25.08</v>
      </c>
      <c r="G2383" s="33"/>
      <c r="H2383" s="34"/>
    </row>
    <row r="2384" spans="1:8" s="2" customFormat="1" ht="16.899999999999999" customHeight="1">
      <c r="A2384" s="33"/>
      <c r="B2384" s="34"/>
      <c r="C2384" s="223" t="s">
        <v>1</v>
      </c>
      <c r="D2384" s="223" t="s">
        <v>3623</v>
      </c>
      <c r="E2384" s="18" t="s">
        <v>1</v>
      </c>
      <c r="F2384" s="224">
        <v>0</v>
      </c>
      <c r="G2384" s="33"/>
      <c r="H2384" s="34"/>
    </row>
    <row r="2385" spans="1:8" s="2" customFormat="1" ht="16.899999999999999" customHeight="1">
      <c r="A2385" s="33"/>
      <c r="B2385" s="34"/>
      <c r="C2385" s="223" t="s">
        <v>132</v>
      </c>
      <c r="D2385" s="223" t="s">
        <v>3624</v>
      </c>
      <c r="E2385" s="18" t="s">
        <v>1</v>
      </c>
      <c r="F2385" s="224">
        <v>25.08</v>
      </c>
      <c r="G2385" s="33"/>
      <c r="H2385" s="34"/>
    </row>
    <row r="2386" spans="1:8" s="2" customFormat="1" ht="16.899999999999999" customHeight="1">
      <c r="A2386" s="33"/>
      <c r="B2386" s="34"/>
      <c r="C2386" s="223" t="s">
        <v>358</v>
      </c>
      <c r="D2386" s="223" t="s">
        <v>227</v>
      </c>
      <c r="E2386" s="18" t="s">
        <v>1</v>
      </c>
      <c r="F2386" s="224">
        <v>25.08</v>
      </c>
      <c r="G2386" s="33"/>
      <c r="H2386" s="34"/>
    </row>
    <row r="2387" spans="1:8" s="2" customFormat="1" ht="16.899999999999999" customHeight="1">
      <c r="A2387" s="33"/>
      <c r="B2387" s="34"/>
      <c r="C2387" s="219" t="s">
        <v>345</v>
      </c>
      <c r="D2387" s="220" t="s">
        <v>1</v>
      </c>
      <c r="E2387" s="221" t="s">
        <v>1</v>
      </c>
      <c r="F2387" s="222">
        <v>12.6</v>
      </c>
      <c r="G2387" s="33"/>
      <c r="H2387" s="34"/>
    </row>
    <row r="2388" spans="1:8" s="2" customFormat="1" ht="16.899999999999999" customHeight="1">
      <c r="A2388" s="33"/>
      <c r="B2388" s="34"/>
      <c r="C2388" s="223" t="s">
        <v>1</v>
      </c>
      <c r="D2388" s="223" t="s">
        <v>3620</v>
      </c>
      <c r="E2388" s="18" t="s">
        <v>1</v>
      </c>
      <c r="F2388" s="224">
        <v>0</v>
      </c>
      <c r="G2388" s="33"/>
      <c r="H2388" s="34"/>
    </row>
    <row r="2389" spans="1:8" s="2" customFormat="1" ht="16.899999999999999" customHeight="1">
      <c r="A2389" s="33"/>
      <c r="B2389" s="34"/>
      <c r="C2389" s="223" t="s">
        <v>130</v>
      </c>
      <c r="D2389" s="223" t="s">
        <v>3621</v>
      </c>
      <c r="E2389" s="18" t="s">
        <v>1</v>
      </c>
      <c r="F2389" s="224">
        <v>12.6</v>
      </c>
      <c r="G2389" s="33"/>
      <c r="H2389" s="34"/>
    </row>
    <row r="2390" spans="1:8" s="2" customFormat="1" ht="16.899999999999999" customHeight="1">
      <c r="A2390" s="33"/>
      <c r="B2390" s="34"/>
      <c r="C2390" s="223" t="s">
        <v>345</v>
      </c>
      <c r="D2390" s="223" t="s">
        <v>227</v>
      </c>
      <c r="E2390" s="18" t="s">
        <v>1</v>
      </c>
      <c r="F2390" s="224">
        <v>12.6</v>
      </c>
      <c r="G2390" s="33"/>
      <c r="H2390" s="34"/>
    </row>
    <row r="2391" spans="1:8" s="2" customFormat="1" ht="16.899999999999999" customHeight="1">
      <c r="A2391" s="33"/>
      <c r="B2391" s="34"/>
      <c r="C2391" s="219" t="s">
        <v>1250</v>
      </c>
      <c r="D2391" s="220" t="s">
        <v>1</v>
      </c>
      <c r="E2391" s="221" t="s">
        <v>1</v>
      </c>
      <c r="F2391" s="222">
        <v>53.4</v>
      </c>
      <c r="G2391" s="33"/>
      <c r="H2391" s="34"/>
    </row>
    <row r="2392" spans="1:8" s="2" customFormat="1" ht="16.899999999999999" customHeight="1">
      <c r="A2392" s="33"/>
      <c r="B2392" s="34"/>
      <c r="C2392" s="223" t="s">
        <v>1</v>
      </c>
      <c r="D2392" s="223" t="s">
        <v>309</v>
      </c>
      <c r="E2392" s="18" t="s">
        <v>1</v>
      </c>
      <c r="F2392" s="224">
        <v>0</v>
      </c>
      <c r="G2392" s="33"/>
      <c r="H2392" s="34"/>
    </row>
    <row r="2393" spans="1:8" s="2" customFormat="1" ht="16.899999999999999" customHeight="1">
      <c r="A2393" s="33"/>
      <c r="B2393" s="34"/>
      <c r="C2393" s="223" t="s">
        <v>1</v>
      </c>
      <c r="D2393" s="223" t="s">
        <v>3614</v>
      </c>
      <c r="E2393" s="18" t="s">
        <v>1</v>
      </c>
      <c r="F2393" s="224">
        <v>0</v>
      </c>
      <c r="G2393" s="33"/>
      <c r="H2393" s="34"/>
    </row>
    <row r="2394" spans="1:8" s="2" customFormat="1" ht="16.899999999999999" customHeight="1">
      <c r="A2394" s="33"/>
      <c r="B2394" s="34"/>
      <c r="C2394" s="223" t="s">
        <v>125</v>
      </c>
      <c r="D2394" s="223" t="s">
        <v>3615</v>
      </c>
      <c r="E2394" s="18" t="s">
        <v>1</v>
      </c>
      <c r="F2394" s="224">
        <v>25.2</v>
      </c>
      <c r="G2394" s="33"/>
      <c r="H2394" s="34"/>
    </row>
    <row r="2395" spans="1:8" s="2" customFormat="1" ht="16.899999999999999" customHeight="1">
      <c r="A2395" s="33"/>
      <c r="B2395" s="34"/>
      <c r="C2395" s="223" t="s">
        <v>1</v>
      </c>
      <c r="D2395" s="223" t="s">
        <v>3616</v>
      </c>
      <c r="E2395" s="18" t="s">
        <v>1</v>
      </c>
      <c r="F2395" s="224">
        <v>0</v>
      </c>
      <c r="G2395" s="33"/>
      <c r="H2395" s="34"/>
    </row>
    <row r="2396" spans="1:8" s="2" customFormat="1" ht="16.899999999999999" customHeight="1">
      <c r="A2396" s="33"/>
      <c r="B2396" s="34"/>
      <c r="C2396" s="223" t="s">
        <v>128</v>
      </c>
      <c r="D2396" s="223" t="s">
        <v>3617</v>
      </c>
      <c r="E2396" s="18" t="s">
        <v>1</v>
      </c>
      <c r="F2396" s="224">
        <v>28.2</v>
      </c>
      <c r="G2396" s="33"/>
      <c r="H2396" s="34"/>
    </row>
    <row r="2397" spans="1:8" s="2" customFormat="1" ht="16.899999999999999" customHeight="1">
      <c r="A2397" s="33"/>
      <c r="B2397" s="34"/>
      <c r="C2397" s="223" t="s">
        <v>1250</v>
      </c>
      <c r="D2397" s="223" t="s">
        <v>227</v>
      </c>
      <c r="E2397" s="18" t="s">
        <v>1</v>
      </c>
      <c r="F2397" s="224">
        <v>53.4</v>
      </c>
      <c r="G2397" s="33"/>
      <c r="H2397" s="34"/>
    </row>
    <row r="2398" spans="1:8" s="2" customFormat="1" ht="16.899999999999999" customHeight="1">
      <c r="A2398" s="33"/>
      <c r="B2398" s="34"/>
      <c r="C2398" s="225" t="s">
        <v>3941</v>
      </c>
      <c r="D2398" s="33"/>
      <c r="E2398" s="33"/>
      <c r="F2398" s="33"/>
      <c r="G2398" s="33"/>
      <c r="H2398" s="34"/>
    </row>
    <row r="2399" spans="1:8" s="2" customFormat="1" ht="16.899999999999999" customHeight="1">
      <c r="A2399" s="33"/>
      <c r="B2399" s="34"/>
      <c r="C2399" s="223" t="s">
        <v>306</v>
      </c>
      <c r="D2399" s="223" t="s">
        <v>307</v>
      </c>
      <c r="E2399" s="18" t="s">
        <v>220</v>
      </c>
      <c r="F2399" s="224">
        <v>106.8</v>
      </c>
      <c r="G2399" s="33"/>
      <c r="H2399" s="34"/>
    </row>
    <row r="2400" spans="1:8" s="2" customFormat="1" ht="16.899999999999999" customHeight="1">
      <c r="A2400" s="33"/>
      <c r="B2400" s="34"/>
      <c r="C2400" s="219" t="s">
        <v>3600</v>
      </c>
      <c r="D2400" s="220" t="s">
        <v>1</v>
      </c>
      <c r="E2400" s="221" t="s">
        <v>1</v>
      </c>
      <c r="F2400" s="222">
        <v>19.440000000000001</v>
      </c>
      <c r="G2400" s="33"/>
      <c r="H2400" s="34"/>
    </row>
    <row r="2401" spans="1:8" s="2" customFormat="1" ht="16.899999999999999" customHeight="1">
      <c r="A2401" s="33"/>
      <c r="B2401" s="34"/>
      <c r="C2401" s="225" t="s">
        <v>3941</v>
      </c>
      <c r="D2401" s="33"/>
      <c r="E2401" s="33"/>
      <c r="F2401" s="33"/>
      <c r="G2401" s="33"/>
      <c r="H2401" s="34"/>
    </row>
    <row r="2402" spans="1:8" s="2" customFormat="1" ht="16.899999999999999" customHeight="1">
      <c r="A2402" s="33"/>
      <c r="B2402" s="34"/>
      <c r="C2402" s="223" t="s">
        <v>1760</v>
      </c>
      <c r="D2402" s="223" t="s">
        <v>1761</v>
      </c>
      <c r="E2402" s="18" t="s">
        <v>412</v>
      </c>
      <c r="F2402" s="224">
        <v>28.582000000000001</v>
      </c>
      <c r="G2402" s="33"/>
      <c r="H2402" s="34"/>
    </row>
    <row r="2403" spans="1:8" s="2" customFormat="1" ht="16.899999999999999" customHeight="1">
      <c r="A2403" s="33"/>
      <c r="B2403" s="34"/>
      <c r="C2403" s="223" t="s">
        <v>630</v>
      </c>
      <c r="D2403" s="223" t="s">
        <v>631</v>
      </c>
      <c r="E2403" s="18" t="s">
        <v>412</v>
      </c>
      <c r="F2403" s="224">
        <v>82.501999999999995</v>
      </c>
      <c r="G2403" s="33"/>
      <c r="H2403" s="34"/>
    </row>
    <row r="2404" spans="1:8" s="2" customFormat="1" ht="16.899999999999999" customHeight="1">
      <c r="A2404" s="33"/>
      <c r="B2404" s="34"/>
      <c r="C2404" s="219" t="s">
        <v>1578</v>
      </c>
      <c r="D2404" s="220" t="s">
        <v>1</v>
      </c>
      <c r="E2404" s="221" t="s">
        <v>1</v>
      </c>
      <c r="F2404" s="222">
        <v>44.6</v>
      </c>
      <c r="G2404" s="33"/>
      <c r="H2404" s="34"/>
    </row>
    <row r="2405" spans="1:8" s="2" customFormat="1" ht="16.899999999999999" customHeight="1">
      <c r="A2405" s="33"/>
      <c r="B2405" s="34"/>
      <c r="C2405" s="223" t="s">
        <v>1</v>
      </c>
      <c r="D2405" s="223" t="s">
        <v>3751</v>
      </c>
      <c r="E2405" s="18" t="s">
        <v>1</v>
      </c>
      <c r="F2405" s="224">
        <v>44.6</v>
      </c>
      <c r="G2405" s="33"/>
      <c r="H2405" s="34"/>
    </row>
    <row r="2406" spans="1:8" s="2" customFormat="1" ht="16.899999999999999" customHeight="1">
      <c r="A2406" s="33"/>
      <c r="B2406" s="34"/>
      <c r="C2406" s="223" t="s">
        <v>1578</v>
      </c>
      <c r="D2406" s="223" t="s">
        <v>227</v>
      </c>
      <c r="E2406" s="18" t="s">
        <v>1</v>
      </c>
      <c r="F2406" s="224">
        <v>44.6</v>
      </c>
      <c r="G2406" s="33"/>
      <c r="H2406" s="34"/>
    </row>
    <row r="2407" spans="1:8" s="2" customFormat="1" ht="16.899999999999999" customHeight="1">
      <c r="A2407" s="33"/>
      <c r="B2407" s="34"/>
      <c r="C2407" s="225" t="s">
        <v>3941</v>
      </c>
      <c r="D2407" s="33"/>
      <c r="E2407" s="33"/>
      <c r="F2407" s="33"/>
      <c r="G2407" s="33"/>
      <c r="H2407" s="34"/>
    </row>
    <row r="2408" spans="1:8" s="2" customFormat="1" ht="22.5">
      <c r="A2408" s="33"/>
      <c r="B2408" s="34"/>
      <c r="C2408" s="223" t="s">
        <v>3749</v>
      </c>
      <c r="D2408" s="223" t="s">
        <v>3750</v>
      </c>
      <c r="E2408" s="18" t="s">
        <v>253</v>
      </c>
      <c r="F2408" s="224">
        <v>44.6</v>
      </c>
      <c r="G2408" s="33"/>
      <c r="H2408" s="34"/>
    </row>
    <row r="2409" spans="1:8" s="2" customFormat="1" ht="22.5">
      <c r="A2409" s="33"/>
      <c r="B2409" s="34"/>
      <c r="C2409" s="223" t="s">
        <v>1631</v>
      </c>
      <c r="D2409" s="223" t="s">
        <v>1632</v>
      </c>
      <c r="E2409" s="18" t="s">
        <v>412</v>
      </c>
      <c r="F2409" s="224">
        <v>93.513999999999996</v>
      </c>
      <c r="G2409" s="33"/>
      <c r="H2409" s="34"/>
    </row>
    <row r="2410" spans="1:8" s="2" customFormat="1" ht="16.899999999999999" customHeight="1">
      <c r="A2410" s="33"/>
      <c r="B2410" s="34"/>
      <c r="C2410" s="223" t="s">
        <v>630</v>
      </c>
      <c r="D2410" s="223" t="s">
        <v>631</v>
      </c>
      <c r="E2410" s="18" t="s">
        <v>412</v>
      </c>
      <c r="F2410" s="224">
        <v>82.501999999999995</v>
      </c>
      <c r="G2410" s="33"/>
      <c r="H2410" s="34"/>
    </row>
    <row r="2411" spans="1:8" s="2" customFormat="1" ht="16.899999999999999" customHeight="1">
      <c r="A2411" s="33"/>
      <c r="B2411" s="34"/>
      <c r="C2411" s="223" t="s">
        <v>667</v>
      </c>
      <c r="D2411" s="223" t="s">
        <v>631</v>
      </c>
      <c r="E2411" s="18" t="s">
        <v>412</v>
      </c>
      <c r="F2411" s="224">
        <v>27.475000000000001</v>
      </c>
      <c r="G2411" s="33"/>
      <c r="H2411" s="34"/>
    </row>
    <row r="2412" spans="1:8" s="2" customFormat="1" ht="16.899999999999999" customHeight="1">
      <c r="A2412" s="33"/>
      <c r="B2412" s="34"/>
      <c r="C2412" s="223" t="s">
        <v>742</v>
      </c>
      <c r="D2412" s="223" t="s">
        <v>743</v>
      </c>
      <c r="E2412" s="18" t="s">
        <v>412</v>
      </c>
      <c r="F2412" s="224">
        <v>6.4509999999999996</v>
      </c>
      <c r="G2412" s="33"/>
      <c r="H2412" s="34"/>
    </row>
    <row r="2413" spans="1:8" s="2" customFormat="1" ht="16.899999999999999" customHeight="1">
      <c r="A2413" s="33"/>
      <c r="B2413" s="34"/>
      <c r="C2413" s="223" t="s">
        <v>1502</v>
      </c>
      <c r="D2413" s="223" t="s">
        <v>1503</v>
      </c>
      <c r="E2413" s="18" t="s">
        <v>412</v>
      </c>
      <c r="F2413" s="224">
        <v>8.0709999999999997</v>
      </c>
      <c r="G2413" s="33"/>
      <c r="H2413" s="34"/>
    </row>
    <row r="2414" spans="1:8" s="2" customFormat="1" ht="16.899999999999999" customHeight="1">
      <c r="A2414" s="33"/>
      <c r="B2414" s="34"/>
      <c r="C2414" s="223" t="s">
        <v>1760</v>
      </c>
      <c r="D2414" s="223" t="s">
        <v>1761</v>
      </c>
      <c r="E2414" s="18" t="s">
        <v>412</v>
      </c>
      <c r="F2414" s="224">
        <v>28.582000000000001</v>
      </c>
      <c r="G2414" s="33"/>
      <c r="H2414" s="34"/>
    </row>
    <row r="2415" spans="1:8" s="2" customFormat="1" ht="22.5">
      <c r="A2415" s="33"/>
      <c r="B2415" s="34"/>
      <c r="C2415" s="223" t="s">
        <v>3756</v>
      </c>
      <c r="D2415" s="223" t="s">
        <v>3757</v>
      </c>
      <c r="E2415" s="18" t="s">
        <v>253</v>
      </c>
      <c r="F2415" s="224">
        <v>44.6</v>
      </c>
      <c r="G2415" s="33"/>
      <c r="H2415" s="34"/>
    </row>
    <row r="2416" spans="1:8" s="2" customFormat="1" ht="16.899999999999999" customHeight="1">
      <c r="A2416" s="33"/>
      <c r="B2416" s="34"/>
      <c r="C2416" s="223" t="s">
        <v>1206</v>
      </c>
      <c r="D2416" s="223" t="s">
        <v>1207</v>
      </c>
      <c r="E2416" s="18" t="s">
        <v>412</v>
      </c>
      <c r="F2416" s="224">
        <v>9.0980000000000008</v>
      </c>
      <c r="G2416" s="33"/>
      <c r="H2416" s="34"/>
    </row>
    <row r="2417" spans="1:8" s="2" customFormat="1" ht="16.899999999999999" customHeight="1">
      <c r="A2417" s="33"/>
      <c r="B2417" s="34"/>
      <c r="C2417" s="223" t="s">
        <v>3752</v>
      </c>
      <c r="D2417" s="223" t="s">
        <v>3753</v>
      </c>
      <c r="E2417" s="18" t="s">
        <v>253</v>
      </c>
      <c r="F2417" s="224">
        <v>45.268999999999998</v>
      </c>
      <c r="G2417" s="33"/>
      <c r="H2417" s="34"/>
    </row>
    <row r="2418" spans="1:8" s="2" customFormat="1" ht="16.899999999999999" customHeight="1">
      <c r="A2418" s="33"/>
      <c r="B2418" s="34"/>
      <c r="C2418" s="219" t="s">
        <v>3604</v>
      </c>
      <c r="D2418" s="220" t="s">
        <v>1</v>
      </c>
      <c r="E2418" s="221" t="s">
        <v>1</v>
      </c>
      <c r="F2418" s="222">
        <v>16</v>
      </c>
      <c r="G2418" s="33"/>
      <c r="H2418" s="34"/>
    </row>
    <row r="2419" spans="1:8" s="2" customFormat="1" ht="16.899999999999999" customHeight="1">
      <c r="A2419" s="33"/>
      <c r="B2419" s="34"/>
      <c r="C2419" s="223" t="s">
        <v>1</v>
      </c>
      <c r="D2419" s="223" t="s">
        <v>3810</v>
      </c>
      <c r="E2419" s="18" t="s">
        <v>1</v>
      </c>
      <c r="F2419" s="224">
        <v>16</v>
      </c>
      <c r="G2419" s="33"/>
      <c r="H2419" s="34"/>
    </row>
    <row r="2420" spans="1:8" s="2" customFormat="1" ht="16.899999999999999" customHeight="1">
      <c r="A2420" s="33"/>
      <c r="B2420" s="34"/>
      <c r="C2420" s="223" t="s">
        <v>3604</v>
      </c>
      <c r="D2420" s="223" t="s">
        <v>300</v>
      </c>
      <c r="E2420" s="18" t="s">
        <v>1</v>
      </c>
      <c r="F2420" s="224">
        <v>16</v>
      </c>
      <c r="G2420" s="33"/>
      <c r="H2420" s="34"/>
    </row>
    <row r="2421" spans="1:8" s="2" customFormat="1" ht="16.899999999999999" customHeight="1">
      <c r="A2421" s="33"/>
      <c r="B2421" s="34"/>
      <c r="C2421" s="225" t="s">
        <v>3941</v>
      </c>
      <c r="D2421" s="33"/>
      <c r="E2421" s="33"/>
      <c r="F2421" s="33"/>
      <c r="G2421" s="33"/>
      <c r="H2421" s="34"/>
    </row>
    <row r="2422" spans="1:8" s="2" customFormat="1" ht="16.899999999999999" customHeight="1">
      <c r="A2422" s="33"/>
      <c r="B2422" s="34"/>
      <c r="C2422" s="223" t="s">
        <v>3807</v>
      </c>
      <c r="D2422" s="223" t="s">
        <v>3808</v>
      </c>
      <c r="E2422" s="18" t="s">
        <v>253</v>
      </c>
      <c r="F2422" s="224">
        <v>16</v>
      </c>
      <c r="G2422" s="33"/>
      <c r="H2422" s="34"/>
    </row>
    <row r="2423" spans="1:8" s="2" customFormat="1" ht="16.899999999999999" customHeight="1">
      <c r="A2423" s="33"/>
      <c r="B2423" s="34"/>
      <c r="C2423" s="223" t="s">
        <v>396</v>
      </c>
      <c r="D2423" s="223" t="s">
        <v>397</v>
      </c>
      <c r="E2423" s="18" t="s">
        <v>253</v>
      </c>
      <c r="F2423" s="224">
        <v>25.6</v>
      </c>
      <c r="G2423" s="33"/>
      <c r="H2423" s="34"/>
    </row>
    <row r="2424" spans="1:8" s="2" customFormat="1" ht="16.899999999999999" customHeight="1">
      <c r="A2424" s="33"/>
      <c r="B2424" s="34"/>
      <c r="C2424" s="219" t="s">
        <v>1507</v>
      </c>
      <c r="D2424" s="220" t="s">
        <v>1</v>
      </c>
      <c r="E2424" s="221" t="s">
        <v>1</v>
      </c>
      <c r="F2424" s="222">
        <v>8.0709999999999997</v>
      </c>
      <c r="G2424" s="33"/>
      <c r="H2424" s="34"/>
    </row>
    <row r="2425" spans="1:8" s="2" customFormat="1" ht="16.899999999999999" customHeight="1">
      <c r="A2425" s="33"/>
      <c r="B2425" s="34"/>
      <c r="C2425" s="223" t="s">
        <v>1</v>
      </c>
      <c r="D2425" s="223" t="s">
        <v>1521</v>
      </c>
      <c r="E2425" s="18" t="s">
        <v>1</v>
      </c>
      <c r="F2425" s="224">
        <v>0</v>
      </c>
      <c r="G2425" s="33"/>
      <c r="H2425" s="34"/>
    </row>
    <row r="2426" spans="1:8" s="2" customFormat="1" ht="16.899999999999999" customHeight="1">
      <c r="A2426" s="33"/>
      <c r="B2426" s="34"/>
      <c r="C2426" s="223" t="s">
        <v>1</v>
      </c>
      <c r="D2426" s="223" t="s">
        <v>3731</v>
      </c>
      <c r="E2426" s="18" t="s">
        <v>1</v>
      </c>
      <c r="F2426" s="224">
        <v>3.2109999999999999</v>
      </c>
      <c r="G2426" s="33"/>
      <c r="H2426" s="34"/>
    </row>
    <row r="2427" spans="1:8" s="2" customFormat="1" ht="16.899999999999999" customHeight="1">
      <c r="A2427" s="33"/>
      <c r="B2427" s="34"/>
      <c r="C2427" s="223" t="s">
        <v>1</v>
      </c>
      <c r="D2427" s="223" t="s">
        <v>3732</v>
      </c>
      <c r="E2427" s="18" t="s">
        <v>1</v>
      </c>
      <c r="F2427" s="224">
        <v>0</v>
      </c>
      <c r="G2427" s="33"/>
      <c r="H2427" s="34"/>
    </row>
    <row r="2428" spans="1:8" s="2" customFormat="1" ht="16.899999999999999" customHeight="1">
      <c r="A2428" s="33"/>
      <c r="B2428" s="34"/>
      <c r="C2428" s="223" t="s">
        <v>1</v>
      </c>
      <c r="D2428" s="223" t="s">
        <v>3733</v>
      </c>
      <c r="E2428" s="18" t="s">
        <v>1</v>
      </c>
      <c r="F2428" s="224">
        <v>4.8600000000000003</v>
      </c>
      <c r="G2428" s="33"/>
      <c r="H2428" s="34"/>
    </row>
    <row r="2429" spans="1:8" s="2" customFormat="1" ht="16.899999999999999" customHeight="1">
      <c r="A2429" s="33"/>
      <c r="B2429" s="34"/>
      <c r="C2429" s="223" t="s">
        <v>1507</v>
      </c>
      <c r="D2429" s="223" t="s">
        <v>227</v>
      </c>
      <c r="E2429" s="18" t="s">
        <v>1</v>
      </c>
      <c r="F2429" s="224">
        <v>8.0709999999999997</v>
      </c>
      <c r="G2429" s="33"/>
      <c r="H2429" s="34"/>
    </row>
    <row r="2430" spans="1:8" s="2" customFormat="1" ht="16.899999999999999" customHeight="1">
      <c r="A2430" s="33"/>
      <c r="B2430" s="34"/>
      <c r="C2430" s="219" t="s">
        <v>3947</v>
      </c>
      <c r="D2430" s="220" t="s">
        <v>1</v>
      </c>
      <c r="E2430" s="221" t="s">
        <v>1</v>
      </c>
      <c r="F2430" s="222">
        <v>185.815</v>
      </c>
      <c r="G2430" s="33"/>
      <c r="H2430" s="34"/>
    </row>
    <row r="2431" spans="1:8" s="2" customFormat="1" ht="16.899999999999999" customHeight="1">
      <c r="A2431" s="33"/>
      <c r="B2431" s="34"/>
      <c r="C2431" s="223" t="s">
        <v>1</v>
      </c>
      <c r="D2431" s="223" t="s">
        <v>174</v>
      </c>
      <c r="E2431" s="18" t="s">
        <v>1</v>
      </c>
      <c r="F2431" s="224">
        <v>185.815</v>
      </c>
      <c r="G2431" s="33"/>
      <c r="H2431" s="34"/>
    </row>
    <row r="2432" spans="1:8" s="2" customFormat="1" ht="16.899999999999999" customHeight="1">
      <c r="A2432" s="33"/>
      <c r="B2432" s="34"/>
      <c r="C2432" s="223" t="s">
        <v>3947</v>
      </c>
      <c r="D2432" s="223" t="s">
        <v>227</v>
      </c>
      <c r="E2432" s="18" t="s">
        <v>1</v>
      </c>
      <c r="F2432" s="224">
        <v>185.815</v>
      </c>
      <c r="G2432" s="33"/>
      <c r="H2432" s="34"/>
    </row>
    <row r="2433" spans="1:8" s="2" customFormat="1" ht="16.899999999999999" customHeight="1">
      <c r="A2433" s="33"/>
      <c r="B2433" s="34"/>
      <c r="C2433" s="219" t="s">
        <v>1257</v>
      </c>
      <c r="D2433" s="220" t="s">
        <v>1</v>
      </c>
      <c r="E2433" s="221" t="s">
        <v>1</v>
      </c>
      <c r="F2433" s="222">
        <v>127.32</v>
      </c>
      <c r="G2433" s="33"/>
      <c r="H2433" s="34"/>
    </row>
    <row r="2434" spans="1:8" s="2" customFormat="1" ht="16.899999999999999" customHeight="1">
      <c r="A2434" s="33"/>
      <c r="B2434" s="34"/>
      <c r="C2434" s="223" t="s">
        <v>1</v>
      </c>
      <c r="D2434" s="223" t="s">
        <v>880</v>
      </c>
      <c r="E2434" s="18" t="s">
        <v>1</v>
      </c>
      <c r="F2434" s="224">
        <v>0</v>
      </c>
      <c r="G2434" s="33"/>
      <c r="H2434" s="34"/>
    </row>
    <row r="2435" spans="1:8" s="2" customFormat="1" ht="16.899999999999999" customHeight="1">
      <c r="A2435" s="33"/>
      <c r="B2435" s="34"/>
      <c r="C2435" s="223" t="s">
        <v>1</v>
      </c>
      <c r="D2435" s="223" t="s">
        <v>3748</v>
      </c>
      <c r="E2435" s="18" t="s">
        <v>1</v>
      </c>
      <c r="F2435" s="224">
        <v>127.32</v>
      </c>
      <c r="G2435" s="33"/>
      <c r="H2435" s="34"/>
    </row>
    <row r="2436" spans="1:8" s="2" customFormat="1" ht="16.899999999999999" customHeight="1">
      <c r="A2436" s="33"/>
      <c r="B2436" s="34"/>
      <c r="C2436" s="223" t="s">
        <v>1257</v>
      </c>
      <c r="D2436" s="223" t="s">
        <v>227</v>
      </c>
      <c r="E2436" s="18" t="s">
        <v>1</v>
      </c>
      <c r="F2436" s="224">
        <v>127.32</v>
      </c>
      <c r="G2436" s="33"/>
      <c r="H2436" s="34"/>
    </row>
    <row r="2437" spans="1:8" s="2" customFormat="1" ht="16.899999999999999" customHeight="1">
      <c r="A2437" s="33"/>
      <c r="B2437" s="34"/>
      <c r="C2437" s="225" t="s">
        <v>3941</v>
      </c>
      <c r="D2437" s="33"/>
      <c r="E2437" s="33"/>
      <c r="F2437" s="33"/>
      <c r="G2437" s="33"/>
      <c r="H2437" s="34"/>
    </row>
    <row r="2438" spans="1:8" s="2" customFormat="1" ht="16.899999999999999" customHeight="1">
      <c r="A2438" s="33"/>
      <c r="B2438" s="34"/>
      <c r="C2438" s="223" t="s">
        <v>877</v>
      </c>
      <c r="D2438" s="223" t="s">
        <v>878</v>
      </c>
      <c r="E2438" s="18" t="s">
        <v>220</v>
      </c>
      <c r="F2438" s="224">
        <v>127.32</v>
      </c>
      <c r="G2438" s="33"/>
      <c r="H2438" s="34"/>
    </row>
    <row r="2439" spans="1:8" s="2" customFormat="1" ht="16.899999999999999" customHeight="1">
      <c r="A2439" s="33"/>
      <c r="B2439" s="34"/>
      <c r="C2439" s="223" t="s">
        <v>630</v>
      </c>
      <c r="D2439" s="223" t="s">
        <v>631</v>
      </c>
      <c r="E2439" s="18" t="s">
        <v>412</v>
      </c>
      <c r="F2439" s="224">
        <v>82.501999999999995</v>
      </c>
      <c r="G2439" s="33"/>
      <c r="H2439" s="34"/>
    </row>
    <row r="2440" spans="1:8" s="2" customFormat="1" ht="16.899999999999999" customHeight="1">
      <c r="A2440" s="33"/>
      <c r="B2440" s="34"/>
      <c r="C2440" s="223" t="s">
        <v>883</v>
      </c>
      <c r="D2440" s="223" t="s">
        <v>884</v>
      </c>
      <c r="E2440" s="18" t="s">
        <v>220</v>
      </c>
      <c r="F2440" s="224">
        <v>381.96</v>
      </c>
      <c r="G2440" s="33"/>
      <c r="H2440" s="34"/>
    </row>
    <row r="2441" spans="1:8" s="2" customFormat="1" ht="16.899999999999999" customHeight="1">
      <c r="A2441" s="33"/>
      <c r="B2441" s="34"/>
      <c r="C2441" s="219" t="s">
        <v>2247</v>
      </c>
      <c r="D2441" s="220" t="s">
        <v>1</v>
      </c>
      <c r="E2441" s="221" t="s">
        <v>1</v>
      </c>
      <c r="F2441" s="222">
        <v>231.886</v>
      </c>
      <c r="G2441" s="33"/>
      <c r="H2441" s="34"/>
    </row>
    <row r="2442" spans="1:8" s="2" customFormat="1" ht="16.899999999999999" customHeight="1">
      <c r="A2442" s="33"/>
      <c r="B2442" s="34"/>
      <c r="C2442" s="223" t="s">
        <v>1</v>
      </c>
      <c r="D2442" s="223" t="s">
        <v>3633</v>
      </c>
      <c r="E2442" s="18" t="s">
        <v>1</v>
      </c>
      <c r="F2442" s="224">
        <v>0</v>
      </c>
      <c r="G2442" s="33"/>
      <c r="H2442" s="34"/>
    </row>
    <row r="2443" spans="1:8" s="2" customFormat="1" ht="16.899999999999999" customHeight="1">
      <c r="A2443" s="33"/>
      <c r="B2443" s="34"/>
      <c r="C2443" s="223" t="s">
        <v>1</v>
      </c>
      <c r="D2443" s="223" t="s">
        <v>3661</v>
      </c>
      <c r="E2443" s="18" t="s">
        <v>1</v>
      </c>
      <c r="F2443" s="224">
        <v>24.527999999999999</v>
      </c>
      <c r="G2443" s="33"/>
      <c r="H2443" s="34"/>
    </row>
    <row r="2444" spans="1:8" s="2" customFormat="1" ht="16.899999999999999" customHeight="1">
      <c r="A2444" s="33"/>
      <c r="B2444" s="34"/>
      <c r="C2444" s="223" t="s">
        <v>1</v>
      </c>
      <c r="D2444" s="223" t="s">
        <v>3662</v>
      </c>
      <c r="E2444" s="18" t="s">
        <v>1</v>
      </c>
      <c r="F2444" s="224">
        <v>25.251000000000001</v>
      </c>
      <c r="G2444" s="33"/>
      <c r="H2444" s="34"/>
    </row>
    <row r="2445" spans="1:8" s="2" customFormat="1" ht="16.899999999999999" customHeight="1">
      <c r="A2445" s="33"/>
      <c r="B2445" s="34"/>
      <c r="C2445" s="223" t="s">
        <v>1</v>
      </c>
      <c r="D2445" s="223" t="s">
        <v>3663</v>
      </c>
      <c r="E2445" s="18" t="s">
        <v>1</v>
      </c>
      <c r="F2445" s="224">
        <v>71.52</v>
      </c>
      <c r="G2445" s="33"/>
      <c r="H2445" s="34"/>
    </row>
    <row r="2446" spans="1:8" s="2" customFormat="1" ht="16.899999999999999" customHeight="1">
      <c r="A2446" s="33"/>
      <c r="B2446" s="34"/>
      <c r="C2446" s="223" t="s">
        <v>1</v>
      </c>
      <c r="D2446" s="223" t="s">
        <v>3664</v>
      </c>
      <c r="E2446" s="18" t="s">
        <v>1</v>
      </c>
      <c r="F2446" s="224">
        <v>24.756</v>
      </c>
      <c r="G2446" s="33"/>
      <c r="H2446" s="34"/>
    </row>
    <row r="2447" spans="1:8" s="2" customFormat="1" ht="16.899999999999999" customHeight="1">
      <c r="A2447" s="33"/>
      <c r="B2447" s="34"/>
      <c r="C2447" s="223" t="s">
        <v>1</v>
      </c>
      <c r="D2447" s="223" t="s">
        <v>3665</v>
      </c>
      <c r="E2447" s="18" t="s">
        <v>1</v>
      </c>
      <c r="F2447" s="224">
        <v>30.454000000000001</v>
      </c>
      <c r="G2447" s="33"/>
      <c r="H2447" s="34"/>
    </row>
    <row r="2448" spans="1:8" s="2" customFormat="1" ht="16.899999999999999" customHeight="1">
      <c r="A2448" s="33"/>
      <c r="B2448" s="34"/>
      <c r="C2448" s="223" t="s">
        <v>1</v>
      </c>
      <c r="D2448" s="223" t="s">
        <v>3666</v>
      </c>
      <c r="E2448" s="18" t="s">
        <v>1</v>
      </c>
      <c r="F2448" s="224">
        <v>30.356999999999999</v>
      </c>
      <c r="G2448" s="33"/>
      <c r="H2448" s="34"/>
    </row>
    <row r="2449" spans="1:8" s="2" customFormat="1" ht="16.899999999999999" customHeight="1">
      <c r="A2449" s="33"/>
      <c r="B2449" s="34"/>
      <c r="C2449" s="223" t="s">
        <v>1</v>
      </c>
      <c r="D2449" s="223" t="s">
        <v>3667</v>
      </c>
      <c r="E2449" s="18" t="s">
        <v>1</v>
      </c>
      <c r="F2449" s="224">
        <v>25.02</v>
      </c>
      <c r="G2449" s="33"/>
      <c r="H2449" s="34"/>
    </row>
    <row r="2450" spans="1:8" s="2" customFormat="1" ht="16.899999999999999" customHeight="1">
      <c r="A2450" s="33"/>
      <c r="B2450" s="34"/>
      <c r="C2450" s="223" t="s">
        <v>2247</v>
      </c>
      <c r="D2450" s="223" t="s">
        <v>227</v>
      </c>
      <c r="E2450" s="18" t="s">
        <v>1</v>
      </c>
      <c r="F2450" s="224">
        <v>231.886</v>
      </c>
      <c r="G2450" s="33"/>
      <c r="H2450" s="34"/>
    </row>
    <row r="2451" spans="1:8" s="2" customFormat="1" ht="16.899999999999999" customHeight="1">
      <c r="A2451" s="33"/>
      <c r="B2451" s="34"/>
      <c r="C2451" s="225" t="s">
        <v>3941</v>
      </c>
      <c r="D2451" s="33"/>
      <c r="E2451" s="33"/>
      <c r="F2451" s="33"/>
      <c r="G2451" s="33"/>
      <c r="H2451" s="34"/>
    </row>
    <row r="2452" spans="1:8" s="2" customFormat="1" ht="16.899999999999999" customHeight="1">
      <c r="A2452" s="33"/>
      <c r="B2452" s="34"/>
      <c r="C2452" s="223" t="s">
        <v>1442</v>
      </c>
      <c r="D2452" s="223" t="s">
        <v>1443</v>
      </c>
      <c r="E2452" s="18" t="s">
        <v>220</v>
      </c>
      <c r="F2452" s="224">
        <v>231.37100000000001</v>
      </c>
      <c r="G2452" s="33"/>
      <c r="H2452" s="34"/>
    </row>
    <row r="2453" spans="1:8" s="2" customFormat="1" ht="16.899999999999999" customHeight="1">
      <c r="A2453" s="33"/>
      <c r="B2453" s="34"/>
      <c r="C2453" s="219" t="s">
        <v>170</v>
      </c>
      <c r="D2453" s="220" t="s">
        <v>1</v>
      </c>
      <c r="E2453" s="221" t="s">
        <v>1</v>
      </c>
      <c r="F2453" s="222">
        <v>25.6</v>
      </c>
      <c r="G2453" s="33"/>
      <c r="H2453" s="34"/>
    </row>
    <row r="2454" spans="1:8" s="2" customFormat="1" ht="16.899999999999999" customHeight="1">
      <c r="A2454" s="33"/>
      <c r="B2454" s="34"/>
      <c r="C2454" s="223" t="s">
        <v>1</v>
      </c>
      <c r="D2454" s="223" t="s">
        <v>3630</v>
      </c>
      <c r="E2454" s="18" t="s">
        <v>1</v>
      </c>
      <c r="F2454" s="224">
        <v>16</v>
      </c>
      <c r="G2454" s="33"/>
      <c r="H2454" s="34"/>
    </row>
    <row r="2455" spans="1:8" s="2" customFormat="1" ht="16.899999999999999" customHeight="1">
      <c r="A2455" s="33"/>
      <c r="B2455" s="34"/>
      <c r="C2455" s="223" t="s">
        <v>1</v>
      </c>
      <c r="D2455" s="223" t="s">
        <v>3631</v>
      </c>
      <c r="E2455" s="18" t="s">
        <v>1</v>
      </c>
      <c r="F2455" s="224">
        <v>9.6</v>
      </c>
      <c r="G2455" s="33"/>
      <c r="H2455" s="34"/>
    </row>
    <row r="2456" spans="1:8" s="2" customFormat="1" ht="16.899999999999999" customHeight="1">
      <c r="A2456" s="33"/>
      <c r="B2456" s="34"/>
      <c r="C2456" s="223" t="s">
        <v>170</v>
      </c>
      <c r="D2456" s="223" t="s">
        <v>227</v>
      </c>
      <c r="E2456" s="18" t="s">
        <v>1</v>
      </c>
      <c r="F2456" s="224">
        <v>25.6</v>
      </c>
      <c r="G2456" s="33"/>
      <c r="H2456" s="34"/>
    </row>
    <row r="2457" spans="1:8" s="2" customFormat="1" ht="16.899999999999999" customHeight="1">
      <c r="A2457" s="33"/>
      <c r="B2457" s="34"/>
      <c r="C2457" s="225" t="s">
        <v>3941</v>
      </c>
      <c r="D2457" s="33"/>
      <c r="E2457" s="33"/>
      <c r="F2457" s="33"/>
      <c r="G2457" s="33"/>
      <c r="H2457" s="34"/>
    </row>
    <row r="2458" spans="1:8" s="2" customFormat="1" ht="16.899999999999999" customHeight="1">
      <c r="A2458" s="33"/>
      <c r="B2458" s="34"/>
      <c r="C2458" s="223" t="s">
        <v>396</v>
      </c>
      <c r="D2458" s="223" t="s">
        <v>397</v>
      </c>
      <c r="E2458" s="18" t="s">
        <v>253</v>
      </c>
      <c r="F2458" s="224">
        <v>25.6</v>
      </c>
      <c r="G2458" s="33"/>
      <c r="H2458" s="34"/>
    </row>
    <row r="2459" spans="1:8" s="2" customFormat="1" ht="16.899999999999999" customHeight="1">
      <c r="A2459" s="33"/>
      <c r="B2459" s="34"/>
      <c r="C2459" s="223" t="s">
        <v>1233</v>
      </c>
      <c r="D2459" s="223" t="s">
        <v>1234</v>
      </c>
      <c r="E2459" s="18" t="s">
        <v>253</v>
      </c>
      <c r="F2459" s="224">
        <v>25.6</v>
      </c>
      <c r="G2459" s="33"/>
      <c r="H2459" s="34"/>
    </row>
    <row r="2460" spans="1:8" s="2" customFormat="1" ht="16.899999999999999" customHeight="1">
      <c r="A2460" s="33"/>
      <c r="B2460" s="34"/>
      <c r="C2460" s="219" t="s">
        <v>174</v>
      </c>
      <c r="D2460" s="220" t="s">
        <v>1</v>
      </c>
      <c r="E2460" s="221" t="s">
        <v>1</v>
      </c>
      <c r="F2460" s="222">
        <v>185.815</v>
      </c>
      <c r="G2460" s="33"/>
      <c r="H2460" s="34"/>
    </row>
    <row r="2461" spans="1:8" s="2" customFormat="1" ht="16.899999999999999" customHeight="1">
      <c r="A2461" s="33"/>
      <c r="B2461" s="34"/>
      <c r="C2461" s="223" t="s">
        <v>1</v>
      </c>
      <c r="D2461" s="223" t="s">
        <v>3633</v>
      </c>
      <c r="E2461" s="18" t="s">
        <v>1</v>
      </c>
      <c r="F2461" s="224">
        <v>0</v>
      </c>
      <c r="G2461" s="33"/>
      <c r="H2461" s="34"/>
    </row>
    <row r="2462" spans="1:8" s="2" customFormat="1" ht="16.899999999999999" customHeight="1">
      <c r="A2462" s="33"/>
      <c r="B2462" s="34"/>
      <c r="C2462" s="223" t="s">
        <v>1</v>
      </c>
      <c r="D2462" s="223" t="s">
        <v>3634</v>
      </c>
      <c r="E2462" s="18" t="s">
        <v>1</v>
      </c>
      <c r="F2462" s="224">
        <v>15.944000000000001</v>
      </c>
      <c r="G2462" s="33"/>
      <c r="H2462" s="34"/>
    </row>
    <row r="2463" spans="1:8" s="2" customFormat="1" ht="16.899999999999999" customHeight="1">
      <c r="A2463" s="33"/>
      <c r="B2463" s="34"/>
      <c r="C2463" s="223" t="s">
        <v>1</v>
      </c>
      <c r="D2463" s="223" t="s">
        <v>3635</v>
      </c>
      <c r="E2463" s="18" t="s">
        <v>1</v>
      </c>
      <c r="F2463" s="224">
        <v>11.855</v>
      </c>
      <c r="G2463" s="33"/>
      <c r="H2463" s="34"/>
    </row>
    <row r="2464" spans="1:8" s="2" customFormat="1" ht="16.899999999999999" customHeight="1">
      <c r="A2464" s="33"/>
      <c r="B2464" s="34"/>
      <c r="C2464" s="223" t="s">
        <v>1</v>
      </c>
      <c r="D2464" s="223" t="s">
        <v>3636</v>
      </c>
      <c r="E2464" s="18" t="s">
        <v>1</v>
      </c>
      <c r="F2464" s="224">
        <v>16.123000000000001</v>
      </c>
      <c r="G2464" s="33"/>
      <c r="H2464" s="34"/>
    </row>
    <row r="2465" spans="1:8" s="2" customFormat="1" ht="16.899999999999999" customHeight="1">
      <c r="A2465" s="33"/>
      <c r="B2465" s="34"/>
      <c r="C2465" s="223" t="s">
        <v>1</v>
      </c>
      <c r="D2465" s="223" t="s">
        <v>3637</v>
      </c>
      <c r="E2465" s="18" t="s">
        <v>1</v>
      </c>
      <c r="F2465" s="224">
        <v>12.289</v>
      </c>
      <c r="G2465" s="33"/>
      <c r="H2465" s="34"/>
    </row>
    <row r="2466" spans="1:8" s="2" customFormat="1" ht="16.899999999999999" customHeight="1">
      <c r="A2466" s="33"/>
      <c r="B2466" s="34"/>
      <c r="C2466" s="223" t="s">
        <v>1</v>
      </c>
      <c r="D2466" s="223" t="s">
        <v>3638</v>
      </c>
      <c r="E2466" s="18" t="s">
        <v>1</v>
      </c>
      <c r="F2466" s="224">
        <v>40.049999999999997</v>
      </c>
      <c r="G2466" s="33"/>
      <c r="H2466" s="34"/>
    </row>
    <row r="2467" spans="1:8" s="2" customFormat="1" ht="16.899999999999999" customHeight="1">
      <c r="A2467" s="33"/>
      <c r="B2467" s="34"/>
      <c r="C2467" s="223" t="s">
        <v>1</v>
      </c>
      <c r="D2467" s="223" t="s">
        <v>3639</v>
      </c>
      <c r="E2467" s="18" t="s">
        <v>1</v>
      </c>
      <c r="F2467" s="224">
        <v>16.347999999999999</v>
      </c>
      <c r="G2467" s="33"/>
      <c r="H2467" s="34"/>
    </row>
    <row r="2468" spans="1:8" s="2" customFormat="1" ht="16.899999999999999" customHeight="1">
      <c r="A2468" s="33"/>
      <c r="B2468" s="34"/>
      <c r="C2468" s="223" t="s">
        <v>1</v>
      </c>
      <c r="D2468" s="223" t="s">
        <v>3640</v>
      </c>
      <c r="E2468" s="18" t="s">
        <v>1</v>
      </c>
      <c r="F2468" s="224">
        <v>12.12</v>
      </c>
      <c r="G2468" s="33"/>
      <c r="H2468" s="34"/>
    </row>
    <row r="2469" spans="1:8" s="2" customFormat="1" ht="16.899999999999999" customHeight="1">
      <c r="A2469" s="33"/>
      <c r="B2469" s="34"/>
      <c r="C2469" s="223" t="s">
        <v>1</v>
      </c>
      <c r="D2469" s="223" t="s">
        <v>3641</v>
      </c>
      <c r="E2469" s="18" t="s">
        <v>1</v>
      </c>
      <c r="F2469" s="224">
        <v>11.992000000000001</v>
      </c>
      <c r="G2469" s="33"/>
      <c r="H2469" s="34"/>
    </row>
    <row r="2470" spans="1:8" s="2" customFormat="1" ht="16.899999999999999" customHeight="1">
      <c r="A2470" s="33"/>
      <c r="B2470" s="34"/>
      <c r="C2470" s="223" t="s">
        <v>1</v>
      </c>
      <c r="D2470" s="223" t="s">
        <v>3642</v>
      </c>
      <c r="E2470" s="18" t="s">
        <v>1</v>
      </c>
      <c r="F2470" s="224">
        <v>15.41</v>
      </c>
      <c r="G2470" s="33"/>
      <c r="H2470" s="34"/>
    </row>
    <row r="2471" spans="1:8" s="2" customFormat="1" ht="16.899999999999999" customHeight="1">
      <c r="A2471" s="33"/>
      <c r="B2471" s="34"/>
      <c r="C2471" s="223" t="s">
        <v>1</v>
      </c>
      <c r="D2471" s="223" t="s">
        <v>3643</v>
      </c>
      <c r="E2471" s="18" t="s">
        <v>1</v>
      </c>
      <c r="F2471" s="224">
        <v>15.352</v>
      </c>
      <c r="G2471" s="33"/>
      <c r="H2471" s="34"/>
    </row>
    <row r="2472" spans="1:8" s="2" customFormat="1" ht="16.899999999999999" customHeight="1">
      <c r="A2472" s="33"/>
      <c r="B2472" s="34"/>
      <c r="C2472" s="223" t="s">
        <v>1</v>
      </c>
      <c r="D2472" s="223" t="s">
        <v>3644</v>
      </c>
      <c r="E2472" s="18" t="s">
        <v>1</v>
      </c>
      <c r="F2472" s="224">
        <v>12.15</v>
      </c>
      <c r="G2472" s="33"/>
      <c r="H2472" s="34"/>
    </row>
    <row r="2473" spans="1:8" s="2" customFormat="1" ht="16.899999999999999" customHeight="1">
      <c r="A2473" s="33"/>
      <c r="B2473" s="34"/>
      <c r="C2473" s="223" t="s">
        <v>1</v>
      </c>
      <c r="D2473" s="223" t="s">
        <v>3645</v>
      </c>
      <c r="E2473" s="18" t="s">
        <v>1</v>
      </c>
      <c r="F2473" s="224">
        <v>13.601000000000001</v>
      </c>
      <c r="G2473" s="33"/>
      <c r="H2473" s="34"/>
    </row>
    <row r="2474" spans="1:8" s="2" customFormat="1" ht="16.899999999999999" customHeight="1">
      <c r="A2474" s="33"/>
      <c r="B2474" s="34"/>
      <c r="C2474" s="223" t="s">
        <v>1</v>
      </c>
      <c r="D2474" s="223" t="s">
        <v>3646</v>
      </c>
      <c r="E2474" s="18" t="s">
        <v>1</v>
      </c>
      <c r="F2474" s="224">
        <v>16.350000000000001</v>
      </c>
      <c r="G2474" s="33"/>
      <c r="H2474" s="34"/>
    </row>
    <row r="2475" spans="1:8" s="2" customFormat="1" ht="16.899999999999999" customHeight="1">
      <c r="A2475" s="33"/>
      <c r="B2475" s="34"/>
      <c r="C2475" s="223" t="s">
        <v>1</v>
      </c>
      <c r="D2475" s="223" t="s">
        <v>3647</v>
      </c>
      <c r="E2475" s="18" t="s">
        <v>1</v>
      </c>
      <c r="F2475" s="224">
        <v>8.9990000000000006</v>
      </c>
      <c r="G2475" s="33"/>
      <c r="H2475" s="34"/>
    </row>
    <row r="2476" spans="1:8" s="2" customFormat="1" ht="16.899999999999999" customHeight="1">
      <c r="A2476" s="33"/>
      <c r="B2476" s="34"/>
      <c r="C2476" s="223" t="s">
        <v>1</v>
      </c>
      <c r="D2476" s="223" t="s">
        <v>3648</v>
      </c>
      <c r="E2476" s="18" t="s">
        <v>1</v>
      </c>
      <c r="F2476" s="224">
        <v>16.440999999999999</v>
      </c>
      <c r="G2476" s="33"/>
      <c r="H2476" s="34"/>
    </row>
    <row r="2477" spans="1:8" s="2" customFormat="1" ht="16.899999999999999" customHeight="1">
      <c r="A2477" s="33"/>
      <c r="B2477" s="34"/>
      <c r="C2477" s="223" t="s">
        <v>1</v>
      </c>
      <c r="D2477" s="223" t="s">
        <v>448</v>
      </c>
      <c r="E2477" s="18" t="s">
        <v>1</v>
      </c>
      <c r="F2477" s="224">
        <v>0</v>
      </c>
      <c r="G2477" s="33"/>
      <c r="H2477" s="34"/>
    </row>
    <row r="2478" spans="1:8" s="2" customFormat="1" ht="16.899999999999999" customHeight="1">
      <c r="A2478" s="33"/>
      <c r="B2478" s="34"/>
      <c r="C2478" s="223" t="s">
        <v>1</v>
      </c>
      <c r="D2478" s="223" t="s">
        <v>450</v>
      </c>
      <c r="E2478" s="18" t="s">
        <v>1</v>
      </c>
      <c r="F2478" s="224">
        <v>-10.08</v>
      </c>
      <c r="G2478" s="33"/>
      <c r="H2478" s="34"/>
    </row>
    <row r="2479" spans="1:8" s="2" customFormat="1" ht="16.899999999999999" customHeight="1">
      <c r="A2479" s="33"/>
      <c r="B2479" s="34"/>
      <c r="C2479" s="223" t="s">
        <v>1</v>
      </c>
      <c r="D2479" s="223" t="s">
        <v>451</v>
      </c>
      <c r="E2479" s="18" t="s">
        <v>1</v>
      </c>
      <c r="F2479" s="224">
        <v>-11.28</v>
      </c>
      <c r="G2479" s="33"/>
      <c r="H2479" s="34"/>
    </row>
    <row r="2480" spans="1:8" s="2" customFormat="1" ht="16.899999999999999" customHeight="1">
      <c r="A2480" s="33"/>
      <c r="B2480" s="34"/>
      <c r="C2480" s="223" t="s">
        <v>1</v>
      </c>
      <c r="D2480" s="223" t="s">
        <v>452</v>
      </c>
      <c r="E2480" s="18" t="s">
        <v>1</v>
      </c>
      <c r="F2480" s="224">
        <v>-5.04</v>
      </c>
      <c r="G2480" s="33"/>
      <c r="H2480" s="34"/>
    </row>
    <row r="2481" spans="1:8" s="2" customFormat="1" ht="16.899999999999999" customHeight="1">
      <c r="A2481" s="33"/>
      <c r="B2481" s="34"/>
      <c r="C2481" s="223" t="s">
        <v>1</v>
      </c>
      <c r="D2481" s="223" t="s">
        <v>453</v>
      </c>
      <c r="E2481" s="18" t="s">
        <v>1</v>
      </c>
      <c r="F2481" s="224">
        <v>-6.27</v>
      </c>
      <c r="G2481" s="33"/>
      <c r="H2481" s="34"/>
    </row>
    <row r="2482" spans="1:8" s="2" customFormat="1" ht="16.899999999999999" customHeight="1">
      <c r="A2482" s="33"/>
      <c r="B2482" s="34"/>
      <c r="C2482" s="223" t="s">
        <v>1</v>
      </c>
      <c r="D2482" s="223" t="s">
        <v>454</v>
      </c>
      <c r="E2482" s="18" t="s">
        <v>1</v>
      </c>
      <c r="F2482" s="224">
        <v>-2.76</v>
      </c>
      <c r="G2482" s="33"/>
      <c r="H2482" s="34"/>
    </row>
    <row r="2483" spans="1:8" s="2" customFormat="1" ht="16.899999999999999" customHeight="1">
      <c r="A2483" s="33"/>
      <c r="B2483" s="34"/>
      <c r="C2483" s="223" t="s">
        <v>1</v>
      </c>
      <c r="D2483" s="223" t="s">
        <v>3649</v>
      </c>
      <c r="E2483" s="18" t="s">
        <v>1</v>
      </c>
      <c r="F2483" s="224">
        <v>0</v>
      </c>
      <c r="G2483" s="33"/>
      <c r="H2483" s="34"/>
    </row>
    <row r="2484" spans="1:8" s="2" customFormat="1" ht="16.899999999999999" customHeight="1">
      <c r="A2484" s="33"/>
      <c r="B2484" s="34"/>
      <c r="C2484" s="223" t="s">
        <v>1</v>
      </c>
      <c r="D2484" s="223" t="s">
        <v>3650</v>
      </c>
      <c r="E2484" s="18" t="s">
        <v>1</v>
      </c>
      <c r="F2484" s="224">
        <v>-0.874</v>
      </c>
      <c r="G2484" s="33"/>
      <c r="H2484" s="34"/>
    </row>
    <row r="2485" spans="1:8" s="2" customFormat="1" ht="16.899999999999999" customHeight="1">
      <c r="A2485" s="33"/>
      <c r="B2485" s="34"/>
      <c r="C2485" s="223" t="s">
        <v>1</v>
      </c>
      <c r="D2485" s="223" t="s">
        <v>3651</v>
      </c>
      <c r="E2485" s="18" t="s">
        <v>1</v>
      </c>
      <c r="F2485" s="224">
        <v>-12.904999999999999</v>
      </c>
      <c r="G2485" s="33"/>
      <c r="H2485" s="34"/>
    </row>
    <row r="2486" spans="1:8" s="2" customFormat="1" ht="16.899999999999999" customHeight="1">
      <c r="A2486" s="33"/>
      <c r="B2486" s="34"/>
      <c r="C2486" s="223" t="s">
        <v>174</v>
      </c>
      <c r="D2486" s="223" t="s">
        <v>227</v>
      </c>
      <c r="E2486" s="18" t="s">
        <v>1</v>
      </c>
      <c r="F2486" s="224">
        <v>185.815</v>
      </c>
      <c r="G2486" s="33"/>
      <c r="H2486" s="34"/>
    </row>
    <row r="2487" spans="1:8" s="2" customFormat="1" ht="16.899999999999999" customHeight="1">
      <c r="A2487" s="33"/>
      <c r="B2487" s="34"/>
      <c r="C2487" s="225" t="s">
        <v>3941</v>
      </c>
      <c r="D2487" s="33"/>
      <c r="E2487" s="33"/>
      <c r="F2487" s="33"/>
      <c r="G2487" s="33"/>
      <c r="H2487" s="34"/>
    </row>
    <row r="2488" spans="1:8" s="2" customFormat="1" ht="22.5">
      <c r="A2488" s="33"/>
      <c r="B2488" s="34"/>
      <c r="C2488" s="223" t="s">
        <v>1631</v>
      </c>
      <c r="D2488" s="223" t="s">
        <v>1632</v>
      </c>
      <c r="E2488" s="18" t="s">
        <v>412</v>
      </c>
      <c r="F2488" s="224">
        <v>93.513999999999996</v>
      </c>
      <c r="G2488" s="33"/>
      <c r="H2488" s="34"/>
    </row>
    <row r="2489" spans="1:8" s="2" customFormat="1" ht="22.5">
      <c r="A2489" s="33"/>
      <c r="B2489" s="34"/>
      <c r="C2489" s="223" t="s">
        <v>1660</v>
      </c>
      <c r="D2489" s="223" t="s">
        <v>1661</v>
      </c>
      <c r="E2489" s="18" t="s">
        <v>412</v>
      </c>
      <c r="F2489" s="224">
        <v>33.398000000000003</v>
      </c>
      <c r="G2489" s="33"/>
      <c r="H2489" s="34"/>
    </row>
    <row r="2490" spans="1:8" s="2" customFormat="1" ht="22.5">
      <c r="A2490" s="33"/>
      <c r="B2490" s="34"/>
      <c r="C2490" s="223" t="s">
        <v>3653</v>
      </c>
      <c r="D2490" s="223" t="s">
        <v>3654</v>
      </c>
      <c r="E2490" s="18" t="s">
        <v>412</v>
      </c>
      <c r="F2490" s="224">
        <v>6.68</v>
      </c>
      <c r="G2490" s="33"/>
      <c r="H2490" s="34"/>
    </row>
    <row r="2491" spans="1:8" s="2" customFormat="1" ht="22.5">
      <c r="A2491" s="33"/>
      <c r="B2491" s="34"/>
      <c r="C2491" s="223" t="s">
        <v>586</v>
      </c>
      <c r="D2491" s="223" t="s">
        <v>587</v>
      </c>
      <c r="E2491" s="18" t="s">
        <v>412</v>
      </c>
      <c r="F2491" s="224">
        <v>130.071</v>
      </c>
      <c r="G2491" s="33"/>
      <c r="H2491" s="34"/>
    </row>
    <row r="2492" spans="1:8" s="2" customFormat="1" ht="22.5">
      <c r="A2492" s="33"/>
      <c r="B2492" s="34"/>
      <c r="C2492" s="223" t="s">
        <v>591</v>
      </c>
      <c r="D2492" s="223" t="s">
        <v>592</v>
      </c>
      <c r="E2492" s="18" t="s">
        <v>412</v>
      </c>
      <c r="F2492" s="224">
        <v>55.744999999999997</v>
      </c>
      <c r="G2492" s="33"/>
      <c r="H2492" s="34"/>
    </row>
    <row r="2493" spans="1:8" s="2" customFormat="1" ht="16.899999999999999" customHeight="1">
      <c r="A2493" s="33"/>
      <c r="B2493" s="34"/>
      <c r="C2493" s="223" t="s">
        <v>598</v>
      </c>
      <c r="D2493" s="223" t="s">
        <v>599</v>
      </c>
      <c r="E2493" s="18" t="s">
        <v>412</v>
      </c>
      <c r="F2493" s="224">
        <v>185.816</v>
      </c>
      <c r="G2493" s="33"/>
      <c r="H2493" s="34"/>
    </row>
    <row r="2494" spans="1:8" s="2" customFormat="1" ht="16.899999999999999" customHeight="1">
      <c r="A2494" s="33"/>
      <c r="B2494" s="34"/>
      <c r="C2494" s="223" t="s">
        <v>602</v>
      </c>
      <c r="D2494" s="223" t="s">
        <v>603</v>
      </c>
      <c r="E2494" s="18" t="s">
        <v>412</v>
      </c>
      <c r="F2494" s="224">
        <v>63.177</v>
      </c>
      <c r="G2494" s="33"/>
      <c r="H2494" s="34"/>
    </row>
    <row r="2495" spans="1:8" s="2" customFormat="1" ht="16.899999999999999" customHeight="1">
      <c r="A2495" s="33"/>
      <c r="B2495" s="34"/>
      <c r="C2495" s="223" t="s">
        <v>614</v>
      </c>
      <c r="D2495" s="223" t="s">
        <v>615</v>
      </c>
      <c r="E2495" s="18" t="s">
        <v>412</v>
      </c>
      <c r="F2495" s="224">
        <v>9.2910000000000004</v>
      </c>
      <c r="G2495" s="33"/>
      <c r="H2495" s="34"/>
    </row>
    <row r="2496" spans="1:8" s="2" customFormat="1" ht="16.899999999999999" customHeight="1">
      <c r="A2496" s="33"/>
      <c r="B2496" s="34"/>
      <c r="C2496" s="223" t="s">
        <v>618</v>
      </c>
      <c r="D2496" s="223" t="s">
        <v>619</v>
      </c>
      <c r="E2496" s="18" t="s">
        <v>412</v>
      </c>
      <c r="F2496" s="224">
        <v>113.34699999999999</v>
      </c>
      <c r="G2496" s="33"/>
      <c r="H2496" s="34"/>
    </row>
    <row r="2497" spans="1:8" s="2" customFormat="1" ht="16.899999999999999" customHeight="1">
      <c r="A2497" s="33"/>
      <c r="B2497" s="34"/>
      <c r="C2497" s="219" t="s">
        <v>176</v>
      </c>
      <c r="D2497" s="220" t="s">
        <v>1</v>
      </c>
      <c r="E2497" s="221" t="s">
        <v>1</v>
      </c>
      <c r="F2497" s="222">
        <v>235.024</v>
      </c>
      <c r="G2497" s="33"/>
      <c r="H2497" s="34"/>
    </row>
    <row r="2498" spans="1:8" s="2" customFormat="1" ht="16.899999999999999" customHeight="1">
      <c r="A2498" s="33"/>
      <c r="B2498" s="34"/>
      <c r="C2498" s="223" t="s">
        <v>1</v>
      </c>
      <c r="D2498" s="223" t="s">
        <v>3633</v>
      </c>
      <c r="E2498" s="18" t="s">
        <v>1</v>
      </c>
      <c r="F2498" s="224">
        <v>0</v>
      </c>
      <c r="G2498" s="33"/>
      <c r="H2498" s="34"/>
    </row>
    <row r="2499" spans="1:8" s="2" customFormat="1" ht="16.899999999999999" customHeight="1">
      <c r="A2499" s="33"/>
      <c r="B2499" s="34"/>
      <c r="C2499" s="223" t="s">
        <v>1</v>
      </c>
      <c r="D2499" s="223" t="s">
        <v>3634</v>
      </c>
      <c r="E2499" s="18" t="s">
        <v>1</v>
      </c>
      <c r="F2499" s="224">
        <v>15.944000000000001</v>
      </c>
      <c r="G2499" s="33"/>
      <c r="H2499" s="34"/>
    </row>
    <row r="2500" spans="1:8" s="2" customFormat="1" ht="16.899999999999999" customHeight="1">
      <c r="A2500" s="33"/>
      <c r="B2500" s="34"/>
      <c r="C2500" s="223" t="s">
        <v>1</v>
      </c>
      <c r="D2500" s="223" t="s">
        <v>3635</v>
      </c>
      <c r="E2500" s="18" t="s">
        <v>1</v>
      </c>
      <c r="F2500" s="224">
        <v>11.855</v>
      </c>
      <c r="G2500" s="33"/>
      <c r="H2500" s="34"/>
    </row>
    <row r="2501" spans="1:8" s="2" customFormat="1" ht="16.899999999999999" customHeight="1">
      <c r="A2501" s="33"/>
      <c r="B2501" s="34"/>
      <c r="C2501" s="223" t="s">
        <v>1</v>
      </c>
      <c r="D2501" s="223" t="s">
        <v>3636</v>
      </c>
      <c r="E2501" s="18" t="s">
        <v>1</v>
      </c>
      <c r="F2501" s="224">
        <v>16.123000000000001</v>
      </c>
      <c r="G2501" s="33"/>
      <c r="H2501" s="34"/>
    </row>
    <row r="2502" spans="1:8" s="2" customFormat="1" ht="16.899999999999999" customHeight="1">
      <c r="A2502" s="33"/>
      <c r="B2502" s="34"/>
      <c r="C2502" s="223" t="s">
        <v>1</v>
      </c>
      <c r="D2502" s="223" t="s">
        <v>3637</v>
      </c>
      <c r="E2502" s="18" t="s">
        <v>1</v>
      </c>
      <c r="F2502" s="224">
        <v>12.289</v>
      </c>
      <c r="G2502" s="33"/>
      <c r="H2502" s="34"/>
    </row>
    <row r="2503" spans="1:8" s="2" customFormat="1" ht="16.899999999999999" customHeight="1">
      <c r="A2503" s="33"/>
      <c r="B2503" s="34"/>
      <c r="C2503" s="223" t="s">
        <v>1</v>
      </c>
      <c r="D2503" s="223" t="s">
        <v>3638</v>
      </c>
      <c r="E2503" s="18" t="s">
        <v>1</v>
      </c>
      <c r="F2503" s="224">
        <v>40.049999999999997</v>
      </c>
      <c r="G2503" s="33"/>
      <c r="H2503" s="34"/>
    </row>
    <row r="2504" spans="1:8" s="2" customFormat="1" ht="16.899999999999999" customHeight="1">
      <c r="A2504" s="33"/>
      <c r="B2504" s="34"/>
      <c r="C2504" s="223" t="s">
        <v>1</v>
      </c>
      <c r="D2504" s="223" t="s">
        <v>3639</v>
      </c>
      <c r="E2504" s="18" t="s">
        <v>1</v>
      </c>
      <c r="F2504" s="224">
        <v>16.347999999999999</v>
      </c>
      <c r="G2504" s="33"/>
      <c r="H2504" s="34"/>
    </row>
    <row r="2505" spans="1:8" s="2" customFormat="1" ht="16.899999999999999" customHeight="1">
      <c r="A2505" s="33"/>
      <c r="B2505" s="34"/>
      <c r="C2505" s="223" t="s">
        <v>1</v>
      </c>
      <c r="D2505" s="223" t="s">
        <v>3640</v>
      </c>
      <c r="E2505" s="18" t="s">
        <v>1</v>
      </c>
      <c r="F2505" s="224">
        <v>12.12</v>
      </c>
      <c r="G2505" s="33"/>
      <c r="H2505" s="34"/>
    </row>
    <row r="2506" spans="1:8" s="2" customFormat="1" ht="16.899999999999999" customHeight="1">
      <c r="A2506" s="33"/>
      <c r="B2506" s="34"/>
      <c r="C2506" s="223" t="s">
        <v>1</v>
      </c>
      <c r="D2506" s="223" t="s">
        <v>3641</v>
      </c>
      <c r="E2506" s="18" t="s">
        <v>1</v>
      </c>
      <c r="F2506" s="224">
        <v>11.992000000000001</v>
      </c>
      <c r="G2506" s="33"/>
      <c r="H2506" s="34"/>
    </row>
    <row r="2507" spans="1:8" s="2" customFormat="1" ht="16.899999999999999" customHeight="1">
      <c r="A2507" s="33"/>
      <c r="B2507" s="34"/>
      <c r="C2507" s="223" t="s">
        <v>1</v>
      </c>
      <c r="D2507" s="223" t="s">
        <v>3642</v>
      </c>
      <c r="E2507" s="18" t="s">
        <v>1</v>
      </c>
      <c r="F2507" s="224">
        <v>15.41</v>
      </c>
      <c r="G2507" s="33"/>
      <c r="H2507" s="34"/>
    </row>
    <row r="2508" spans="1:8" s="2" customFormat="1" ht="16.899999999999999" customHeight="1">
      <c r="A2508" s="33"/>
      <c r="B2508" s="34"/>
      <c r="C2508" s="223" t="s">
        <v>1</v>
      </c>
      <c r="D2508" s="223" t="s">
        <v>3643</v>
      </c>
      <c r="E2508" s="18" t="s">
        <v>1</v>
      </c>
      <c r="F2508" s="224">
        <v>15.352</v>
      </c>
      <c r="G2508" s="33"/>
      <c r="H2508" s="34"/>
    </row>
    <row r="2509" spans="1:8" s="2" customFormat="1" ht="16.899999999999999" customHeight="1">
      <c r="A2509" s="33"/>
      <c r="B2509" s="34"/>
      <c r="C2509" s="223" t="s">
        <v>1</v>
      </c>
      <c r="D2509" s="223" t="s">
        <v>3644</v>
      </c>
      <c r="E2509" s="18" t="s">
        <v>1</v>
      </c>
      <c r="F2509" s="224">
        <v>12.15</v>
      </c>
      <c r="G2509" s="33"/>
      <c r="H2509" s="34"/>
    </row>
    <row r="2510" spans="1:8" s="2" customFormat="1" ht="16.899999999999999" customHeight="1">
      <c r="A2510" s="33"/>
      <c r="B2510" s="34"/>
      <c r="C2510" s="223" t="s">
        <v>1</v>
      </c>
      <c r="D2510" s="223" t="s">
        <v>3645</v>
      </c>
      <c r="E2510" s="18" t="s">
        <v>1</v>
      </c>
      <c r="F2510" s="224">
        <v>13.601000000000001</v>
      </c>
      <c r="G2510" s="33"/>
      <c r="H2510" s="34"/>
    </row>
    <row r="2511" spans="1:8" s="2" customFormat="1" ht="16.899999999999999" customHeight="1">
      <c r="A2511" s="33"/>
      <c r="B2511" s="34"/>
      <c r="C2511" s="223" t="s">
        <v>1</v>
      </c>
      <c r="D2511" s="223" t="s">
        <v>3646</v>
      </c>
      <c r="E2511" s="18" t="s">
        <v>1</v>
      </c>
      <c r="F2511" s="224">
        <v>16.350000000000001</v>
      </c>
      <c r="G2511" s="33"/>
      <c r="H2511" s="34"/>
    </row>
    <row r="2512" spans="1:8" s="2" customFormat="1" ht="16.899999999999999" customHeight="1">
      <c r="A2512" s="33"/>
      <c r="B2512" s="34"/>
      <c r="C2512" s="223" t="s">
        <v>1</v>
      </c>
      <c r="D2512" s="223" t="s">
        <v>3647</v>
      </c>
      <c r="E2512" s="18" t="s">
        <v>1</v>
      </c>
      <c r="F2512" s="224">
        <v>8.9990000000000006</v>
      </c>
      <c r="G2512" s="33"/>
      <c r="H2512" s="34"/>
    </row>
    <row r="2513" spans="1:8" s="2" customFormat="1" ht="16.899999999999999" customHeight="1">
      <c r="A2513" s="33"/>
      <c r="B2513" s="34"/>
      <c r="C2513" s="223" t="s">
        <v>1</v>
      </c>
      <c r="D2513" s="223" t="s">
        <v>3648</v>
      </c>
      <c r="E2513" s="18" t="s">
        <v>1</v>
      </c>
      <c r="F2513" s="224">
        <v>16.440999999999999</v>
      </c>
      <c r="G2513" s="33"/>
      <c r="H2513" s="34"/>
    </row>
    <row r="2514" spans="1:8" s="2" customFormat="1" ht="16.899999999999999" customHeight="1">
      <c r="A2514" s="33"/>
      <c r="B2514" s="34"/>
      <c r="C2514" s="223" t="s">
        <v>176</v>
      </c>
      <c r="D2514" s="223" t="s">
        <v>300</v>
      </c>
      <c r="E2514" s="18" t="s">
        <v>1</v>
      </c>
      <c r="F2514" s="224">
        <v>235.024</v>
      </c>
      <c r="G2514" s="33"/>
      <c r="H2514" s="34"/>
    </row>
    <row r="2515" spans="1:8" s="2" customFormat="1" ht="16.899999999999999" customHeight="1">
      <c r="A2515" s="33"/>
      <c r="B2515" s="34"/>
      <c r="C2515" s="225" t="s">
        <v>3941</v>
      </c>
      <c r="D2515" s="33"/>
      <c r="E2515" s="33"/>
      <c r="F2515" s="33"/>
      <c r="G2515" s="33"/>
      <c r="H2515" s="34"/>
    </row>
    <row r="2516" spans="1:8" s="2" customFormat="1" ht="16.899999999999999" customHeight="1">
      <c r="A2516" s="33"/>
      <c r="B2516" s="34"/>
      <c r="C2516" s="223" t="s">
        <v>630</v>
      </c>
      <c r="D2516" s="223" t="s">
        <v>631</v>
      </c>
      <c r="E2516" s="18" t="s">
        <v>412</v>
      </c>
      <c r="F2516" s="224">
        <v>82.501999999999995</v>
      </c>
      <c r="G2516" s="33"/>
      <c r="H2516" s="34"/>
    </row>
    <row r="2517" spans="1:8" s="2" customFormat="1" ht="16.899999999999999" customHeight="1">
      <c r="A2517" s="33"/>
      <c r="B2517" s="34"/>
      <c r="C2517" s="219" t="s">
        <v>178</v>
      </c>
      <c r="D2517" s="220" t="s">
        <v>1</v>
      </c>
      <c r="E2517" s="221" t="s">
        <v>1</v>
      </c>
      <c r="F2517" s="222">
        <v>52.223999999999997</v>
      </c>
      <c r="G2517" s="33"/>
      <c r="H2517" s="34"/>
    </row>
    <row r="2518" spans="1:8" s="2" customFormat="1" ht="16.899999999999999" customHeight="1">
      <c r="A2518" s="33"/>
      <c r="B2518" s="34"/>
      <c r="C2518" s="223" t="s">
        <v>1</v>
      </c>
      <c r="D2518" s="223" t="s">
        <v>1666</v>
      </c>
      <c r="E2518" s="18" t="s">
        <v>1</v>
      </c>
      <c r="F2518" s="224">
        <v>52.223999999999997</v>
      </c>
      <c r="G2518" s="33"/>
      <c r="H2518" s="34"/>
    </row>
    <row r="2519" spans="1:8" s="2" customFormat="1" ht="16.899999999999999" customHeight="1">
      <c r="A2519" s="33"/>
      <c r="B2519" s="34"/>
      <c r="C2519" s="223" t="s">
        <v>178</v>
      </c>
      <c r="D2519" s="223" t="s">
        <v>227</v>
      </c>
      <c r="E2519" s="18" t="s">
        <v>1</v>
      </c>
      <c r="F2519" s="224">
        <v>52.223999999999997</v>
      </c>
      <c r="G2519" s="33"/>
      <c r="H2519" s="34"/>
    </row>
    <row r="2520" spans="1:8" s="2" customFormat="1" ht="16.899999999999999" customHeight="1">
      <c r="A2520" s="33"/>
      <c r="B2520" s="34"/>
      <c r="C2520" s="225" t="s">
        <v>3941</v>
      </c>
      <c r="D2520" s="33"/>
      <c r="E2520" s="33"/>
      <c r="F2520" s="33"/>
      <c r="G2520" s="33"/>
      <c r="H2520" s="34"/>
    </row>
    <row r="2521" spans="1:8" s="2" customFormat="1" ht="22.5">
      <c r="A2521" s="33"/>
      <c r="B2521" s="34"/>
      <c r="C2521" s="223" t="s">
        <v>483</v>
      </c>
      <c r="D2521" s="223" t="s">
        <v>484</v>
      </c>
      <c r="E2521" s="18" t="s">
        <v>412</v>
      </c>
      <c r="F2521" s="224">
        <v>36.557000000000002</v>
      </c>
      <c r="G2521" s="33"/>
      <c r="H2521" s="34"/>
    </row>
    <row r="2522" spans="1:8" s="2" customFormat="1" ht="22.5">
      <c r="A2522" s="33"/>
      <c r="B2522" s="34"/>
      <c r="C2522" s="223" t="s">
        <v>1631</v>
      </c>
      <c r="D2522" s="223" t="s">
        <v>1632</v>
      </c>
      <c r="E2522" s="18" t="s">
        <v>412</v>
      </c>
      <c r="F2522" s="224">
        <v>93.513999999999996</v>
      </c>
      <c r="G2522" s="33"/>
      <c r="H2522" s="34"/>
    </row>
    <row r="2523" spans="1:8" s="2" customFormat="1" ht="22.5">
      <c r="A2523" s="33"/>
      <c r="B2523" s="34"/>
      <c r="C2523" s="223" t="s">
        <v>489</v>
      </c>
      <c r="D2523" s="223" t="s">
        <v>490</v>
      </c>
      <c r="E2523" s="18" t="s">
        <v>412</v>
      </c>
      <c r="F2523" s="224">
        <v>13.055999999999999</v>
      </c>
      <c r="G2523" s="33"/>
      <c r="H2523" s="34"/>
    </row>
    <row r="2524" spans="1:8" s="2" customFormat="1" ht="22.5">
      <c r="A2524" s="33"/>
      <c r="B2524" s="34"/>
      <c r="C2524" s="223" t="s">
        <v>1660</v>
      </c>
      <c r="D2524" s="223" t="s">
        <v>1661</v>
      </c>
      <c r="E2524" s="18" t="s">
        <v>412</v>
      </c>
      <c r="F2524" s="224">
        <v>33.398000000000003</v>
      </c>
      <c r="G2524" s="33"/>
      <c r="H2524" s="34"/>
    </row>
    <row r="2525" spans="1:8" s="2" customFormat="1" ht="22.5">
      <c r="A2525" s="33"/>
      <c r="B2525" s="34"/>
      <c r="C2525" s="223" t="s">
        <v>494</v>
      </c>
      <c r="D2525" s="223" t="s">
        <v>495</v>
      </c>
      <c r="E2525" s="18" t="s">
        <v>412</v>
      </c>
      <c r="F2525" s="224">
        <v>2.6110000000000002</v>
      </c>
      <c r="G2525" s="33"/>
      <c r="H2525" s="34"/>
    </row>
    <row r="2526" spans="1:8" s="2" customFormat="1" ht="22.5">
      <c r="A2526" s="33"/>
      <c r="B2526" s="34"/>
      <c r="C2526" s="223" t="s">
        <v>3653</v>
      </c>
      <c r="D2526" s="223" t="s">
        <v>3654</v>
      </c>
      <c r="E2526" s="18" t="s">
        <v>412</v>
      </c>
      <c r="F2526" s="224">
        <v>6.68</v>
      </c>
      <c r="G2526" s="33"/>
      <c r="H2526" s="34"/>
    </row>
    <row r="2527" spans="1:8" s="2" customFormat="1" ht="22.5">
      <c r="A2527" s="33"/>
      <c r="B2527" s="34"/>
      <c r="C2527" s="223" t="s">
        <v>586</v>
      </c>
      <c r="D2527" s="223" t="s">
        <v>587</v>
      </c>
      <c r="E2527" s="18" t="s">
        <v>412</v>
      </c>
      <c r="F2527" s="224">
        <v>130.071</v>
      </c>
      <c r="G2527" s="33"/>
      <c r="H2527" s="34"/>
    </row>
    <row r="2528" spans="1:8" s="2" customFormat="1" ht="22.5">
      <c r="A2528" s="33"/>
      <c r="B2528" s="34"/>
      <c r="C2528" s="223" t="s">
        <v>591</v>
      </c>
      <c r="D2528" s="223" t="s">
        <v>592</v>
      </c>
      <c r="E2528" s="18" t="s">
        <v>412</v>
      </c>
      <c r="F2528" s="224">
        <v>55.744999999999997</v>
      </c>
      <c r="G2528" s="33"/>
      <c r="H2528" s="34"/>
    </row>
    <row r="2529" spans="1:8" s="2" customFormat="1" ht="16.899999999999999" customHeight="1">
      <c r="A2529" s="33"/>
      <c r="B2529" s="34"/>
      <c r="C2529" s="223" t="s">
        <v>598</v>
      </c>
      <c r="D2529" s="223" t="s">
        <v>599</v>
      </c>
      <c r="E2529" s="18" t="s">
        <v>412</v>
      </c>
      <c r="F2529" s="224">
        <v>185.816</v>
      </c>
      <c r="G2529" s="33"/>
      <c r="H2529" s="34"/>
    </row>
    <row r="2530" spans="1:8" s="2" customFormat="1" ht="16.899999999999999" customHeight="1">
      <c r="A2530" s="33"/>
      <c r="B2530" s="34"/>
      <c r="C2530" s="223" t="s">
        <v>602</v>
      </c>
      <c r="D2530" s="223" t="s">
        <v>603</v>
      </c>
      <c r="E2530" s="18" t="s">
        <v>412</v>
      </c>
      <c r="F2530" s="224">
        <v>63.177</v>
      </c>
      <c r="G2530" s="33"/>
      <c r="H2530" s="34"/>
    </row>
    <row r="2531" spans="1:8" s="2" customFormat="1" ht="16.899999999999999" customHeight="1">
      <c r="A2531" s="33"/>
      <c r="B2531" s="34"/>
      <c r="C2531" s="223" t="s">
        <v>614</v>
      </c>
      <c r="D2531" s="223" t="s">
        <v>615</v>
      </c>
      <c r="E2531" s="18" t="s">
        <v>412</v>
      </c>
      <c r="F2531" s="224">
        <v>9.2910000000000004</v>
      </c>
      <c r="G2531" s="33"/>
      <c r="H2531" s="34"/>
    </row>
    <row r="2532" spans="1:8" s="2" customFormat="1" ht="16.899999999999999" customHeight="1">
      <c r="A2532" s="33"/>
      <c r="B2532" s="34"/>
      <c r="C2532" s="223" t="s">
        <v>618</v>
      </c>
      <c r="D2532" s="223" t="s">
        <v>619</v>
      </c>
      <c r="E2532" s="18" t="s">
        <v>412</v>
      </c>
      <c r="F2532" s="224">
        <v>113.34699999999999</v>
      </c>
      <c r="G2532" s="33"/>
      <c r="H2532" s="34"/>
    </row>
    <row r="2533" spans="1:8" s="2" customFormat="1" ht="16.899999999999999" customHeight="1">
      <c r="A2533" s="33"/>
      <c r="B2533" s="34"/>
      <c r="C2533" s="219" t="s">
        <v>184</v>
      </c>
      <c r="D2533" s="220" t="s">
        <v>1</v>
      </c>
      <c r="E2533" s="221" t="s">
        <v>1</v>
      </c>
      <c r="F2533" s="222">
        <v>52.223999999999997</v>
      </c>
      <c r="G2533" s="33"/>
      <c r="H2533" s="34"/>
    </row>
    <row r="2534" spans="1:8" s="2" customFormat="1" ht="16.899999999999999" customHeight="1">
      <c r="A2534" s="33"/>
      <c r="B2534" s="34"/>
      <c r="C2534" s="225" t="s">
        <v>3941</v>
      </c>
      <c r="D2534" s="33"/>
      <c r="E2534" s="33"/>
      <c r="F2534" s="33"/>
      <c r="G2534" s="33"/>
      <c r="H2534" s="34"/>
    </row>
    <row r="2535" spans="1:8" s="2" customFormat="1" ht="22.5">
      <c r="A2535" s="33"/>
      <c r="B2535" s="34"/>
      <c r="C2535" s="223" t="s">
        <v>483</v>
      </c>
      <c r="D2535" s="223" t="s">
        <v>484</v>
      </c>
      <c r="E2535" s="18" t="s">
        <v>412</v>
      </c>
      <c r="F2535" s="224">
        <v>36.557000000000002</v>
      </c>
      <c r="G2535" s="33"/>
      <c r="H2535" s="34"/>
    </row>
    <row r="2536" spans="1:8" s="2" customFormat="1" ht="16.899999999999999" customHeight="1">
      <c r="A2536" s="33"/>
      <c r="B2536" s="34"/>
      <c r="C2536" s="219" t="s">
        <v>1473</v>
      </c>
      <c r="D2536" s="220" t="s">
        <v>1</v>
      </c>
      <c r="E2536" s="221" t="s">
        <v>1</v>
      </c>
      <c r="F2536" s="222">
        <v>82.501999999999995</v>
      </c>
      <c r="G2536" s="33"/>
      <c r="H2536" s="34"/>
    </row>
    <row r="2537" spans="1:8" s="2" customFormat="1" ht="16.899999999999999" customHeight="1">
      <c r="A2537" s="33"/>
      <c r="B2537" s="34"/>
      <c r="C2537" s="223" t="s">
        <v>1</v>
      </c>
      <c r="D2537" s="223" t="s">
        <v>633</v>
      </c>
      <c r="E2537" s="18" t="s">
        <v>1</v>
      </c>
      <c r="F2537" s="224">
        <v>0</v>
      </c>
      <c r="G2537" s="33"/>
      <c r="H2537" s="34"/>
    </row>
    <row r="2538" spans="1:8" s="2" customFormat="1" ht="16.899999999999999" customHeight="1">
      <c r="A2538" s="33"/>
      <c r="B2538" s="34"/>
      <c r="C2538" s="223" t="s">
        <v>1</v>
      </c>
      <c r="D2538" s="223" t="s">
        <v>176</v>
      </c>
      <c r="E2538" s="18" t="s">
        <v>1</v>
      </c>
      <c r="F2538" s="224">
        <v>235.024</v>
      </c>
      <c r="G2538" s="33"/>
      <c r="H2538" s="34"/>
    </row>
    <row r="2539" spans="1:8" s="2" customFormat="1" ht="16.899999999999999" customHeight="1">
      <c r="A2539" s="33"/>
      <c r="B2539" s="34"/>
      <c r="C2539" s="223" t="s">
        <v>1</v>
      </c>
      <c r="D2539" s="223" t="s">
        <v>1467</v>
      </c>
      <c r="E2539" s="18" t="s">
        <v>1</v>
      </c>
      <c r="F2539" s="224">
        <v>0</v>
      </c>
      <c r="G2539" s="33"/>
      <c r="H2539" s="34"/>
    </row>
    <row r="2540" spans="1:8" s="2" customFormat="1" ht="16.899999999999999" customHeight="1">
      <c r="A2540" s="33"/>
      <c r="B2540" s="34"/>
      <c r="C2540" s="223" t="s">
        <v>1</v>
      </c>
      <c r="D2540" s="223" t="s">
        <v>3699</v>
      </c>
      <c r="E2540" s="18" t="s">
        <v>1</v>
      </c>
      <c r="F2540" s="224">
        <v>-45.277999999999999</v>
      </c>
      <c r="G2540" s="33"/>
      <c r="H2540" s="34"/>
    </row>
    <row r="2541" spans="1:8" s="2" customFormat="1" ht="16.899999999999999" customHeight="1">
      <c r="A2541" s="33"/>
      <c r="B2541" s="34"/>
      <c r="C2541" s="223" t="s">
        <v>1</v>
      </c>
      <c r="D2541" s="223" t="s">
        <v>3700</v>
      </c>
      <c r="E2541" s="18" t="s">
        <v>1</v>
      </c>
      <c r="F2541" s="224">
        <v>0</v>
      </c>
      <c r="G2541" s="33"/>
      <c r="H2541" s="34"/>
    </row>
    <row r="2542" spans="1:8" s="2" customFormat="1" ht="16.899999999999999" customHeight="1">
      <c r="A2542" s="33"/>
      <c r="B2542" s="34"/>
      <c r="C2542" s="223" t="s">
        <v>1</v>
      </c>
      <c r="D2542" s="223" t="s">
        <v>3701</v>
      </c>
      <c r="E2542" s="18" t="s">
        <v>1</v>
      </c>
      <c r="F2542" s="224">
        <v>-9.7200000000000006</v>
      </c>
      <c r="G2542" s="33"/>
      <c r="H2542" s="34"/>
    </row>
    <row r="2543" spans="1:8" s="2" customFormat="1" ht="16.899999999999999" customHeight="1">
      <c r="A2543" s="33"/>
      <c r="B2543" s="34"/>
      <c r="C2543" s="223" t="s">
        <v>1</v>
      </c>
      <c r="D2543" s="223" t="s">
        <v>3702</v>
      </c>
      <c r="E2543" s="18" t="s">
        <v>1</v>
      </c>
      <c r="F2543" s="224">
        <v>-19.440000000000001</v>
      </c>
      <c r="G2543" s="33"/>
      <c r="H2543" s="34"/>
    </row>
    <row r="2544" spans="1:8" s="2" customFormat="1" ht="16.899999999999999" customHeight="1">
      <c r="A2544" s="33"/>
      <c r="B2544" s="34"/>
      <c r="C2544" s="223" t="s">
        <v>1</v>
      </c>
      <c r="D2544" s="223" t="s">
        <v>3703</v>
      </c>
      <c r="E2544" s="18" t="s">
        <v>1</v>
      </c>
      <c r="F2544" s="224">
        <v>-8.0579999999999998</v>
      </c>
      <c r="G2544" s="33"/>
      <c r="H2544" s="34"/>
    </row>
    <row r="2545" spans="1:8" s="2" customFormat="1" ht="16.899999999999999" customHeight="1">
      <c r="A2545" s="33"/>
      <c r="B2545" s="34"/>
      <c r="C2545" s="223" t="s">
        <v>1</v>
      </c>
      <c r="D2545" s="223" t="s">
        <v>654</v>
      </c>
      <c r="E2545" s="18" t="s">
        <v>1</v>
      </c>
      <c r="F2545" s="224">
        <v>0</v>
      </c>
      <c r="G2545" s="33"/>
      <c r="H2545" s="34"/>
    </row>
    <row r="2546" spans="1:8" s="2" customFormat="1" ht="16.899999999999999" customHeight="1">
      <c r="A2546" s="33"/>
      <c r="B2546" s="34"/>
      <c r="C2546" s="223" t="s">
        <v>1</v>
      </c>
      <c r="D2546" s="223" t="s">
        <v>1469</v>
      </c>
      <c r="E2546" s="18" t="s">
        <v>1</v>
      </c>
      <c r="F2546" s="224">
        <v>-70.025999999999996</v>
      </c>
      <c r="G2546" s="33"/>
      <c r="H2546" s="34"/>
    </row>
    <row r="2547" spans="1:8" s="2" customFormat="1" ht="16.899999999999999" customHeight="1">
      <c r="A2547" s="33"/>
      <c r="B2547" s="34"/>
      <c r="C2547" s="223" t="s">
        <v>1473</v>
      </c>
      <c r="D2547" s="223" t="s">
        <v>227</v>
      </c>
      <c r="E2547" s="18" t="s">
        <v>1</v>
      </c>
      <c r="F2547" s="224">
        <v>82.501999999999995</v>
      </c>
      <c r="G2547" s="33"/>
      <c r="H2547" s="34"/>
    </row>
    <row r="2548" spans="1:8" s="2" customFormat="1" ht="16.899999999999999" customHeight="1">
      <c r="A2548" s="33"/>
      <c r="B2548" s="34"/>
      <c r="C2548" s="219" t="s">
        <v>3949</v>
      </c>
      <c r="D2548" s="220" t="s">
        <v>1</v>
      </c>
      <c r="E2548" s="221" t="s">
        <v>1</v>
      </c>
      <c r="F2548" s="222">
        <v>27.475000000000001</v>
      </c>
      <c r="G2548" s="33"/>
      <c r="H2548" s="34"/>
    </row>
    <row r="2549" spans="1:8" s="2" customFormat="1" ht="16.899999999999999" customHeight="1">
      <c r="A2549" s="33"/>
      <c r="B2549" s="34"/>
      <c r="C2549" s="223" t="s">
        <v>1</v>
      </c>
      <c r="D2549" s="223" t="s">
        <v>1477</v>
      </c>
      <c r="E2549" s="18" t="s">
        <v>1</v>
      </c>
      <c r="F2549" s="224">
        <v>0</v>
      </c>
      <c r="G2549" s="33"/>
      <c r="H2549" s="34"/>
    </row>
    <row r="2550" spans="1:8" s="2" customFormat="1" ht="16.899999999999999" customHeight="1">
      <c r="A2550" s="33"/>
      <c r="B2550" s="34"/>
      <c r="C2550" s="223" t="s">
        <v>1</v>
      </c>
      <c r="D2550" s="223" t="s">
        <v>3707</v>
      </c>
      <c r="E2550" s="18" t="s">
        <v>1</v>
      </c>
      <c r="F2550" s="224">
        <v>37.784999999999997</v>
      </c>
      <c r="G2550" s="33"/>
      <c r="H2550" s="34"/>
    </row>
    <row r="2551" spans="1:8" s="2" customFormat="1" ht="16.899999999999999" customHeight="1">
      <c r="A2551" s="33"/>
      <c r="B2551" s="34"/>
      <c r="C2551" s="223" t="s">
        <v>1</v>
      </c>
      <c r="D2551" s="223" t="s">
        <v>3708</v>
      </c>
      <c r="E2551" s="18" t="s">
        <v>1</v>
      </c>
      <c r="F2551" s="224">
        <v>-1.212</v>
      </c>
      <c r="G2551" s="33"/>
      <c r="H2551" s="34"/>
    </row>
    <row r="2552" spans="1:8" s="2" customFormat="1" ht="16.899999999999999" customHeight="1">
      <c r="A2552" s="33"/>
      <c r="B2552" s="34"/>
      <c r="C2552" s="223" t="s">
        <v>1</v>
      </c>
      <c r="D2552" s="223" t="s">
        <v>3709</v>
      </c>
      <c r="E2552" s="18" t="s">
        <v>1</v>
      </c>
      <c r="F2552" s="224">
        <v>-9.0980000000000008</v>
      </c>
      <c r="G2552" s="33"/>
      <c r="H2552" s="34"/>
    </row>
    <row r="2553" spans="1:8" s="2" customFormat="1" ht="16.899999999999999" customHeight="1">
      <c r="A2553" s="33"/>
      <c r="B2553" s="34"/>
      <c r="C2553" s="223" t="s">
        <v>3949</v>
      </c>
      <c r="D2553" s="223" t="s">
        <v>227</v>
      </c>
      <c r="E2553" s="18" t="s">
        <v>1</v>
      </c>
      <c r="F2553" s="224">
        <v>27.475000000000001</v>
      </c>
      <c r="G2553" s="33"/>
      <c r="H2553" s="34"/>
    </row>
    <row r="2554" spans="1:8" s="2" customFormat="1" ht="7.35" customHeight="1">
      <c r="A2554" s="33"/>
      <c r="B2554" s="48"/>
      <c r="C2554" s="49"/>
      <c r="D2554" s="49"/>
      <c r="E2554" s="49"/>
      <c r="F2554" s="49"/>
      <c r="G2554" s="49"/>
      <c r="H2554" s="34"/>
    </row>
    <row r="2555" spans="1:8" s="2" customFormat="1">
      <c r="A2555" s="33"/>
      <c r="B2555" s="33"/>
      <c r="C2555" s="33"/>
      <c r="D2555" s="33"/>
      <c r="E2555" s="33"/>
      <c r="F2555" s="33"/>
      <c r="G2555" s="33"/>
      <c r="H2555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1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Rekapitulace stavby</vt:lpstr>
      <vt:lpstr>01 - SO 01 - KANALIZACE -...</vt:lpstr>
      <vt:lpstr>02 - SO 02 - KANALIZAČNÍ ...</vt:lpstr>
      <vt:lpstr>03 - SO 03 - VODOVODNÍ ŘADY</vt:lpstr>
      <vt:lpstr>04 - SO 04 - VODOVODNÍ PŘ...</vt:lpstr>
      <vt:lpstr>05.1 - SO 05.1 - KOMUNIKA...</vt:lpstr>
      <vt:lpstr>05.2 - SO 05.2 - KOMUNIKA...</vt:lpstr>
      <vt:lpstr>05.3 - SO 05.3 - KOMUNIKA...</vt:lpstr>
      <vt:lpstr>99 - OSTATNÍ NÁKLADY</vt:lpstr>
      <vt:lpstr>Seznam figur</vt:lpstr>
      <vt:lpstr>'01 - SO 01 - KANALIZACE -...'!Názvy_tisku</vt:lpstr>
      <vt:lpstr>'02 - SO 02 - KANALIZAČNÍ ...'!Názvy_tisku</vt:lpstr>
      <vt:lpstr>'03 - SO 03 - VODOVODNÍ ŘADY'!Názvy_tisku</vt:lpstr>
      <vt:lpstr>'04 - SO 04 - VODOVODNÍ PŘ...'!Názvy_tisku</vt:lpstr>
      <vt:lpstr>'05.1 - SO 05.1 - KOMUNIKA...'!Názvy_tisku</vt:lpstr>
      <vt:lpstr>'05.2 - SO 05.2 - KOMUNIKA...'!Názvy_tisku</vt:lpstr>
      <vt:lpstr>'05.3 - SO 05.3 - KOMUNIKA...'!Názvy_tisku</vt:lpstr>
      <vt:lpstr>'99 - OSTATNÍ NÁKLADY'!Názvy_tisku</vt:lpstr>
      <vt:lpstr>'Rekapitulace stavby'!Názvy_tisku</vt:lpstr>
      <vt:lpstr>'Seznam figur'!Názvy_tisku</vt:lpstr>
      <vt:lpstr>'01 - SO 01 - KANALIZACE -...'!Oblast_tisku</vt:lpstr>
      <vt:lpstr>'02 - SO 02 - KANALIZAČNÍ ...'!Oblast_tisku</vt:lpstr>
      <vt:lpstr>'03 - SO 03 - VODOVODNÍ ŘADY'!Oblast_tisku</vt:lpstr>
      <vt:lpstr>'04 - SO 04 - VODOVODNÍ PŘ...'!Oblast_tisku</vt:lpstr>
      <vt:lpstr>'05.1 - SO 05.1 - KOMUNIKA...'!Oblast_tisku</vt:lpstr>
      <vt:lpstr>'05.2 - SO 05.2 - KOMUNIKA...'!Oblast_tisku</vt:lpstr>
      <vt:lpstr>'05.3 - SO 05.3 - KOMUNIKA...'!Oblast_tisku</vt:lpstr>
      <vt:lpstr>'99 - OSTATNÍ NÁKLADY'!Oblast_tisku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2020-09-11T10:29:47Z</cp:lastPrinted>
  <dcterms:created xsi:type="dcterms:W3CDTF">2020-09-11T05:38:00Z</dcterms:created>
  <dcterms:modified xsi:type="dcterms:W3CDTF">2020-09-11T10:37:30Z</dcterms:modified>
</cp:coreProperties>
</file>